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1\Feb\"/>
    </mc:Choice>
  </mc:AlternateContent>
  <bookViews>
    <workbookView xWindow="0" yWindow="765" windowWidth="23040" windowHeight="11475" tabRatio="827" activeTab="4"/>
  </bookViews>
  <sheets>
    <sheet name="BS 1-3" sheetId="10" r:id="rId1"/>
    <sheet name="PL 4-5" sheetId="3" r:id="rId2"/>
    <sheet name="SH6 Conso" sheetId="17" r:id="rId3"/>
    <sheet name="SH7 Sepa" sheetId="18" r:id="rId4"/>
    <sheet name="CF8-9" sheetId="15" r:id="rId5"/>
  </sheets>
  <definedNames>
    <definedName name="_xlnm._FilterDatabase" localSheetId="1" hidden="1">'PL 4-5'!$H$49:$J$53</definedName>
    <definedName name="_xlnm.Print_Area" localSheetId="0">'BS 1-3'!$A$1:$N$94</definedName>
    <definedName name="_xlnm.Print_Area" localSheetId="4">'CF8-9'!$A$1:$K$88</definedName>
    <definedName name="_xlnm.Print_Area" localSheetId="1">'PL 4-5'!$A$1:$L$82</definedName>
    <definedName name="_xlnm.Print_Area" localSheetId="2">'SH6 Conso'!$A$1:$V$28</definedName>
    <definedName name="_xlnm.Print_Area" localSheetId="3">'SH7 Sepa'!$A$1:$N$19</definedName>
  </definedNames>
  <calcPr calcId="162913"/>
</workbook>
</file>

<file path=xl/calcChain.xml><?xml version="1.0" encoding="utf-8"?>
<calcChain xmlns="http://schemas.openxmlformats.org/spreadsheetml/2006/main">
  <c r="J13" i="18" l="1"/>
  <c r="G11" i="15" l="1"/>
  <c r="N14" i="18" l="1"/>
  <c r="N11" i="18"/>
  <c r="T18" i="17"/>
  <c r="R11" i="17"/>
  <c r="V11" i="17" s="1"/>
  <c r="P11" i="17"/>
  <c r="H69" i="3"/>
  <c r="H62" i="3"/>
  <c r="H73" i="3" l="1"/>
  <c r="K69" i="15" l="1"/>
  <c r="I69" i="15"/>
  <c r="E69" i="15"/>
  <c r="G69" i="15"/>
  <c r="I72" i="15"/>
  <c r="E72" i="15"/>
  <c r="N23" i="17"/>
  <c r="L23" i="17"/>
  <c r="T19" i="17"/>
  <c r="R18" i="17"/>
  <c r="R19" i="17" s="1"/>
  <c r="N18" i="17"/>
  <c r="L18" i="17"/>
  <c r="J18" i="17"/>
  <c r="J19" i="17" s="1"/>
  <c r="H18" i="17"/>
  <c r="F18" i="17"/>
  <c r="D18" i="17"/>
  <c r="L19" i="17" l="1"/>
  <c r="D19" i="17"/>
  <c r="D24" i="17" s="1"/>
  <c r="D27" i="17" s="1"/>
  <c r="F19" i="17"/>
  <c r="F24" i="17" s="1"/>
  <c r="F27" i="17" s="1"/>
  <c r="H19" i="17"/>
  <c r="H24" i="17" s="1"/>
  <c r="H27" i="17" s="1"/>
  <c r="P18" i="17"/>
  <c r="L24" i="17"/>
  <c r="L27" i="17" s="1"/>
  <c r="V19" i="17"/>
  <c r="N19" i="17"/>
  <c r="P19" i="17" s="1"/>
  <c r="P23" i="17" s="1"/>
  <c r="V18" i="17"/>
  <c r="N24" i="17" l="1"/>
  <c r="N27" i="17" s="1"/>
  <c r="T23" i="17"/>
  <c r="T24" i="17" s="1"/>
  <c r="T27" i="17" l="1"/>
  <c r="K64" i="15"/>
  <c r="I64" i="15"/>
  <c r="G64" i="15"/>
  <c r="E64" i="15"/>
  <c r="N63" i="10" l="1"/>
  <c r="L63" i="10"/>
  <c r="H63" i="10"/>
  <c r="J63" i="10"/>
  <c r="H16" i="18" l="1"/>
  <c r="H18" i="18" s="1"/>
  <c r="F16" i="18"/>
  <c r="F18" i="18" s="1"/>
  <c r="D16" i="18"/>
  <c r="D18" i="18" s="1"/>
  <c r="J52" i="3" l="1"/>
  <c r="L52" i="3" l="1"/>
  <c r="H52" i="3"/>
  <c r="L15" i="18" l="1"/>
  <c r="N35" i="10"/>
  <c r="L35" i="10"/>
  <c r="H35" i="10"/>
  <c r="J35" i="10"/>
  <c r="L16" i="18" l="1"/>
  <c r="L18" i="18" s="1"/>
  <c r="P24" i="17"/>
  <c r="P27" i="17" s="1"/>
  <c r="F52" i="3" l="1"/>
  <c r="L27" i="3" l="1"/>
  <c r="J27" i="3"/>
  <c r="F27" i="3"/>
  <c r="H27" i="3"/>
  <c r="L15" i="3"/>
  <c r="J15" i="3"/>
  <c r="F15" i="3"/>
  <c r="H15" i="3"/>
  <c r="N91" i="10"/>
  <c r="N93" i="10" s="1"/>
  <c r="J91" i="10"/>
  <c r="J93" i="10" s="1"/>
  <c r="N56" i="10"/>
  <c r="L56" i="10"/>
  <c r="J56" i="10"/>
  <c r="H56" i="10"/>
  <c r="L31" i="3" l="1"/>
  <c r="L33" i="3" s="1"/>
  <c r="L38" i="3" s="1"/>
  <c r="K10" i="15" s="1"/>
  <c r="K12" i="15" s="1"/>
  <c r="K35" i="15" s="1"/>
  <c r="H31" i="3"/>
  <c r="J31" i="3"/>
  <c r="J33" i="3" s="1"/>
  <c r="J38" i="3" s="1"/>
  <c r="F31" i="3"/>
  <c r="F33" i="3" s="1"/>
  <c r="J64" i="10"/>
  <c r="J94" i="10" s="1"/>
  <c r="L64" i="10"/>
  <c r="H64" i="10"/>
  <c r="N64" i="10"/>
  <c r="N94" i="10" s="1"/>
  <c r="N21" i="10"/>
  <c r="L21" i="10"/>
  <c r="H21" i="10"/>
  <c r="H36" i="10" s="1"/>
  <c r="J21" i="10"/>
  <c r="I10" i="15" l="1"/>
  <c r="I12" i="15" s="1"/>
  <c r="I35" i="15" s="1"/>
  <c r="I39" i="15" s="1"/>
  <c r="H33" i="3"/>
  <c r="H38" i="3" s="1"/>
  <c r="G10" i="15"/>
  <c r="G12" i="15" s="1"/>
  <c r="G35" i="15" s="1"/>
  <c r="N17" i="18"/>
  <c r="E10" i="15"/>
  <c r="F57" i="3"/>
  <c r="F38" i="3"/>
  <c r="K39" i="15"/>
  <c r="L53" i="3"/>
  <c r="N36" i="10"/>
  <c r="L36" i="10"/>
  <c r="J36" i="10"/>
  <c r="E12" i="15" l="1"/>
  <c r="E35" i="15" s="1"/>
  <c r="E39" i="15" s="1"/>
  <c r="E71" i="15" s="1"/>
  <c r="E73" i="15" s="1"/>
  <c r="I71" i="15"/>
  <c r="I73" i="15" s="1"/>
  <c r="H57" i="3"/>
  <c r="H80" i="3" s="1"/>
  <c r="K71" i="15"/>
  <c r="K73" i="15" s="1"/>
  <c r="L57" i="3"/>
  <c r="L68" i="3"/>
  <c r="L71" i="3" s="1"/>
  <c r="L75" i="3" s="1"/>
  <c r="F53" i="3"/>
  <c r="J53" i="3"/>
  <c r="J68" i="3" s="1"/>
  <c r="J71" i="3" s="1"/>
  <c r="J75" i="3" s="1"/>
  <c r="J57" i="3"/>
  <c r="J80" i="3" l="1"/>
  <c r="L60" i="3"/>
  <c r="L78" i="3" s="1"/>
  <c r="L80" i="3"/>
  <c r="F80" i="3"/>
  <c r="H53" i="3"/>
  <c r="H68" i="3" s="1"/>
  <c r="H71" i="3" s="1"/>
  <c r="H75" i="3" s="1"/>
  <c r="H60" i="3"/>
  <c r="J60" i="3"/>
  <c r="J78" i="3" s="1"/>
  <c r="F60" i="3"/>
  <c r="F78" i="3" s="1"/>
  <c r="H78" i="3" l="1"/>
  <c r="L64" i="3"/>
  <c r="N13" i="18" s="1"/>
  <c r="J23" i="17"/>
  <c r="J24" i="17" s="1"/>
  <c r="J64" i="3"/>
  <c r="H64" i="3"/>
  <c r="F64" i="3"/>
  <c r="F68" i="3" s="1"/>
  <c r="F71" i="3" l="1"/>
  <c r="F75" i="3" s="1"/>
  <c r="J15" i="18"/>
  <c r="J16" i="18" s="1"/>
  <c r="J18" i="18" s="1"/>
  <c r="R23" i="17"/>
  <c r="R24" i="17" s="1"/>
  <c r="V23" i="17"/>
  <c r="V24" i="17" s="1"/>
  <c r="G39" i="15"/>
  <c r="G71" i="15" s="1"/>
  <c r="G73" i="15" s="1"/>
  <c r="N15" i="18" l="1"/>
  <c r="N16" i="18" s="1"/>
  <c r="N18" i="18" s="1"/>
  <c r="J27" i="17"/>
  <c r="H91" i="10" s="1"/>
  <c r="H93" i="10" s="1"/>
  <c r="H94" i="10" s="1"/>
  <c r="L91" i="10"/>
  <c r="L93" i="10" s="1"/>
  <c r="L94" i="10" s="1"/>
  <c r="R27" i="17" l="1"/>
  <c r="V27" i="17"/>
</calcChain>
</file>

<file path=xl/sharedStrings.xml><?xml version="1.0" encoding="utf-8"?>
<sst xmlns="http://schemas.openxmlformats.org/spreadsheetml/2006/main" count="355" uniqueCount="236">
  <si>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</si>
  <si>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</si>
  <si>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</si>
  <si>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</si>
  <si>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</si>
  <si>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</si>
  <si>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</si>
  <si>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</si>
  <si>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</si>
  <si>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</si>
  <si>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</si>
  <si>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</si>
  <si>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</si>
  <si>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</si>
  <si>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</si>
  <si>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</si>
  <si>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</si>
  <si>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</si>
  <si>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</si>
  <si>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</si>
  <si>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</si>
  <si>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</si>
  <si>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</si>
  <si>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</si>
  <si>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</si>
  <si>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</si>
  <si>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</si>
  <si>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</si>
  <si>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</si>
  <si>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</si>
  <si>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</si>
  <si>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</si>
  <si>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</si>
  <si>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</si>
  <si>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</si>
  <si>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</si>
  <si>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</si>
  <si>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</si>
  <si>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</si>
  <si>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</si>
  <si>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</si>
  <si>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</si>
  <si>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</si>
  <si>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Current portion of finance lease liabilities</t>
  </si>
  <si>
    <t xml:space="preserve">    Other comprehensive income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</si>
  <si>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</si>
  <si>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</si>
  <si>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</si>
  <si>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</si>
  <si>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</si>
  <si>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</si>
  <si>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</si>
  <si>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</si>
  <si>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</si>
  <si>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</si>
  <si>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 xml:space="preserve"> common control </t>
  </si>
  <si>
    <t xml:space="preserve"> combination under </t>
  </si>
  <si>
    <t>Surplus from Business</t>
  </si>
  <si>
    <t>to owners of</t>
  </si>
  <si>
    <t>Equity attributable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</si>
  <si>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</si>
  <si>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</si>
  <si>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</si>
  <si>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</si>
  <si>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</si>
  <si>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</si>
  <si>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</si>
  <si>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</si>
  <si>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</si>
  <si>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</si>
  <si>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</si>
  <si>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</si>
  <si>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</si>
  <si>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</si>
  <si>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</si>
  <si>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Impairment losses on investment</t>
  </si>
  <si>
    <t>Deferred tax liabilities</t>
  </si>
  <si>
    <t>Items that will not be reclassified to profit or loss</t>
  </si>
  <si>
    <t>Income tax relating to items that will not be reclassified</t>
  </si>
  <si>
    <t>Total items that will not be reclassified to profit or loss</t>
  </si>
  <si>
    <t>Net increase (decrease) in cash and cash equivalents</t>
  </si>
  <si>
    <t>Other components of equity</t>
  </si>
  <si>
    <t>surplus</t>
  </si>
  <si>
    <t>other  components</t>
  </si>
  <si>
    <t>of equity</t>
  </si>
  <si>
    <t>Retained earnings (deficit)</t>
  </si>
  <si>
    <t>Land</t>
  </si>
  <si>
    <t xml:space="preserve">revaluation </t>
  </si>
  <si>
    <t>Gain on revaluation of land</t>
  </si>
  <si>
    <t>December 31,</t>
  </si>
  <si>
    <t>Goodwill</t>
  </si>
  <si>
    <t>Contract cost assets</t>
  </si>
  <si>
    <t>Contract liabilities</t>
  </si>
  <si>
    <t>Balance at January 1, 2019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</si>
  <si>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</si>
  <si>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</si>
  <si>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</si>
  <si>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</si>
  <si>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</si>
  <si>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</si>
  <si>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</si>
  <si>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</si>
  <si>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</si>
  <si>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</si>
  <si>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</si>
  <si>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Equity attributable to owners of the parent</t>
  </si>
  <si>
    <t>Statement of comprehensive income</t>
  </si>
  <si>
    <t xml:space="preserve">Statement of comprehensive income </t>
  </si>
  <si>
    <t>Discontinued operation</t>
  </si>
  <si>
    <t>- Net of tax</t>
  </si>
  <si>
    <t>Right-of-use assets</t>
  </si>
  <si>
    <t>of the Company</t>
  </si>
  <si>
    <t>to equity holders of the Company</t>
  </si>
  <si>
    <t>Basic earnings (loss)  per share of the parent company shareholders</t>
  </si>
  <si>
    <t>Basic earnings (loss)  per share (Baht : Share)</t>
  </si>
  <si>
    <t xml:space="preserve">Basic earnings (loss)  per share from continuing </t>
  </si>
  <si>
    <t>operations (Baht : Share)</t>
  </si>
  <si>
    <t xml:space="preserve">    applying the lease standard for the first time, Which has financial lease in the consolidated financial statements in the amount of Baht 2.83 million (Note 3).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</si>
  <si>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</si>
  <si>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</si>
  <si>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</si>
  <si>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</si>
  <si>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 xml:space="preserve">4,240,294,744 Ordinary shares </t>
  </si>
  <si>
    <t>Notes</t>
  </si>
  <si>
    <t>Appropriated - Legal reserve</t>
  </si>
  <si>
    <t>Unappropriated</t>
  </si>
  <si>
    <t>Current portion of lease liabilities</t>
  </si>
  <si>
    <t>Ordinary shares increase (decrease)</t>
  </si>
  <si>
    <t>1. For the purpose of preparing the statement of cash flows, cash and cash equivalents items include cash in hand and cash at banks and short-term investment in</t>
  </si>
  <si>
    <t xml:space="preserve">    promissory notes which are due within 3 months.</t>
  </si>
  <si>
    <t xml:space="preserve">    as a result of the termination of the contract.</t>
  </si>
  <si>
    <t xml:space="preserve">Net cash provided by (used in) operation </t>
  </si>
  <si>
    <t>Other current financial assets</t>
  </si>
  <si>
    <t>Other non-current financial assets</t>
  </si>
  <si>
    <t>Lease liabilities</t>
  </si>
  <si>
    <t>Right of return products</t>
  </si>
  <si>
    <t>Transactions with shareholders, recorded directly in equity</t>
  </si>
  <si>
    <t xml:space="preserve">    Changes in interests in subsidiaries</t>
  </si>
  <si>
    <t xml:space="preserve">         Acquisition from a business combination</t>
  </si>
  <si>
    <t xml:space="preserve">         Calling for ordinary shares of subsidiaries from </t>
  </si>
  <si>
    <t xml:space="preserve">               non-controlling interests</t>
  </si>
  <si>
    <t xml:space="preserve">    Total changes in interests in subsidiaries</t>
  </si>
  <si>
    <t>Total transactions with shareholders, recorded directly in equity</t>
  </si>
  <si>
    <t xml:space="preserve">    creditor, Baht 27.0 million from acquisition of business and purchased by cash for Baht 15.4 million.</t>
  </si>
  <si>
    <t xml:space="preserve">    creditor and purchased by cash for Baht 9.9 million.</t>
  </si>
  <si>
    <t>Other current provisions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</si>
  <si>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</si>
  <si>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</si>
  <si>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</si>
  <si>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</si>
  <si>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</si>
  <si>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</si>
  <si>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</si>
  <si>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</si>
  <si>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</si>
  <si>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</si>
  <si>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</si>
  <si>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Depreciation and amortization charge</t>
  </si>
  <si>
    <t>Impairment loss on assets (reversal)</t>
  </si>
  <si>
    <t>Adjustment on provisions liabilities (reversal)</t>
  </si>
  <si>
    <t>Unrealized loss (gain) on exchange rate</t>
  </si>
  <si>
    <t>Share (profit) loss from associates and joint ventures</t>
  </si>
  <si>
    <t>Loss from inventories devaluation (reversal)</t>
  </si>
  <si>
    <t>Estimated return of goods (reversal)</t>
  </si>
  <si>
    <t>Loss (gain) from disposal of non-current assets</t>
  </si>
  <si>
    <t>Cash paid for product quality assurance</t>
  </si>
  <si>
    <t>Other adjustment on cash from investing or borrowing</t>
  </si>
  <si>
    <t>Interest income</t>
  </si>
  <si>
    <t>Interest expense</t>
  </si>
  <si>
    <t>Income tax refund (paid)</t>
  </si>
  <si>
    <t>Cash paid for investment since establishment of a subsidiary</t>
  </si>
  <si>
    <t>Cash paid for acquisition a business</t>
  </si>
  <si>
    <t>Cash paid for purchase of investments in associates and joint ventures</t>
  </si>
  <si>
    <t>Cash paid for purchase of property, plant and equipment</t>
  </si>
  <si>
    <t>Cash paid for purchase of other intangible assets</t>
  </si>
  <si>
    <t>Cash received from disposal of temporary investment</t>
  </si>
  <si>
    <t>Other cash (paid) for investing activities - financial assets</t>
  </si>
  <si>
    <t>Repayment of liabilities under financial lease agreements</t>
  </si>
  <si>
    <t>Cash received from issuing ordinary shares of subsidiaries to non-controlling interests</t>
  </si>
  <si>
    <t>Short-term loans to related party</t>
  </si>
  <si>
    <t>Short-term borrowings from related parties</t>
  </si>
  <si>
    <t>As at December 31,2020</t>
  </si>
  <si>
    <t>Profit from exchange rate</t>
  </si>
  <si>
    <t>Revenue from invesment</t>
  </si>
  <si>
    <t>Impairment losses on investment in associates and joint ventures</t>
  </si>
  <si>
    <t>Losses  from disposal of subsidiaries</t>
  </si>
  <si>
    <t>(Unit : Baht)</t>
  </si>
  <si>
    <t>Gains
 on re-measurements of defined benefit plans</t>
  </si>
  <si>
    <t>Balance at December 31, 2020</t>
  </si>
  <si>
    <t xml:space="preserve">          Loss of non-controlling interests due to a change in control</t>
  </si>
  <si>
    <t>Balance at December 31, 2019</t>
  </si>
  <si>
    <t>(Unit :Baht)</t>
  </si>
  <si>
    <t>Losses from amortization of assets</t>
  </si>
  <si>
    <t>Deferred revenue</t>
  </si>
  <si>
    <t>Cash received from disposal of  investment in subsidiaries</t>
  </si>
  <si>
    <t xml:space="preserve">    - net of cash of the disposed business</t>
  </si>
  <si>
    <t>Comprehensive income for the year</t>
  </si>
  <si>
    <t xml:space="preserve">    Profit (loss) for the year</t>
  </si>
  <si>
    <t>Total comprehensive income for the year</t>
  </si>
  <si>
    <t>Total comprehensive income (expense) for the year</t>
  </si>
  <si>
    <t>Profit (loss) for the year</t>
  </si>
  <si>
    <t xml:space="preserve">2. During the year 2020, the Group has a contract to lease building space has reclassified liabilities under lease on January 1, 2020, which is part of the process of </t>
  </si>
  <si>
    <t xml:space="preserve">5. During the year 2019, the Group has purchased land, buildings and equipment and other intangible assets at cost of Baht 75.6 million, of which Baht 33.2 million is </t>
  </si>
  <si>
    <t xml:space="preserve">6. During the year 2019, the Company has purchased land, buildings and equipment and other intangible assets at cost of Baht 42.7 million, of which Baht 32.8 million is </t>
  </si>
  <si>
    <t xml:space="preserve">  with par value of baht 0.10 each</t>
  </si>
  <si>
    <t xml:space="preserve">  with par value of baht 0.10 each)</t>
  </si>
  <si>
    <t>Weighted average number of ordinary share (Shares)</t>
  </si>
  <si>
    <t>Current tax assets</t>
  </si>
  <si>
    <t>Impairment losses on investment in subsidiaries</t>
  </si>
  <si>
    <t>15,16,17,18</t>
  </si>
  <si>
    <t>Cash received from borrowings from related parties</t>
  </si>
  <si>
    <t>Cash paid for borrowings payments from related parties</t>
  </si>
  <si>
    <t>Cash and cash equivalents, at beginning of year (Note 8)</t>
  </si>
  <si>
    <t>Cash and cash equivalents, at ending of year (Note 8)</t>
  </si>
  <si>
    <t xml:space="preserve">4. During the year 2020, the Company has offset between the rights recorded in the intangible assets (Note 18) and the copyright purchase payable (Note 19) </t>
  </si>
  <si>
    <t>Premium</t>
  </si>
  <si>
    <t xml:space="preserve"> on ordinary </t>
  </si>
  <si>
    <t>shares</t>
  </si>
  <si>
    <t>Appropriated -</t>
  </si>
  <si>
    <t>11,13,14,18</t>
  </si>
  <si>
    <t>For the year ended December 31,2020</t>
  </si>
  <si>
    <t>Profit (loss) for the year from continuing operations</t>
  </si>
  <si>
    <t>Profit (loss) for the year from discontinued operations</t>
  </si>
  <si>
    <t xml:space="preserve">Profit (loss) for the year attributable to equity holders </t>
  </si>
  <si>
    <t>Profit (loss) for the year from discontinued operation</t>
  </si>
  <si>
    <t xml:space="preserve">Profit (loss) for the year from continuing operations before corporate income tax </t>
  </si>
  <si>
    <t xml:space="preserve">Comprehensive income (expense) for the year attributable </t>
  </si>
  <si>
    <t>Other intangible assets other than goodwill</t>
  </si>
  <si>
    <t xml:space="preserve">(As at 2019 : 5,269,250,230 Ordinary shares </t>
  </si>
  <si>
    <t>Bad debts and allowance for doubtful accounts (reversal)</t>
  </si>
  <si>
    <t>Reversal of estimated product quality guarantee</t>
  </si>
  <si>
    <t>Cash received form disposal of property, plant and equipment</t>
  </si>
  <si>
    <t>Advance payment and loans to related party</t>
  </si>
  <si>
    <t>Cash received from the disposal of discontinued operation</t>
  </si>
  <si>
    <t xml:space="preserve">3. During the year 2020,the Group records higher right than usage under financial lease liabilities because the Group made advance deposit payment amount of Baht </t>
  </si>
  <si>
    <t>0.28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</si>
</sst>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0.0"/>
    <numFmt numFmtId="198" formatCode="_(* #,##0.000_);_(* \(#,##0.000\);_(* &quot;-&quot;_);_(@_)"/>
  </numFmts>
  <fonts count="24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4" fillId="0" borderId="0"/>
    <xf numFmtId="0" fontId="7" fillId="0" borderId="0"/>
    <xf numFmtId="0" fontId="7" fillId="0" borderId="0">
      <alignment vertical="center"/>
    </xf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</cellStyleXfs>
  <cellXfs count="339">
    <xf numFmtId="0" fontId="0" fillId="0" borderId="0" xfId="0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37" fontId="2" fillId="0" borderId="0" xfId="1" applyNumberFormat="1" applyFont="1" applyFill="1" applyAlignment="1"/>
    <xf numFmtId="37" fontId="2" fillId="0" borderId="0" xfId="0" applyNumberFormat="1" applyFont="1" applyFill="1" applyAlignment="1"/>
    <xf numFmtId="37" fontId="8" fillId="0" borderId="0" xfId="0" applyNumberFormat="1" applyFont="1" applyFill="1" applyAlignment="1"/>
    <xf numFmtId="37" fontId="2" fillId="0" borderId="0" xfId="0" applyNumberFormat="1" applyFont="1" applyFill="1" applyBorder="1" applyAlignment="1"/>
    <xf numFmtId="187" fontId="2" fillId="0" borderId="0" xfId="0" applyNumberFormat="1" applyFont="1" applyFill="1" applyAlignment="1">
      <alignment horizontal="center"/>
    </xf>
    <xf numFmtId="37" fontId="8" fillId="0" borderId="1" xfId="0" applyNumberFormat="1" applyFont="1" applyFill="1" applyBorder="1" applyAlignment="1"/>
    <xf numFmtId="37" fontId="8" fillId="0" borderId="0" xfId="0" applyNumberFormat="1" applyFont="1" applyFill="1" applyBorder="1" applyAlignment="1"/>
    <xf numFmtId="39" fontId="2" fillId="0" borderId="0" xfId="1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196" fontId="11" fillId="0" borderId="0" xfId="0" applyNumberFormat="1" applyFont="1" applyAlignment="1">
      <alignment horizontal="center"/>
    </xf>
    <xf numFmtId="191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91" fontId="2" fillId="0" borderId="3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/>
    <xf numFmtId="188" fontId="2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91" fontId="8" fillId="0" borderId="0" xfId="0" applyNumberFormat="1" applyFont="1" applyFill="1" applyBorder="1" applyAlignment="1">
      <alignment horizontal="right"/>
    </xf>
    <xf numFmtId="191" fontId="8" fillId="0" borderId="4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92" fontId="8" fillId="0" borderId="0" xfId="0" applyNumberFormat="1" applyFont="1" applyFill="1" applyAlignment="1">
      <alignment horizontal="left" vertical="center"/>
    </xf>
    <xf numFmtId="187" fontId="2" fillId="0" borderId="0" xfId="1" applyNumberFormat="1" applyFont="1" applyFill="1" applyBorder="1" applyAlignment="1"/>
    <xf numFmtId="187" fontId="2" fillId="0" borderId="0" xfId="0" applyNumberFormat="1" applyFont="1" applyAlignment="1">
      <alignment horizontal="center"/>
    </xf>
    <xf numFmtId="4" fontId="8" fillId="0" borderId="0" xfId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39" fontId="2" fillId="0" borderId="0" xfId="1" applyNumberFormat="1" applyFont="1" applyAlignment="1"/>
    <xf numFmtId="39" fontId="8" fillId="0" borderId="0" xfId="1" applyNumberFormat="1" applyFont="1" applyAlignment="1"/>
    <xf numFmtId="39" fontId="8" fillId="0" borderId="0" xfId="1" applyNumberFormat="1" applyFont="1" applyAlignment="1">
      <alignment horizontal="center"/>
    </xf>
    <xf numFmtId="39" fontId="8" fillId="0" borderId="0" xfId="1" applyNumberFormat="1" applyFont="1" applyAlignment="1">
      <alignment horizontal="left"/>
    </xf>
    <xf numFmtId="39" fontId="8" fillId="0" borderId="0" xfId="1" applyNumberFormat="1" applyFont="1" applyBorder="1" applyAlignment="1">
      <alignment horizontal="left"/>
    </xf>
    <xf numFmtId="0" fontId="10" fillId="0" borderId="0" xfId="1" applyNumberFormat="1" applyFont="1" applyAlignment="1">
      <alignment horizontal="center"/>
    </xf>
    <xf numFmtId="37" fontId="8" fillId="0" borderId="0" xfId="1" applyNumberFormat="1" applyFont="1" applyFill="1" applyBorder="1" applyAlignment="1"/>
    <xf numFmtId="39" fontId="2" fillId="0" borderId="0" xfId="1" applyNumberFormat="1" applyFont="1" applyFill="1" applyAlignment="1">
      <alignment horizontal="center"/>
    </xf>
    <xf numFmtId="191" fontId="8" fillId="0" borderId="0" xfId="1" applyNumberFormat="1" applyFont="1" applyFill="1" applyBorder="1"/>
    <xf numFmtId="39" fontId="2" fillId="0" borderId="0" xfId="1" applyNumberFormat="1" applyFont="1"/>
    <xf numFmtId="39" fontId="2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0" xfId="1" applyNumberFormat="1" applyFont="1" applyBorder="1" applyAlignment="1"/>
    <xf numFmtId="0" fontId="2" fillId="0" borderId="0" xfId="0" applyFont="1" applyAlignment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/>
    <xf numFmtId="39" fontId="2" fillId="0" borderId="0" xfId="1" applyNumberFormat="1" applyFont="1" applyFill="1" applyBorder="1"/>
    <xf numFmtId="39" fontId="10" fillId="0" borderId="0" xfId="1" applyNumberFormat="1" applyFont="1" applyBorder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0" fontId="8" fillId="0" borderId="0" xfId="0" applyFont="1" applyAlignment="1"/>
    <xf numFmtId="188" fontId="8" fillId="0" borderId="0" xfId="1" applyNumberFormat="1" applyFont="1" applyFill="1" applyAlignment="1"/>
    <xf numFmtId="39" fontId="8" fillId="0" borderId="0" xfId="1" applyNumberFormat="1" applyFont="1" applyFill="1" applyAlignment="1">
      <alignment horizontal="center"/>
    </xf>
    <xf numFmtId="39" fontId="8" fillId="0" borderId="0" xfId="1" applyNumberFormat="1" applyFont="1"/>
    <xf numFmtId="191" fontId="2" fillId="0" borderId="0" xfId="1" applyNumberFormat="1" applyFont="1" applyFill="1" applyBorder="1" applyAlignment="1"/>
    <xf numFmtId="0" fontId="10" fillId="0" borderId="0" xfId="1" applyNumberFormat="1" applyFont="1" applyFill="1" applyAlignment="1">
      <alignment horizontal="center"/>
    </xf>
    <xf numFmtId="191" fontId="8" fillId="0" borderId="1" xfId="1" applyNumberFormat="1" applyFont="1" applyFill="1" applyBorder="1" applyAlignment="1"/>
    <xf numFmtId="191" fontId="8" fillId="0" borderId="0" xfId="1" applyNumberFormat="1" applyFont="1" applyFill="1" applyBorder="1" applyAlignment="1"/>
    <xf numFmtId="188" fontId="8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center"/>
    </xf>
    <xf numFmtId="37" fontId="8" fillId="0" borderId="0" xfId="1" quotePrefix="1" applyNumberFormat="1" applyFont="1" applyFill="1" applyBorder="1" applyAlignment="1"/>
    <xf numFmtId="37" fontId="2" fillId="0" borderId="0" xfId="1" quotePrefix="1" applyNumberFormat="1" applyFont="1" applyFill="1" applyBorder="1" applyAlignment="1"/>
    <xf numFmtId="0" fontId="9" fillId="0" borderId="0" xfId="1" applyNumberFormat="1" applyFont="1" applyFill="1" applyAlignment="1">
      <alignment horizontal="center"/>
    </xf>
    <xf numFmtId="188" fontId="8" fillId="0" borderId="1" xfId="1" applyNumberFormat="1" applyFont="1" applyFill="1" applyBorder="1" applyAlignment="1"/>
    <xf numFmtId="191" fontId="8" fillId="0" borderId="0" xfId="1" quotePrefix="1" applyNumberFormat="1" applyFont="1" applyFill="1" applyBorder="1" applyAlignment="1"/>
    <xf numFmtId="0" fontId="8" fillId="0" borderId="0" xfId="0" applyFont="1" applyFill="1"/>
    <xf numFmtId="191" fontId="10" fillId="0" borderId="0" xfId="1" applyNumberFormat="1" applyFont="1" applyFill="1" applyAlignment="1">
      <alignment horizontal="center"/>
    </xf>
    <xf numFmtId="191" fontId="8" fillId="0" borderId="2" xfId="1" quotePrefix="1" applyNumberFormat="1" applyFont="1" applyFill="1" applyBorder="1" applyAlignment="1"/>
    <xf numFmtId="0" fontId="2" fillId="0" borderId="3" xfId="0" applyFont="1" applyBorder="1" applyAlignment="1">
      <alignment horizontal="center"/>
    </xf>
    <xf numFmtId="39" fontId="2" fillId="0" borderId="3" xfId="1" applyNumberFormat="1" applyFont="1" applyBorder="1" applyAlignment="1">
      <alignment horizontal="center" wrapText="1"/>
    </xf>
    <xf numFmtId="191" fontId="8" fillId="0" borderId="1" xfId="1" applyNumberFormat="1" applyFont="1" applyFill="1" applyBorder="1"/>
    <xf numFmtId="38" fontId="2" fillId="0" borderId="0" xfId="0" applyNumberFormat="1" applyFont="1" applyAlignment="1">
      <alignment horizontal="justify"/>
    </xf>
    <xf numFmtId="0" fontId="2" fillId="0" borderId="0" xfId="0" quotePrefix="1" applyFont="1" applyFill="1" applyAlignment="1"/>
    <xf numFmtId="188" fontId="2" fillId="0" borderId="0" xfId="0" applyNumberFormat="1" applyFont="1" applyFill="1" applyBorder="1" applyAlignment="1">
      <alignment horizontal="right"/>
    </xf>
    <xf numFmtId="191" fontId="8" fillId="0" borderId="2" xfId="0" applyNumberFormat="1" applyFont="1" applyFill="1" applyBorder="1" applyAlignment="1">
      <alignment horizontal="right"/>
    </xf>
    <xf numFmtId="38" fontId="12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left"/>
    </xf>
    <xf numFmtId="0" fontId="11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37" fontId="13" fillId="0" borderId="0" xfId="0" applyNumberFormat="1" applyFont="1" applyFill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justify" wrapText="1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vertical="top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90" fontId="12" fillId="0" borderId="0" xfId="0" applyNumberFormat="1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190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193" fontId="13" fillId="0" borderId="0" xfId="0" quotePrefix="1" applyNumberFormat="1" applyFont="1" applyFill="1" applyAlignment="1">
      <alignment horizontal="center"/>
    </xf>
    <xf numFmtId="193" fontId="13" fillId="0" borderId="0" xfId="0" applyNumberFormat="1" applyFont="1" applyFill="1" applyAlignment="1"/>
    <xf numFmtId="0" fontId="13" fillId="0" borderId="0" xfId="0" applyFont="1" applyFill="1" applyAlignment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90" fontId="13" fillId="0" borderId="0" xfId="0" applyNumberFormat="1" applyFont="1" applyFill="1" applyAlignment="1"/>
    <xf numFmtId="3" fontId="13" fillId="0" borderId="0" xfId="1" applyNumberFormat="1" applyFont="1" applyFill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/>
    <xf numFmtId="37" fontId="12" fillId="0" borderId="1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37" fontId="13" fillId="0" borderId="0" xfId="1" applyNumberFormat="1" applyFont="1" applyFill="1" applyAlignment="1"/>
    <xf numFmtId="194" fontId="13" fillId="0" borderId="0" xfId="1" applyNumberFormat="1" applyFont="1" applyFill="1" applyAlignment="1"/>
    <xf numFmtId="0" fontId="13" fillId="0" borderId="0" xfId="10" applyFont="1" applyAlignment="1"/>
    <xf numFmtId="37" fontId="12" fillId="0" borderId="1" xfId="0" applyNumberFormat="1" applyFont="1" applyFill="1" applyBorder="1" applyAlignment="1"/>
    <xf numFmtId="37" fontId="12" fillId="0" borderId="0" xfId="0" applyNumberFormat="1" applyFont="1" applyFill="1" applyBorder="1" applyAlignment="1"/>
    <xf numFmtId="37" fontId="12" fillId="0" borderId="2" xfId="0" applyNumberFormat="1" applyFont="1" applyFill="1" applyBorder="1" applyAlignment="1"/>
    <xf numFmtId="190" fontId="12" fillId="0" borderId="0" xfId="0" applyNumberFormat="1" applyFont="1" applyFill="1" applyAlignment="1"/>
    <xf numFmtId="189" fontId="13" fillId="0" borderId="0" xfId="0" applyNumberFormat="1" applyFont="1" applyFill="1" applyAlignment="1">
      <alignment horizontal="center"/>
    </xf>
    <xf numFmtId="189" fontId="16" fillId="0" borderId="0" xfId="0" applyNumberFormat="1" applyFont="1" applyFill="1" applyAlignment="1">
      <alignment horizontal="center"/>
    </xf>
    <xf numFmtId="189" fontId="13" fillId="0" borderId="0" xfId="0" applyNumberFormat="1" applyFont="1" applyFill="1" applyAlignment="1"/>
    <xf numFmtId="37" fontId="13" fillId="0" borderId="0" xfId="4" applyNumberFormat="1" applyFont="1" applyFill="1" applyAlignment="1"/>
    <xf numFmtId="4" fontId="13" fillId="0" borderId="0" xfId="1" applyFont="1" applyFill="1" applyAlignment="1"/>
    <xf numFmtId="37" fontId="13" fillId="0" borderId="0" xfId="9" applyNumberFormat="1" applyFont="1" applyFill="1" applyAlignment="1"/>
    <xf numFmtId="190" fontId="16" fillId="0" borderId="0" xfId="0" applyNumberFormat="1" applyFont="1" applyFill="1" applyAlignment="1">
      <alignment horizontal="center"/>
    </xf>
    <xf numFmtId="37" fontId="13" fillId="0" borderId="0" xfId="10" applyNumberFormat="1" applyFont="1" applyFill="1" applyAlignment="1"/>
    <xf numFmtId="37" fontId="13" fillId="0" borderId="0" xfId="0" applyNumberFormat="1" applyFont="1" applyAlignment="1">
      <alignment horizontal="right"/>
    </xf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3" applyNumberFormat="1" applyFont="1" applyFill="1" applyBorder="1" applyAlignment="1">
      <alignment horizontal="center"/>
    </xf>
    <xf numFmtId="37" fontId="13" fillId="0" borderId="0" xfId="3" applyNumberFormat="1" applyFont="1" applyFill="1" applyAlignment="1">
      <alignment horizontal="center"/>
    </xf>
    <xf numFmtId="187" fontId="13" fillId="0" borderId="0" xfId="0" applyNumberFormat="1" applyFont="1" applyFill="1"/>
    <xf numFmtId="187" fontId="13" fillId="0" borderId="0" xfId="0" applyNumberFormat="1" applyFont="1"/>
    <xf numFmtId="39" fontId="13" fillId="0" borderId="0" xfId="1" applyNumberFormat="1" applyFont="1" applyAlignment="1">
      <alignment horizontal="left"/>
    </xf>
    <xf numFmtId="37" fontId="13" fillId="0" borderId="0" xfId="0" applyNumberFormat="1" applyFont="1" applyFill="1"/>
    <xf numFmtId="37" fontId="13" fillId="0" borderId="0" xfId="9" applyNumberFormat="1" applyFont="1" applyFill="1"/>
    <xf numFmtId="37" fontId="13" fillId="0" borderId="0" xfId="9" applyNumberFormat="1" applyFont="1" applyAlignment="1">
      <alignment horizontal="center"/>
    </xf>
    <xf numFmtId="189" fontId="12" fillId="0" borderId="0" xfId="0" applyNumberFormat="1" applyFont="1" applyFill="1" applyAlignment="1"/>
    <xf numFmtId="194" fontId="13" fillId="0" borderId="0" xfId="1" applyNumberFormat="1" applyFont="1" applyFill="1" applyBorder="1" applyAlignment="1"/>
    <xf numFmtId="0" fontId="13" fillId="0" borderId="0" xfId="5" applyFont="1" applyFill="1"/>
    <xf numFmtId="0" fontId="12" fillId="0" borderId="0" xfId="5" applyFont="1" applyFill="1"/>
    <xf numFmtId="0" fontId="13" fillId="0" borderId="0" xfId="5" applyFont="1" applyFill="1" applyAlignment="1">
      <alignment horizontal="center"/>
    </xf>
    <xf numFmtId="0" fontId="13" fillId="0" borderId="3" xfId="5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0" fontId="11" fillId="0" borderId="0" xfId="11" applyFont="1" applyFill="1"/>
    <xf numFmtId="187" fontId="12" fillId="0" borderId="1" xfId="0" applyNumberFormat="1" applyFont="1" applyFill="1" applyBorder="1"/>
    <xf numFmtId="187" fontId="12" fillId="0" borderId="0" xfId="0" applyNumberFormat="1" applyFont="1" applyFill="1"/>
    <xf numFmtId="37" fontId="13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2" fillId="0" borderId="1" xfId="0" applyNumberFormat="1" applyFont="1" applyFill="1" applyBorder="1" applyAlignment="1">
      <alignment wrapText="1"/>
    </xf>
    <xf numFmtId="187" fontId="19" fillId="0" borderId="0" xfId="0" applyNumberFormat="1" applyFont="1" applyFill="1" applyAlignment="1">
      <alignment horizontal="center"/>
    </xf>
    <xf numFmtId="187" fontId="12" fillId="0" borderId="0" xfId="0" applyNumberFormat="1" applyFont="1" applyFill="1" applyAlignment="1">
      <alignment wrapText="1"/>
    </xf>
    <xf numFmtId="194" fontId="12" fillId="0" borderId="0" xfId="1" applyNumberFormat="1" applyFont="1" applyFill="1" applyBorder="1" applyAlignment="1">
      <alignment wrapText="1"/>
    </xf>
    <xf numFmtId="187" fontId="13" fillId="0" borderId="0" xfId="0" applyNumberFormat="1" applyFont="1" applyFill="1" applyAlignment="1">
      <alignment wrapText="1"/>
    </xf>
    <xf numFmtId="187" fontId="18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197" fontId="12" fillId="0" borderId="0" xfId="0" applyNumberFormat="1" applyFont="1" applyFill="1" applyAlignment="1">
      <alignment horizontal="center"/>
    </xf>
    <xf numFmtId="187" fontId="12" fillId="0" borderId="4" xfId="0" applyNumberFormat="1" applyFont="1" applyFill="1" applyBorder="1"/>
    <xf numFmtId="187" fontId="12" fillId="0" borderId="0" xfId="0" applyNumberFormat="1" applyFont="1" applyFill="1" applyAlignment="1">
      <alignment horizontal="right"/>
    </xf>
    <xf numFmtId="38" fontId="20" fillId="0" borderId="0" xfId="0" applyNumberFormat="1" applyFont="1" applyFill="1"/>
    <xf numFmtId="37" fontId="21" fillId="0" borderId="0" xfId="0" applyNumberFormat="1" applyFont="1" applyFill="1"/>
    <xf numFmtId="37" fontId="22" fillId="0" borderId="0" xfId="0" applyNumberFormat="1" applyFont="1" applyFill="1"/>
    <xf numFmtId="0" fontId="17" fillId="0" borderId="0" xfId="0" applyFont="1" applyFill="1" applyAlignment="1">
      <alignment vertical="top" wrapText="1"/>
    </xf>
    <xf numFmtId="37" fontId="8" fillId="0" borderId="5" xfId="0" applyNumberFormat="1" applyFont="1" applyFill="1" applyBorder="1" applyAlignment="1"/>
    <xf numFmtId="37" fontId="13" fillId="0" borderId="0" xfId="10" applyNumberFormat="1" applyFont="1" applyFill="1" applyBorder="1" applyAlignment="1"/>
    <xf numFmtId="37" fontId="13" fillId="0" borderId="0" xfId="10" applyNumberFormat="1" applyFont="1" applyBorder="1" applyAlignment="1"/>
    <xf numFmtId="0" fontId="11" fillId="0" borderId="0" xfId="11" applyFont="1" applyAlignment="1">
      <alignment horizontal="left"/>
    </xf>
    <xf numFmtId="0" fontId="11" fillId="0" borderId="0" xfId="11" applyFont="1"/>
    <xf numFmtId="0" fontId="13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2" fillId="0" borderId="3" xfId="1" applyNumberFormat="1" applyFont="1" applyBorder="1" applyAlignment="1">
      <alignment horizontal="center"/>
    </xf>
    <xf numFmtId="0" fontId="11" fillId="0" borderId="0" xfId="0" quotePrefix="1" applyFont="1" applyBorder="1" applyAlignment="1">
      <alignment horizontal="center"/>
    </xf>
    <xf numFmtId="187" fontId="2" fillId="0" borderId="0" xfId="12" applyNumberFormat="1" applyFont="1" applyFill="1" applyAlignment="1"/>
    <xf numFmtId="187" fontId="2" fillId="0" borderId="0" xfId="12" applyNumberFormat="1" applyFont="1" applyFill="1" applyBorder="1" applyAlignment="1"/>
    <xf numFmtId="187" fontId="2" fillId="0" borderId="0" xfId="0" applyNumberFormat="1" applyFont="1" applyAlignment="1"/>
    <xf numFmtId="187" fontId="2" fillId="0" borderId="0" xfId="0" applyNumberFormat="1" applyFont="1" applyAlignment="1">
      <alignment horizontal="right"/>
    </xf>
    <xf numFmtId="43" fontId="2" fillId="0" borderId="0" xfId="12" applyFont="1" applyFill="1" applyAlignment="1"/>
    <xf numFmtId="43" fontId="2" fillId="0" borderId="0" xfId="12" applyFont="1" applyFill="1" applyBorder="1" applyAlignment="1"/>
    <xf numFmtId="39" fontId="2" fillId="0" borderId="0" xfId="1" applyNumberFormat="1" applyFont="1" applyFill="1" applyAlignment="1"/>
    <xf numFmtId="39" fontId="2" fillId="0" borderId="0" xfId="1" applyNumberFormat="1" applyFont="1" applyFill="1" applyBorder="1" applyAlignment="1"/>
    <xf numFmtId="37" fontId="9" fillId="0" borderId="0" xfId="13" applyNumberFormat="1" applyFont="1" applyAlignment="1">
      <alignment horizontal="right"/>
    </xf>
    <xf numFmtId="37" fontId="8" fillId="0" borderId="0" xfId="12" applyNumberFormat="1" applyFont="1" applyBorder="1" applyAlignment="1">
      <alignment horizontal="right" wrapText="1"/>
    </xf>
    <xf numFmtId="4" fontId="2" fillId="0" borderId="0" xfId="1" applyFont="1" applyFill="1" applyBorder="1" applyAlignment="1"/>
    <xf numFmtId="37" fontId="8" fillId="0" borderId="0" xfId="6" applyNumberFormat="1" applyFont="1" applyAlignment="1"/>
    <xf numFmtId="37" fontId="2" fillId="0" borderId="0" xfId="12" applyNumberFormat="1" applyFont="1" applyFill="1" applyBorder="1" applyAlignment="1"/>
    <xf numFmtId="194" fontId="2" fillId="0" borderId="0" xfId="12" applyNumberFormat="1" applyFont="1" applyBorder="1" applyAlignment="1"/>
    <xf numFmtId="187" fontId="8" fillId="0" borderId="0" xfId="12" applyNumberFormat="1" applyFont="1" applyBorder="1" applyAlignment="1"/>
    <xf numFmtId="187" fontId="2" fillId="0" borderId="3" xfId="12" applyNumberFormat="1" applyFont="1" applyFill="1" applyBorder="1" applyAlignment="1"/>
    <xf numFmtId="194" fontId="8" fillId="0" borderId="3" xfId="12" applyNumberFormat="1" applyFont="1" applyBorder="1" applyAlignment="1"/>
    <xf numFmtId="194" fontId="8" fillId="0" borderId="1" xfId="12" applyNumberFormat="1" applyFont="1" applyBorder="1" applyAlignment="1"/>
    <xf numFmtId="187" fontId="8" fillId="0" borderId="1" xfId="12" applyNumberFormat="1" applyFont="1" applyFill="1" applyBorder="1" applyAlignment="1"/>
    <xf numFmtId="43" fontId="8" fillId="0" borderId="1" xfId="12" applyFont="1" applyBorder="1" applyAlignment="1"/>
    <xf numFmtId="187" fontId="8" fillId="0" borderId="1" xfId="12" applyNumberFormat="1" applyFont="1" applyBorder="1" applyAlignment="1"/>
    <xf numFmtId="43" fontId="8" fillId="0" borderId="0" xfId="12" applyFont="1" applyBorder="1" applyAlignment="1"/>
    <xf numFmtId="43" fontId="2" fillId="0" borderId="0" xfId="12" applyFont="1" applyAlignment="1"/>
    <xf numFmtId="0" fontId="13" fillId="0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3" fillId="0" borderId="0" xfId="0" applyFont="1" applyFill="1" applyAlignment="1">
      <alignment vertical="top" justifyLastLine="1"/>
    </xf>
    <xf numFmtId="37" fontId="13" fillId="0" borderId="0" xfId="0" applyNumberFormat="1" applyFont="1" applyFill="1" applyAlignment="1">
      <alignment horizontal="left"/>
    </xf>
    <xf numFmtId="0" fontId="8" fillId="0" borderId="0" xfId="13" applyFont="1" applyFill="1" applyAlignment="1">
      <alignment horizontal="left" vertical="center"/>
    </xf>
    <xf numFmtId="0" fontId="2" fillId="0" borderId="0" xfId="13" applyFont="1" applyFill="1" applyAlignment="1">
      <alignment horizontal="left" vertical="center"/>
    </xf>
    <xf numFmtId="37" fontId="2" fillId="0" borderId="0" xfId="6" applyNumberFormat="1" applyFont="1" applyFill="1" applyAlignment="1"/>
    <xf numFmtId="0" fontId="13" fillId="0" borderId="0" xfId="0" applyFont="1" applyFill="1" applyAlignment="1">
      <alignment horizontal="center"/>
    </xf>
    <xf numFmtId="43" fontId="2" fillId="0" borderId="0" xfId="12" applyFont="1" applyFill="1" applyAlignment="1">
      <alignment horizontal="left"/>
    </xf>
    <xf numFmtId="187" fontId="13" fillId="0" borderId="0" xfId="5" applyNumberFormat="1" applyFont="1" applyFill="1"/>
    <xf numFmtId="191" fontId="2" fillId="0" borderId="3" xfId="1" applyNumberFormat="1" applyFont="1" applyFill="1" applyBorder="1" applyAlignment="1"/>
    <xf numFmtId="194" fontId="2" fillId="0" borderId="0" xfId="1" applyNumberFormat="1" applyFont="1" applyBorder="1" applyAlignment="1"/>
    <xf numFmtId="194" fontId="8" fillId="0" borderId="3" xfId="12" applyNumberFormat="1" applyFont="1" applyFill="1" applyBorder="1" applyAlignment="1">
      <alignment horizontal="right"/>
    </xf>
    <xf numFmtId="38" fontId="8" fillId="0" borderId="0" xfId="0" applyNumberFormat="1" applyFont="1" applyFill="1" applyAlignment="1">
      <alignment horizontal="left"/>
    </xf>
    <xf numFmtId="0" fontId="2" fillId="0" borderId="0" xfId="0" applyFont="1" applyAlignment="1"/>
    <xf numFmtId="37" fontId="2" fillId="0" borderId="0" xfId="12" applyNumberFormat="1" applyFont="1" applyFill="1" applyBorder="1" applyAlignment="1">
      <alignment horizontal="right" wrapText="1"/>
    </xf>
    <xf numFmtId="0" fontId="13" fillId="0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37" fontId="2" fillId="0" borderId="0" xfId="0" applyNumberFormat="1" applyFont="1"/>
    <xf numFmtId="37" fontId="2" fillId="0" borderId="0" xfId="9" applyNumberFormat="1" applyFont="1"/>
    <xf numFmtId="37" fontId="2" fillId="0" borderId="0" xfId="0" applyNumberFormat="1" applyFont="1" applyAlignment="1">
      <alignment horizontal="right"/>
    </xf>
    <xf numFmtId="43" fontId="2" fillId="0" borderId="0" xfId="12" applyFont="1" applyFill="1" applyAlignment="1">
      <alignment horizontal="right"/>
    </xf>
    <xf numFmtId="0" fontId="13" fillId="0" borderId="0" xfId="0" applyFont="1" applyFill="1" applyBorder="1" applyAlignment="1"/>
    <xf numFmtId="37" fontId="2" fillId="0" borderId="0" xfId="14" applyNumberFormat="1" applyFont="1" applyFill="1" applyAlignment="1"/>
    <xf numFmtId="37" fontId="2" fillId="0" borderId="2" xfId="10" applyNumberFormat="1" applyFont="1" applyBorder="1" applyAlignment="1"/>
    <xf numFmtId="187" fontId="2" fillId="0" borderId="0" xfId="0" applyNumberFormat="1" applyFont="1"/>
    <xf numFmtId="37" fontId="2" fillId="0" borderId="0" xfId="3" applyNumberFormat="1" applyFont="1" applyFill="1" applyAlignment="1"/>
    <xf numFmtId="37" fontId="2" fillId="0" borderId="3" xfId="9" applyNumberFormat="1" applyFont="1" applyBorder="1"/>
    <xf numFmtId="37" fontId="2" fillId="0" borderId="0" xfId="3" applyNumberFormat="1" applyFont="1" applyFill="1" applyAlignment="1">
      <alignment horizontal="right"/>
    </xf>
    <xf numFmtId="194" fontId="2" fillId="0" borderId="0" xfId="12" applyNumberFormat="1" applyFont="1" applyFill="1" applyAlignment="1">
      <alignment horizontal="right"/>
    </xf>
    <xf numFmtId="187" fontId="8" fillId="0" borderId="0" xfId="0" applyNumberFormat="1" applyFont="1"/>
    <xf numFmtId="187" fontId="2" fillId="0" borderId="3" xfId="0" applyNumberFormat="1" applyFont="1" applyBorder="1" applyAlignment="1">
      <alignment vertical="center"/>
    </xf>
    <xf numFmtId="187" fontId="2" fillId="0" borderId="1" xfId="12" applyNumberFormat="1" applyFont="1" applyFill="1" applyBorder="1" applyAlignment="1"/>
    <xf numFmtId="194" fontId="8" fillId="0" borderId="0" xfId="12" applyNumberFormat="1" applyFont="1" applyBorder="1" applyAlignment="1">
      <alignment vertical="center"/>
    </xf>
    <xf numFmtId="187" fontId="8" fillId="0" borderId="0" xfId="12" applyNumberFormat="1" applyFont="1" applyBorder="1" applyAlignment="1">
      <alignment vertical="center"/>
    </xf>
    <xf numFmtId="0" fontId="2" fillId="0" borderId="0" xfId="13" applyFont="1" applyFill="1" applyBorder="1" applyAlignment="1">
      <alignment horizontal="left" vertical="center"/>
    </xf>
    <xf numFmtId="0" fontId="10" fillId="0" borderId="0" xfId="1" applyNumberFormat="1" applyFont="1" applyBorder="1" applyAlignment="1">
      <alignment horizontal="center"/>
    </xf>
    <xf numFmtId="39" fontId="2" fillId="0" borderId="0" xfId="1" applyNumberFormat="1" applyFont="1" applyBorder="1"/>
    <xf numFmtId="37" fontId="9" fillId="0" borderId="0" xfId="13" applyNumberFormat="1" applyFont="1" applyAlignment="1">
      <alignment horizontal="right" vertical="center"/>
    </xf>
    <xf numFmtId="37" fontId="8" fillId="0" borderId="0" xfId="12" applyNumberFormat="1" applyFont="1" applyBorder="1" applyAlignment="1">
      <alignment horizontal="right" vertical="center" wrapText="1"/>
    </xf>
    <xf numFmtId="43" fontId="8" fillId="0" borderId="0" xfId="12" applyFont="1" applyBorder="1" applyAlignment="1">
      <alignment horizontal="center" vertical="center"/>
    </xf>
    <xf numFmtId="187" fontId="8" fillId="0" borderId="3" xfId="12" applyNumberFormat="1" applyFont="1" applyFill="1" applyBorder="1" applyAlignment="1"/>
    <xf numFmtId="187" fontId="2" fillId="0" borderId="3" xfId="12" applyNumberFormat="1" applyFont="1" applyFill="1" applyBorder="1" applyAlignment="1">
      <alignment vertical="center"/>
    </xf>
    <xf numFmtId="194" fontId="2" fillId="0" borderId="0" xfId="12" applyNumberFormat="1" applyFont="1" applyBorder="1" applyAlignment="1">
      <alignment vertical="center"/>
    </xf>
    <xf numFmtId="187" fontId="2" fillId="0" borderId="0" xfId="12" applyNumberFormat="1" applyFont="1" applyFill="1" applyBorder="1" applyAlignment="1">
      <alignment vertical="center"/>
    </xf>
    <xf numFmtId="187" fontId="8" fillId="0" borderId="1" xfId="12" applyNumberFormat="1" applyFont="1" applyFill="1" applyBorder="1" applyAlignment="1">
      <alignment vertical="center"/>
    </xf>
    <xf numFmtId="43" fontId="2" fillId="0" borderId="0" xfId="12" applyFont="1" applyBorder="1" applyAlignment="1">
      <alignment horizontal="center" vertical="center"/>
    </xf>
    <xf numFmtId="37" fontId="2" fillId="0" borderId="0" xfId="6" applyNumberFormat="1" applyFont="1" applyAlignment="1">
      <alignment vertical="center"/>
    </xf>
    <xf numFmtId="37" fontId="2" fillId="0" borderId="0" xfId="12" applyNumberFormat="1" applyFont="1" applyBorder="1" applyAlignment="1">
      <alignment vertical="center"/>
    </xf>
    <xf numFmtId="43" fontId="2" fillId="0" borderId="0" xfId="12" applyFont="1" applyFill="1" applyBorder="1" applyAlignment="1">
      <alignment horizontal="center" vertical="center"/>
    </xf>
    <xf numFmtId="37" fontId="2" fillId="0" borderId="0" xfId="12" applyNumberFormat="1" applyFont="1" applyFill="1" applyBorder="1" applyAlignment="1">
      <alignment vertical="center"/>
    </xf>
    <xf numFmtId="43" fontId="2" fillId="0" borderId="0" xfId="12" applyFont="1" applyFill="1" applyBorder="1" applyAlignment="1">
      <alignment vertical="center"/>
    </xf>
    <xf numFmtId="43" fontId="2" fillId="0" borderId="3" xfId="12" applyFont="1" applyBorder="1" applyAlignment="1">
      <alignment vertical="center"/>
    </xf>
    <xf numFmtId="43" fontId="2" fillId="0" borderId="0" xfId="12" applyFont="1" applyBorder="1" applyAlignment="1">
      <alignment vertical="center"/>
    </xf>
    <xf numFmtId="194" fontId="2" fillId="0" borderId="3" xfId="12" applyNumberFormat="1" applyFont="1" applyFill="1" applyBorder="1" applyAlignment="1">
      <alignment horizontal="right" vertical="center"/>
    </xf>
    <xf numFmtId="191" fontId="2" fillId="0" borderId="0" xfId="12" applyNumberFormat="1" applyFont="1" applyFill="1" applyBorder="1" applyAlignment="1">
      <alignment horizontal="center" vertical="center"/>
    </xf>
    <xf numFmtId="194" fontId="2" fillId="0" borderId="3" xfId="12" applyNumberFormat="1" applyFont="1" applyFill="1" applyBorder="1" applyAlignment="1">
      <alignment vertical="center"/>
    </xf>
    <xf numFmtId="37" fontId="8" fillId="0" borderId="0" xfId="6" applyNumberFormat="1" applyFont="1" applyAlignment="1">
      <alignment vertical="center"/>
    </xf>
    <xf numFmtId="191" fontId="8" fillId="0" borderId="0" xfId="12" applyNumberFormat="1" applyFont="1" applyFill="1" applyBorder="1" applyAlignment="1"/>
    <xf numFmtId="194" fontId="2" fillId="0" borderId="0" xfId="12" applyNumberFormat="1" applyFont="1" applyFill="1" applyAlignment="1">
      <alignment vertical="center"/>
    </xf>
    <xf numFmtId="191" fontId="2" fillId="0" borderId="3" xfId="12" applyNumberFormat="1" applyFont="1" applyFill="1" applyBorder="1" applyAlignment="1"/>
    <xf numFmtId="43" fontId="8" fillId="0" borderId="0" xfId="12" applyFont="1" applyAlignment="1">
      <alignment vertical="center"/>
    </xf>
    <xf numFmtId="194" fontId="2" fillId="0" borderId="0" xfId="12" applyNumberFormat="1" applyFont="1" applyAlignment="1">
      <alignment vertical="center"/>
    </xf>
    <xf numFmtId="191" fontId="2" fillId="0" borderId="0" xfId="12" applyNumberFormat="1" applyFont="1" applyFill="1" applyBorder="1" applyAlignment="1"/>
    <xf numFmtId="191" fontId="2" fillId="0" borderId="0" xfId="12" applyNumberFormat="1" applyFont="1" applyFill="1" applyAlignment="1">
      <alignment horizontal="right"/>
    </xf>
    <xf numFmtId="194" fontId="2" fillId="0" borderId="0" xfId="12" applyNumberFormat="1" applyFont="1" applyFill="1"/>
    <xf numFmtId="191" fontId="2" fillId="0" borderId="0" xfId="0" applyNumberFormat="1" applyFont="1"/>
    <xf numFmtId="191" fontId="2" fillId="0" borderId="0" xfId="12" applyNumberFormat="1" applyFont="1" applyFill="1" applyAlignment="1">
      <alignment horizontal="center"/>
    </xf>
    <xf numFmtId="191" fontId="2" fillId="0" borderId="0" xfId="12" applyNumberFormat="1" applyFont="1" applyFill="1" applyBorder="1"/>
    <xf numFmtId="191" fontId="2" fillId="0" borderId="3" xfId="12" applyNumberFormat="1" applyFont="1" applyFill="1" applyBorder="1"/>
    <xf numFmtId="187" fontId="23" fillId="0" borderId="0" xfId="0" applyNumberFormat="1" applyFont="1" applyAlignment="1">
      <alignment horizontal="center"/>
    </xf>
    <xf numFmtId="43" fontId="2" fillId="0" borderId="0" xfId="12" applyFont="1" applyFill="1"/>
    <xf numFmtId="187" fontId="2" fillId="0" borderId="0" xfId="0" applyNumberFormat="1" applyFont="1" applyFill="1"/>
    <xf numFmtId="37" fontId="2" fillId="0" borderId="3" xfId="0" applyNumberFormat="1" applyFont="1" applyFill="1" applyBorder="1" applyAlignment="1">
      <alignment horizontal="right"/>
    </xf>
    <xf numFmtId="37" fontId="2" fillId="0" borderId="3" xfId="9" applyNumberFormat="1" applyFont="1" applyFill="1" applyBorder="1"/>
    <xf numFmtId="187" fontId="8" fillId="0" borderId="0" xfId="0" applyNumberFormat="1" applyFont="1" applyFill="1"/>
    <xf numFmtId="37" fontId="12" fillId="0" borderId="0" xfId="0" applyNumberFormat="1" applyFont="1" applyFill="1"/>
    <xf numFmtId="37" fontId="2" fillId="0" borderId="0" xfId="9" applyNumberFormat="1" applyFont="1" applyFill="1"/>
    <xf numFmtId="187" fontId="8" fillId="0" borderId="3" xfId="0" applyNumberFormat="1" applyFont="1" applyFill="1" applyBorder="1"/>
    <xf numFmtId="187" fontId="8" fillId="0" borderId="4" xfId="0" applyNumberFormat="1" applyFont="1" applyFill="1" applyBorder="1"/>
    <xf numFmtId="194" fontId="2" fillId="0" borderId="3" xfId="12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13" fillId="0" borderId="2" xfId="10" applyNumberFormat="1" applyFont="1" applyFill="1" applyBorder="1" applyAlignment="1"/>
    <xf numFmtId="37" fontId="2" fillId="0" borderId="2" xfId="10" applyNumberFormat="1" applyFont="1" applyFill="1" applyBorder="1" applyAlignment="1"/>
    <xf numFmtId="187" fontId="2" fillId="0" borderId="0" xfId="0" applyNumberFormat="1" applyFont="1" applyFill="1" applyAlignment="1">
      <alignment horizontal="right" vertical="center"/>
    </xf>
    <xf numFmtId="187" fontId="2" fillId="0" borderId="3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right"/>
    </xf>
    <xf numFmtId="187" fontId="2" fillId="0" borderId="3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/>
    <xf numFmtId="38" fontId="2" fillId="0" borderId="0" xfId="0" applyNumberFormat="1" applyFont="1" applyFill="1" applyAlignment="1"/>
    <xf numFmtId="187" fontId="2" fillId="0" borderId="3" xfId="0" applyNumberFormat="1" applyFont="1" applyFill="1" applyBorder="1"/>
    <xf numFmtId="0" fontId="10" fillId="0" borderId="0" xfId="1" applyNumberFormat="1" applyFont="1" applyFill="1" applyBorder="1" applyAlignment="1">
      <alignment horizontal="center"/>
    </xf>
    <xf numFmtId="37" fontId="9" fillId="0" borderId="0" xfId="13" applyNumberFormat="1" applyFont="1" applyFill="1" applyAlignment="1">
      <alignment horizontal="right" vertical="center"/>
    </xf>
    <xf numFmtId="37" fontId="8" fillId="0" borderId="0" xfId="12" applyNumberFormat="1" applyFont="1" applyFill="1" applyBorder="1" applyAlignment="1">
      <alignment horizontal="right" vertical="center" wrapText="1"/>
    </xf>
    <xf numFmtId="194" fontId="2" fillId="0" borderId="0" xfId="12" applyNumberFormat="1" applyFont="1" applyFill="1" applyBorder="1" applyAlignment="1"/>
    <xf numFmtId="194" fontId="2" fillId="0" borderId="0" xfId="1" applyNumberFormat="1" applyFont="1" applyFill="1" applyBorder="1" applyAlignment="1"/>
    <xf numFmtId="43" fontId="2" fillId="0" borderId="3" xfId="12" applyFont="1" applyFill="1" applyBorder="1" applyAlignment="1">
      <alignment horizontal="center"/>
    </xf>
    <xf numFmtId="194" fontId="2" fillId="0" borderId="3" xfId="1" applyNumberFormat="1" applyFont="1" applyFill="1" applyBorder="1" applyAlignment="1"/>
    <xf numFmtId="191" fontId="2" fillId="0" borderId="0" xfId="0" applyNumberFormat="1" applyFont="1" applyFill="1"/>
    <xf numFmtId="191" fontId="2" fillId="0" borderId="0" xfId="0" applyNumberFormat="1" applyFont="1" applyFill="1" applyAlignment="1">
      <alignment horizontal="center"/>
    </xf>
    <xf numFmtId="198" fontId="2" fillId="0" borderId="0" xfId="0" applyNumberFormat="1" applyFont="1" applyFill="1" applyAlignment="1">
      <alignment horizontal="right" vertical="center"/>
    </xf>
    <xf numFmtId="198" fontId="2" fillId="0" borderId="0" xfId="0" applyNumberFormat="1" applyFont="1" applyAlignment="1">
      <alignment horizontal="right" vertical="center"/>
    </xf>
    <xf numFmtId="198" fontId="2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91" fontId="8" fillId="0" borderId="5" xfId="1" applyNumberFormat="1" applyFont="1" applyFill="1" applyBorder="1"/>
    <xf numFmtId="194" fontId="2" fillId="0" borderId="0" xfId="12" applyNumberFormat="1" applyFont="1" applyFill="1" applyBorder="1" applyAlignment="1">
      <alignment vertical="center"/>
    </xf>
    <xf numFmtId="37" fontId="10" fillId="0" borderId="0" xfId="13" applyNumberFormat="1" applyFont="1" applyFill="1" applyBorder="1" applyAlignment="1">
      <alignment horizontal="right"/>
    </xf>
    <xf numFmtId="37" fontId="10" fillId="0" borderId="0" xfId="5" applyNumberFormat="1" applyFont="1" applyFill="1" applyBorder="1" applyAlignment="1">
      <alignment horizontal="right"/>
    </xf>
    <xf numFmtId="37" fontId="10" fillId="0" borderId="0" xfId="5" applyNumberFormat="1" applyFont="1" applyBorder="1" applyAlignment="1">
      <alignment horizontal="right"/>
    </xf>
    <xf numFmtId="0" fontId="13" fillId="0" borderId="0" xfId="0" applyFont="1" applyFill="1" applyAlignment="1">
      <alignment horizontal="center"/>
    </xf>
    <xf numFmtId="38" fontId="2" fillId="0" borderId="0" xfId="0" applyNumberFormat="1" applyFont="1" applyFill="1" applyAlignment="1">
      <alignment horizontal="left"/>
    </xf>
    <xf numFmtId="43" fontId="1" fillId="0" borderId="0" xfId="1" applyNumberFormat="1" applyFill="1"/>
    <xf numFmtId="187" fontId="2" fillId="0" borderId="5" xfId="0" applyNumberFormat="1" applyFont="1" applyBorder="1"/>
    <xf numFmtId="194" fontId="2" fillId="0" borderId="0" xfId="12" applyNumberFormat="1" applyFont="1" applyFill="1" applyAlignment="1"/>
    <xf numFmtId="0" fontId="13" fillId="0" borderId="3" xfId="0" applyFont="1" applyFill="1" applyBorder="1" applyAlignment="1">
      <alignment horizontal="center"/>
    </xf>
    <xf numFmtId="190" fontId="13" fillId="0" borderId="3" xfId="0" applyNumberFormat="1" applyFont="1" applyFill="1" applyBorder="1" applyAlignment="1">
      <alignment horizontal="center"/>
    </xf>
    <xf numFmtId="196" fontId="13" fillId="0" borderId="3" xfId="0" applyNumberFormat="1" applyFont="1" applyBorder="1" applyAlignment="1">
      <alignment horizontal="right"/>
    </xf>
    <xf numFmtId="0" fontId="13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196" fontId="2" fillId="0" borderId="3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190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90" fontId="2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2" fillId="0" borderId="3" xfId="1" applyNumberFormat="1" applyFont="1" applyBorder="1" applyAlignment="1">
      <alignment horizontal="center"/>
    </xf>
    <xf numFmtId="37" fontId="2" fillId="0" borderId="3" xfId="1" applyNumberFormat="1" applyFont="1" applyFill="1" applyBorder="1" applyAlignment="1">
      <alignment horizontal="right"/>
    </xf>
    <xf numFmtId="0" fontId="13" fillId="0" borderId="3" xfId="5" applyFont="1" applyFill="1" applyBorder="1" applyAlignment="1">
      <alignment horizontal="right"/>
    </xf>
    <xf numFmtId="0" fontId="13" fillId="0" borderId="0" xfId="5" applyFont="1" applyFill="1" applyAlignment="1">
      <alignment horizontal="center"/>
    </xf>
    <xf numFmtId="0" fontId="13" fillId="0" borderId="3" xfId="5" applyFont="1" applyFill="1" applyBorder="1" applyAlignment="1">
      <alignment horizontal="center"/>
    </xf>
  </cellXfs>
  <cellStyles count="15">
    <cellStyle name="Comma" xfId="1" builtinId="3"/>
    <cellStyle name="Comma 2" xfId="12"/>
    <cellStyle name="Comma 40" xfId="2"/>
    <cellStyle name="Comma_KCE01Y" xfId="14"/>
    <cellStyle name="Comma_KCE44Y" xfId="3"/>
    <cellStyle name="Comma_Lia" xfId="4"/>
    <cellStyle name="Normal" xfId="0" builtinId="0"/>
    <cellStyle name="Normal 2" xfId="5"/>
    <cellStyle name="Normal 2 2" xfId="13"/>
    <cellStyle name="Normal 3" xfId="6"/>
    <cellStyle name="Normal 4 2 2" xfId="7"/>
    <cellStyle name="Normal 436" xfId="8"/>
    <cellStyle name="Normal_KCE01Y" xfId="9"/>
    <cellStyle name="Normal_KCE44Y" xfId="10"/>
    <cellStyle name="ปกติ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77</xdr:row>
      <xdr:rowOff>0</xdr:rowOff>
    </xdr:from>
    <xdr:to>
      <xdr:col>1</xdr:col>
      <xdr:colOff>78740</xdr:colOff>
      <xdr:row>77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15621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1</xdr:col>
      <xdr:colOff>21590</xdr:colOff>
      <xdr:row>74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40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83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85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95"/>
  <sheetViews>
    <sheetView view="pageBreakPreview" topLeftCell="A88" zoomScaleNormal="80" zoomScaleSheetLayoutView="100" workbookViewId="0">
      <selection activeCell="L95" sqref="L95"/>
    </sheetView>
  </sheetViews>
  <sheetFormatPr defaultColWidth="20.85546875" defaultRowHeight="23.25" customHeight="1" x14ac:dyDescent="0.45"/>
  <cols>
    <col min="1" max="4" width="2" style="103" customWidth="1"/>
    <col min="5" max="5" width="34.85546875" style="103" customWidth="1"/>
    <col min="6" max="6" width="6.42578125" style="204" customWidth="1"/>
    <col min="7" max="7" width="1.7109375" style="105" customWidth="1"/>
    <col min="8" max="8" width="14.140625" style="103" customWidth="1"/>
    <col min="9" max="9" width="1.5703125" style="103" customWidth="1"/>
    <col min="10" max="10" width="14.140625" style="103" customWidth="1"/>
    <col min="11" max="11" width="1.5703125" style="103" customWidth="1"/>
    <col min="12" max="12" width="14.140625" style="106" customWidth="1"/>
    <col min="13" max="13" width="1.5703125" style="106" customWidth="1"/>
    <col min="14" max="14" width="14.140625" style="106" customWidth="1"/>
    <col min="15" max="16384" width="20.85546875" style="103"/>
  </cols>
  <sheetData>
    <row r="1" spans="1:14" s="93" customFormat="1" ht="23.25" customHeight="1" x14ac:dyDescent="0.45">
      <c r="A1" s="93" t="s">
        <v>62</v>
      </c>
      <c r="F1" s="95"/>
      <c r="G1" s="96"/>
      <c r="L1" s="97"/>
      <c r="M1" s="97"/>
      <c r="N1" s="97"/>
    </row>
    <row r="2" spans="1:14" s="93" customFormat="1" ht="23.25" customHeight="1" x14ac:dyDescent="0.45">
      <c r="A2" s="93" t="s">
        <v>45</v>
      </c>
      <c r="F2" s="95"/>
      <c r="G2" s="96"/>
      <c r="L2" s="97"/>
      <c r="M2" s="97"/>
      <c r="N2" s="97"/>
    </row>
    <row r="3" spans="1:14" s="93" customFormat="1" ht="23.25" customHeight="1" x14ac:dyDescent="0.45">
      <c r="A3" s="93" t="s">
        <v>181</v>
      </c>
      <c r="F3" s="95"/>
      <c r="G3" s="96"/>
      <c r="L3" s="97"/>
      <c r="M3" s="97"/>
      <c r="N3" s="97"/>
    </row>
    <row r="4" spans="1:14" s="93" customFormat="1" ht="13.9" customHeight="1" x14ac:dyDescent="0.45">
      <c r="F4" s="95"/>
      <c r="G4" s="96"/>
      <c r="L4" s="97"/>
      <c r="M4" s="97"/>
      <c r="N4" s="97"/>
    </row>
    <row r="5" spans="1:14" s="93" customFormat="1" ht="21" x14ac:dyDescent="0.45">
      <c r="F5" s="95"/>
      <c r="G5" s="96"/>
      <c r="H5" s="324" t="s">
        <v>186</v>
      </c>
      <c r="I5" s="324"/>
      <c r="J5" s="324"/>
      <c r="K5" s="324"/>
      <c r="L5" s="324"/>
      <c r="M5" s="324"/>
      <c r="N5" s="324"/>
    </row>
    <row r="6" spans="1:14" s="93" customFormat="1" ht="23.25" customHeight="1" x14ac:dyDescent="0.45">
      <c r="F6" s="95"/>
      <c r="G6" s="96"/>
      <c r="H6" s="325" t="s">
        <v>63</v>
      </c>
      <c r="I6" s="325"/>
      <c r="J6" s="325"/>
      <c r="K6" s="86"/>
      <c r="L6" s="326" t="s">
        <v>65</v>
      </c>
      <c r="M6" s="326"/>
      <c r="N6" s="326"/>
    </row>
    <row r="7" spans="1:14" s="93" customFormat="1" ht="23.25" customHeight="1" x14ac:dyDescent="0.45">
      <c r="F7" s="95"/>
      <c r="G7" s="96"/>
      <c r="H7" s="322" t="s">
        <v>64</v>
      </c>
      <c r="I7" s="322"/>
      <c r="J7" s="322"/>
      <c r="K7" s="86"/>
      <c r="L7" s="323" t="s">
        <v>66</v>
      </c>
      <c r="M7" s="323"/>
      <c r="N7" s="323"/>
    </row>
    <row r="8" spans="1:14" s="93" customFormat="1" ht="23.25" customHeight="1" x14ac:dyDescent="0.45">
      <c r="F8" s="95"/>
      <c r="G8" s="96"/>
      <c r="H8" s="98" t="s">
        <v>104</v>
      </c>
      <c r="I8" s="98"/>
      <c r="J8" s="98" t="s">
        <v>104</v>
      </c>
      <c r="K8" s="86"/>
      <c r="L8" s="98" t="s">
        <v>104</v>
      </c>
      <c r="M8" s="99"/>
      <c r="N8" s="98" t="s">
        <v>104</v>
      </c>
    </row>
    <row r="9" spans="1:14" s="93" customFormat="1" ht="23.25" customHeight="1" x14ac:dyDescent="0.45">
      <c r="A9" s="100"/>
      <c r="F9" s="95"/>
      <c r="G9" s="96"/>
      <c r="H9" s="101" t="s">
        <v>89</v>
      </c>
      <c r="J9" s="101" t="s">
        <v>89</v>
      </c>
      <c r="K9" s="102"/>
      <c r="L9" s="101" t="s">
        <v>89</v>
      </c>
      <c r="N9" s="101" t="s">
        <v>89</v>
      </c>
    </row>
    <row r="10" spans="1:14" ht="23.25" customHeight="1" x14ac:dyDescent="0.45">
      <c r="F10" s="203" t="s">
        <v>123</v>
      </c>
      <c r="G10" s="104"/>
      <c r="H10" s="221">
        <v>2020</v>
      </c>
      <c r="I10" s="227"/>
      <c r="J10" s="221">
        <v>2019</v>
      </c>
      <c r="L10" s="221">
        <v>2020</v>
      </c>
      <c r="M10" s="227"/>
      <c r="N10" s="221">
        <v>2019</v>
      </c>
    </row>
    <row r="11" spans="1:14" ht="23.25" customHeight="1" x14ac:dyDescent="0.45">
      <c r="A11" s="100" t="s">
        <v>0</v>
      </c>
      <c r="F11" s="98"/>
      <c r="G11" s="104"/>
      <c r="H11" s="179"/>
      <c r="I11" s="15"/>
      <c r="J11" s="179"/>
      <c r="K11" s="15"/>
      <c r="L11" s="179"/>
      <c r="M11" s="15"/>
      <c r="N11" s="179"/>
    </row>
    <row r="12" spans="1:14" ht="23.25" customHeight="1" x14ac:dyDescent="0.45">
      <c r="A12" s="100" t="s">
        <v>1</v>
      </c>
      <c r="L12" s="103"/>
      <c r="N12" s="103"/>
    </row>
    <row r="13" spans="1:14" ht="23.25" customHeight="1" x14ac:dyDescent="0.45">
      <c r="A13" s="86" t="s">
        <v>2</v>
      </c>
      <c r="B13" s="86"/>
      <c r="F13" s="286">
        <v>8</v>
      </c>
      <c r="H13" s="107">
        <v>47497354</v>
      </c>
      <c r="I13" s="107"/>
      <c r="J13" s="107">
        <v>151205494</v>
      </c>
      <c r="K13" s="107"/>
      <c r="L13" s="107">
        <v>20810382</v>
      </c>
      <c r="M13" s="107"/>
      <c r="N13" s="223">
        <v>57188697</v>
      </c>
    </row>
    <row r="14" spans="1:14" ht="23.25" customHeight="1" x14ac:dyDescent="0.45">
      <c r="A14" s="86" t="s">
        <v>94</v>
      </c>
      <c r="B14" s="86"/>
      <c r="F14" s="286">
        <v>9</v>
      </c>
      <c r="H14" s="107">
        <v>105818355</v>
      </c>
      <c r="I14" s="107"/>
      <c r="J14" s="107">
        <v>155848211</v>
      </c>
      <c r="K14" s="107"/>
      <c r="L14" s="107">
        <v>88108380</v>
      </c>
      <c r="M14" s="107"/>
      <c r="N14" s="223">
        <v>153101186</v>
      </c>
    </row>
    <row r="15" spans="1:14" ht="23.25" customHeight="1" x14ac:dyDescent="0.45">
      <c r="A15" s="86" t="s">
        <v>179</v>
      </c>
      <c r="B15" s="86"/>
      <c r="F15" s="286">
        <v>7</v>
      </c>
      <c r="H15" s="184">
        <v>0</v>
      </c>
      <c r="I15" s="107"/>
      <c r="J15" s="184">
        <v>0</v>
      </c>
      <c r="K15" s="107"/>
      <c r="L15" s="107">
        <v>132125</v>
      </c>
      <c r="M15" s="107"/>
      <c r="N15" s="184">
        <v>0</v>
      </c>
    </row>
    <row r="16" spans="1:14" ht="23.25" customHeight="1" x14ac:dyDescent="0.45">
      <c r="A16" s="86" t="s">
        <v>40</v>
      </c>
      <c r="B16" s="86"/>
      <c r="F16" s="286">
        <v>10</v>
      </c>
      <c r="H16" s="107">
        <v>215504819</v>
      </c>
      <c r="I16" s="107"/>
      <c r="J16" s="107">
        <v>220654216</v>
      </c>
      <c r="K16" s="107"/>
      <c r="L16" s="107">
        <v>154382056</v>
      </c>
      <c r="M16" s="107"/>
      <c r="N16" s="224">
        <v>151386992</v>
      </c>
    </row>
    <row r="17" spans="1:14" ht="23.25" customHeight="1" x14ac:dyDescent="0.45">
      <c r="A17" s="108" t="s">
        <v>135</v>
      </c>
      <c r="B17" s="108"/>
      <c r="C17" s="109"/>
      <c r="D17" s="109"/>
      <c r="E17" s="109"/>
      <c r="F17" s="286"/>
      <c r="H17" s="107">
        <v>3508905</v>
      </c>
      <c r="I17" s="107"/>
      <c r="J17" s="107">
        <v>8591968</v>
      </c>
      <c r="K17" s="107"/>
      <c r="L17" s="107">
        <v>3508905</v>
      </c>
      <c r="M17" s="107"/>
      <c r="N17" s="224">
        <v>8591937</v>
      </c>
    </row>
    <row r="18" spans="1:14" ht="23.25" customHeight="1" x14ac:dyDescent="0.45">
      <c r="A18" s="108" t="s">
        <v>207</v>
      </c>
      <c r="B18" s="108"/>
      <c r="C18" s="109"/>
      <c r="D18" s="109"/>
      <c r="E18" s="109"/>
      <c r="F18" s="286"/>
      <c r="H18" s="107">
        <v>560751</v>
      </c>
      <c r="I18" s="107"/>
      <c r="J18" s="321">
        <v>777453</v>
      </c>
      <c r="K18" s="107"/>
      <c r="L18" s="107">
        <v>105116</v>
      </c>
      <c r="M18" s="107"/>
      <c r="N18" s="224">
        <v>132070</v>
      </c>
    </row>
    <row r="19" spans="1:14" ht="23.25" customHeight="1" x14ac:dyDescent="0.45">
      <c r="A19" s="327" t="s">
        <v>132</v>
      </c>
      <c r="B19" s="327"/>
      <c r="C19" s="327"/>
      <c r="D19" s="327"/>
      <c r="E19" s="327"/>
      <c r="F19" s="286">
        <v>11</v>
      </c>
      <c r="H19" s="107">
        <v>25916984</v>
      </c>
      <c r="I19" s="107"/>
      <c r="J19" s="107">
        <v>33802571</v>
      </c>
      <c r="K19" s="107"/>
      <c r="L19" s="107">
        <v>25916984</v>
      </c>
      <c r="M19" s="107"/>
      <c r="N19" s="224">
        <v>33802571</v>
      </c>
    </row>
    <row r="20" spans="1:14" ht="23.25" customHeight="1" x14ac:dyDescent="0.45">
      <c r="A20" s="86" t="s">
        <v>3</v>
      </c>
      <c r="B20" s="86"/>
      <c r="H20" s="107">
        <v>4775138</v>
      </c>
      <c r="I20" s="107"/>
      <c r="J20" s="107">
        <v>1001897</v>
      </c>
      <c r="K20" s="107"/>
      <c r="L20" s="107">
        <v>4775138</v>
      </c>
      <c r="M20" s="107"/>
      <c r="N20" s="224">
        <v>996658</v>
      </c>
    </row>
    <row r="21" spans="1:14" s="100" customFormat="1" ht="23.25" customHeight="1" x14ac:dyDescent="0.45">
      <c r="B21" s="100" t="s">
        <v>4</v>
      </c>
      <c r="F21" s="95"/>
      <c r="G21" s="96"/>
      <c r="H21" s="110">
        <f>SUM(H13:H20)</f>
        <v>403582306</v>
      </c>
      <c r="J21" s="110">
        <f>SUM(J13:J20)</f>
        <v>571881810</v>
      </c>
      <c r="L21" s="110">
        <f>SUM(L13:L20)</f>
        <v>297739086</v>
      </c>
      <c r="M21" s="111"/>
      <c r="N21" s="110">
        <f>SUM(N13:N20)</f>
        <v>405200111</v>
      </c>
    </row>
    <row r="22" spans="1:14" ht="13.9" customHeight="1" x14ac:dyDescent="0.45">
      <c r="A22" s="100"/>
      <c r="L22" s="112"/>
      <c r="M22" s="113"/>
      <c r="N22" s="112"/>
    </row>
    <row r="23" spans="1:14" ht="23.25" customHeight="1" x14ac:dyDescent="0.45">
      <c r="A23" s="100" t="s">
        <v>5</v>
      </c>
      <c r="H23" s="113"/>
      <c r="J23" s="113"/>
      <c r="L23" s="113"/>
      <c r="M23" s="113"/>
      <c r="N23" s="113"/>
    </row>
    <row r="24" spans="1:14" ht="23.25" customHeight="1" x14ac:dyDescent="0.45">
      <c r="A24" s="86" t="s">
        <v>147</v>
      </c>
      <c r="B24" s="86"/>
      <c r="F24" s="286">
        <v>13</v>
      </c>
      <c r="H24" s="114">
        <v>1000000</v>
      </c>
      <c r="J24" s="289">
        <v>1000000</v>
      </c>
      <c r="K24" s="114"/>
      <c r="L24" s="114">
        <v>1000000</v>
      </c>
      <c r="M24" s="114"/>
      <c r="N24" s="225">
        <v>1000000</v>
      </c>
    </row>
    <row r="25" spans="1:14" ht="23.25" customHeight="1" x14ac:dyDescent="0.45">
      <c r="A25" s="86" t="s">
        <v>148</v>
      </c>
      <c r="B25" s="86"/>
      <c r="F25" s="286">
        <v>13</v>
      </c>
      <c r="H25" s="114">
        <v>7423179</v>
      </c>
      <c r="J25" s="289">
        <v>10136141</v>
      </c>
      <c r="K25" s="114"/>
      <c r="L25" s="114">
        <v>6307441</v>
      </c>
      <c r="M25" s="114"/>
      <c r="N25" s="225">
        <v>9251197</v>
      </c>
    </row>
    <row r="26" spans="1:14" ht="23.25" customHeight="1" x14ac:dyDescent="0.45">
      <c r="A26" s="86" t="s">
        <v>46</v>
      </c>
      <c r="B26" s="86"/>
      <c r="F26" s="286">
        <v>14</v>
      </c>
      <c r="H26" s="115">
        <v>0</v>
      </c>
      <c r="J26" s="226">
        <v>0</v>
      </c>
      <c r="K26" s="114"/>
      <c r="L26" s="114">
        <v>81475104</v>
      </c>
      <c r="M26" s="114"/>
      <c r="N26" s="225">
        <v>98024975</v>
      </c>
    </row>
    <row r="27" spans="1:14" ht="23.25" customHeight="1" x14ac:dyDescent="0.45">
      <c r="A27" s="86" t="s">
        <v>6</v>
      </c>
      <c r="B27" s="86"/>
      <c r="F27" s="286">
        <v>15</v>
      </c>
      <c r="H27" s="114">
        <v>411222307</v>
      </c>
      <c r="J27" s="289">
        <v>418242978</v>
      </c>
      <c r="K27" s="114"/>
      <c r="L27" s="114">
        <v>408817016</v>
      </c>
      <c r="M27" s="114"/>
      <c r="N27" s="224">
        <v>415305727</v>
      </c>
    </row>
    <row r="28" spans="1:14" ht="23.25" customHeight="1" x14ac:dyDescent="0.45">
      <c r="A28" s="86" t="s">
        <v>110</v>
      </c>
      <c r="F28" s="286">
        <v>16</v>
      </c>
      <c r="H28" s="114">
        <v>1689650</v>
      </c>
      <c r="J28" s="184">
        <v>0</v>
      </c>
      <c r="K28" s="114"/>
      <c r="L28" s="115">
        <v>0</v>
      </c>
      <c r="M28" s="115"/>
      <c r="N28" s="184">
        <v>0</v>
      </c>
    </row>
    <row r="29" spans="1:14" ht="23.25" customHeight="1" x14ac:dyDescent="0.45">
      <c r="A29" s="116" t="s">
        <v>91</v>
      </c>
      <c r="B29" s="86"/>
      <c r="F29" s="286">
        <v>17</v>
      </c>
      <c r="H29" s="114">
        <v>49916905</v>
      </c>
      <c r="J29" s="289">
        <v>33008747</v>
      </c>
      <c r="K29" s="114"/>
      <c r="L29" s="115">
        <v>0</v>
      </c>
      <c r="M29" s="115"/>
      <c r="N29" s="184">
        <v>0</v>
      </c>
    </row>
    <row r="30" spans="1:14" ht="23.25" customHeight="1" x14ac:dyDescent="0.45">
      <c r="A30" s="116" t="s">
        <v>90</v>
      </c>
      <c r="B30" s="86"/>
      <c r="F30" s="286">
        <v>14</v>
      </c>
      <c r="H30" s="114">
        <v>30457602</v>
      </c>
      <c r="J30" s="289">
        <v>29827800</v>
      </c>
      <c r="K30" s="114"/>
      <c r="L30" s="115">
        <v>0</v>
      </c>
      <c r="M30" s="115"/>
      <c r="N30" s="184">
        <v>0</v>
      </c>
    </row>
    <row r="31" spans="1:14" ht="23.25" customHeight="1" x14ac:dyDescent="0.45">
      <c r="A31" s="86" t="s">
        <v>227</v>
      </c>
      <c r="B31" s="86"/>
      <c r="F31" s="286">
        <v>18</v>
      </c>
      <c r="H31" s="114">
        <v>16008458</v>
      </c>
      <c r="J31" s="289">
        <v>41204220</v>
      </c>
      <c r="K31" s="114"/>
      <c r="L31" s="114">
        <v>204608</v>
      </c>
      <c r="M31" s="114"/>
      <c r="N31" s="224">
        <v>20319308</v>
      </c>
    </row>
    <row r="32" spans="1:14" ht="23.25" customHeight="1" x14ac:dyDescent="0.45">
      <c r="A32" s="86" t="s">
        <v>7</v>
      </c>
      <c r="B32" s="86"/>
      <c r="F32" s="286">
        <v>30</v>
      </c>
      <c r="H32" s="114">
        <v>4086265</v>
      </c>
      <c r="J32" s="289">
        <v>2588307</v>
      </c>
      <c r="K32" s="114"/>
      <c r="L32" s="115">
        <v>0</v>
      </c>
      <c r="M32" s="115"/>
      <c r="N32" s="226">
        <v>0</v>
      </c>
    </row>
    <row r="33" spans="1:14" ht="23.25" customHeight="1" x14ac:dyDescent="0.45">
      <c r="A33" s="86" t="s">
        <v>133</v>
      </c>
      <c r="B33" s="86"/>
      <c r="F33" s="286">
        <v>11</v>
      </c>
      <c r="H33" s="114">
        <v>1897796</v>
      </c>
      <c r="J33" s="289">
        <v>2842000</v>
      </c>
      <c r="K33" s="114"/>
      <c r="L33" s="114">
        <v>1462000</v>
      </c>
      <c r="M33" s="114"/>
      <c r="N33" s="224">
        <v>1662000</v>
      </c>
    </row>
    <row r="34" spans="1:14" ht="23.25" customHeight="1" x14ac:dyDescent="0.45">
      <c r="A34" s="86" t="s">
        <v>8</v>
      </c>
      <c r="B34" s="86"/>
      <c r="H34" s="114">
        <v>4163550</v>
      </c>
      <c r="J34" s="289">
        <v>4470739</v>
      </c>
      <c r="K34" s="114"/>
      <c r="L34" s="114">
        <v>533246</v>
      </c>
      <c r="M34" s="114"/>
      <c r="N34" s="224">
        <v>614345</v>
      </c>
    </row>
    <row r="35" spans="1:14" ht="23.25" customHeight="1" x14ac:dyDescent="0.45">
      <c r="B35" s="100" t="s">
        <v>47</v>
      </c>
      <c r="H35" s="117">
        <f>SUM(H24:H34)</f>
        <v>527865712</v>
      </c>
      <c r="J35" s="117">
        <f>SUM(J24:J34)</f>
        <v>543320932</v>
      </c>
      <c r="L35" s="117">
        <f>SUM(L24:L34)</f>
        <v>499799415</v>
      </c>
      <c r="M35" s="118"/>
      <c r="N35" s="117">
        <f>SUM(N24:N34)</f>
        <v>546177552</v>
      </c>
    </row>
    <row r="36" spans="1:14" ht="23.25" customHeight="1" thickBot="1" x14ac:dyDescent="0.5">
      <c r="A36" s="100" t="s">
        <v>71</v>
      </c>
      <c r="H36" s="119">
        <f>SUM(H21,H35)</f>
        <v>931448018</v>
      </c>
      <c r="J36" s="119">
        <f>SUM(J21+J35)</f>
        <v>1115202742</v>
      </c>
      <c r="L36" s="119">
        <f>SUM(L21+L35)</f>
        <v>797538501</v>
      </c>
      <c r="M36" s="120"/>
      <c r="N36" s="119">
        <f>SUM(N21+N35)</f>
        <v>951377663</v>
      </c>
    </row>
    <row r="37" spans="1:14" s="93" customFormat="1" ht="23.25" customHeight="1" thickTop="1" x14ac:dyDescent="0.45">
      <c r="A37" s="93" t="s">
        <v>62</v>
      </c>
      <c r="F37" s="95"/>
      <c r="G37" s="96"/>
      <c r="L37" s="97"/>
      <c r="M37" s="97"/>
      <c r="N37" s="97"/>
    </row>
    <row r="38" spans="1:14" s="93" customFormat="1" ht="23.25" customHeight="1" x14ac:dyDescent="0.45">
      <c r="A38" s="93" t="s">
        <v>45</v>
      </c>
      <c r="F38" s="95"/>
      <c r="G38" s="96"/>
      <c r="L38" s="97"/>
      <c r="M38" s="97"/>
      <c r="N38" s="97"/>
    </row>
    <row r="39" spans="1:14" s="93" customFormat="1" ht="23.25" customHeight="1" x14ac:dyDescent="0.45">
      <c r="A39" s="93" t="s">
        <v>181</v>
      </c>
      <c r="F39" s="95"/>
      <c r="G39" s="96"/>
      <c r="L39" s="97"/>
      <c r="M39" s="97"/>
      <c r="N39" s="97"/>
    </row>
    <row r="40" spans="1:14" s="93" customFormat="1" ht="13.9" customHeight="1" x14ac:dyDescent="0.45">
      <c r="F40" s="95"/>
      <c r="G40" s="96"/>
      <c r="L40" s="97"/>
      <c r="M40" s="97"/>
      <c r="N40" s="97"/>
    </row>
    <row r="41" spans="1:14" s="93" customFormat="1" ht="21" x14ac:dyDescent="0.45">
      <c r="F41" s="95"/>
      <c r="G41" s="96"/>
      <c r="H41" s="324" t="s">
        <v>186</v>
      </c>
      <c r="I41" s="324"/>
      <c r="J41" s="324"/>
      <c r="K41" s="324"/>
      <c r="L41" s="324"/>
      <c r="M41" s="324"/>
      <c r="N41" s="324"/>
    </row>
    <row r="42" spans="1:14" s="93" customFormat="1" ht="23.25" customHeight="1" x14ac:dyDescent="0.45">
      <c r="F42" s="95"/>
      <c r="G42" s="96"/>
      <c r="H42" s="325" t="s">
        <v>63</v>
      </c>
      <c r="I42" s="325"/>
      <c r="J42" s="325"/>
      <c r="K42" s="86"/>
      <c r="L42" s="326" t="s">
        <v>65</v>
      </c>
      <c r="M42" s="326"/>
      <c r="N42" s="326"/>
    </row>
    <row r="43" spans="1:14" s="93" customFormat="1" ht="23.25" customHeight="1" x14ac:dyDescent="0.45">
      <c r="F43" s="95"/>
      <c r="G43" s="96"/>
      <c r="H43" s="322" t="s">
        <v>64</v>
      </c>
      <c r="I43" s="322"/>
      <c r="J43" s="322"/>
      <c r="K43" s="86"/>
      <c r="L43" s="323" t="s">
        <v>66</v>
      </c>
      <c r="M43" s="323"/>
      <c r="N43" s="323"/>
    </row>
    <row r="44" spans="1:14" s="93" customFormat="1" ht="23.25" customHeight="1" x14ac:dyDescent="0.45">
      <c r="F44" s="95"/>
      <c r="G44" s="96"/>
      <c r="H44" s="98" t="s">
        <v>104</v>
      </c>
      <c r="I44" s="98"/>
      <c r="J44" s="98" t="s">
        <v>104</v>
      </c>
      <c r="K44" s="86"/>
      <c r="L44" s="98" t="s">
        <v>104</v>
      </c>
      <c r="M44" s="99"/>
      <c r="N44" s="98" t="s">
        <v>104</v>
      </c>
    </row>
    <row r="45" spans="1:14" s="93" customFormat="1" ht="23.25" customHeight="1" x14ac:dyDescent="0.45">
      <c r="F45" s="95"/>
      <c r="G45" s="96"/>
      <c r="H45" s="101" t="s">
        <v>89</v>
      </c>
      <c r="J45" s="101" t="s">
        <v>89</v>
      </c>
      <c r="K45" s="102"/>
      <c r="L45" s="101" t="s">
        <v>89</v>
      </c>
      <c r="N45" s="101" t="s">
        <v>89</v>
      </c>
    </row>
    <row r="46" spans="1:14" ht="23.25" customHeight="1" x14ac:dyDescent="0.45">
      <c r="F46" s="203" t="s">
        <v>123</v>
      </c>
      <c r="G46" s="104"/>
      <c r="H46" s="221">
        <v>2020</v>
      </c>
      <c r="J46" s="221">
        <v>2019</v>
      </c>
      <c r="L46" s="221">
        <v>2020</v>
      </c>
      <c r="M46" s="103"/>
      <c r="N46" s="221">
        <v>2019</v>
      </c>
    </row>
    <row r="47" spans="1:14" ht="23.25" customHeight="1" x14ac:dyDescent="0.45">
      <c r="A47" s="100" t="s">
        <v>9</v>
      </c>
      <c r="F47" s="98"/>
      <c r="G47" s="104"/>
      <c r="H47" s="179"/>
      <c r="I47" s="15"/>
      <c r="J47" s="179"/>
      <c r="K47" s="15"/>
      <c r="L47" s="179"/>
      <c r="M47" s="15"/>
      <c r="N47" s="179"/>
    </row>
    <row r="48" spans="1:14" ht="23.25" customHeight="1" x14ac:dyDescent="0.45">
      <c r="A48" s="100" t="s">
        <v>10</v>
      </c>
      <c r="L48" s="103"/>
      <c r="M48" s="103"/>
      <c r="N48" s="103"/>
    </row>
    <row r="49" spans="1:14" ht="23.25" customHeight="1" x14ac:dyDescent="0.45">
      <c r="A49" s="103" t="s">
        <v>119</v>
      </c>
      <c r="F49" s="121">
        <v>19</v>
      </c>
      <c r="G49" s="122"/>
      <c r="H49" s="114">
        <v>97637513</v>
      </c>
      <c r="I49" s="114"/>
      <c r="J49" s="282">
        <v>174849948</v>
      </c>
      <c r="K49" s="114"/>
      <c r="L49" s="114">
        <v>47246476</v>
      </c>
      <c r="M49" s="114"/>
      <c r="N49" s="225">
        <v>101462758</v>
      </c>
    </row>
    <row r="50" spans="1:14" ht="23.25" customHeight="1" x14ac:dyDescent="0.45">
      <c r="A50" s="103" t="s">
        <v>126</v>
      </c>
      <c r="F50" s="121"/>
      <c r="G50" s="122"/>
      <c r="H50" s="114">
        <v>673643</v>
      </c>
      <c r="I50" s="114"/>
      <c r="J50" s="226">
        <v>0</v>
      </c>
      <c r="K50" s="115"/>
      <c r="L50" s="115">
        <v>0</v>
      </c>
      <c r="M50" s="115"/>
      <c r="N50" s="226">
        <v>0</v>
      </c>
    </row>
    <row r="51" spans="1:14" ht="23.25" customHeight="1" x14ac:dyDescent="0.45">
      <c r="A51" s="103" t="s">
        <v>43</v>
      </c>
      <c r="G51" s="122"/>
      <c r="H51" s="115">
        <v>0</v>
      </c>
      <c r="I51" s="114"/>
      <c r="J51" s="282">
        <v>243783</v>
      </c>
      <c r="K51" s="114"/>
      <c r="L51" s="115">
        <v>0</v>
      </c>
      <c r="M51" s="114"/>
      <c r="N51" s="114">
        <v>243783</v>
      </c>
    </row>
    <row r="52" spans="1:14" ht="23.25" customHeight="1" x14ac:dyDescent="0.45">
      <c r="A52" s="103" t="s">
        <v>180</v>
      </c>
      <c r="F52" s="204">
        <v>7</v>
      </c>
      <c r="G52" s="122"/>
      <c r="H52" s="115">
        <v>0</v>
      </c>
      <c r="I52" s="114"/>
      <c r="J52" s="184">
        <v>0</v>
      </c>
      <c r="K52" s="114"/>
      <c r="L52" s="114">
        <v>9000000</v>
      </c>
      <c r="M52" s="114"/>
      <c r="N52" s="115">
        <v>0</v>
      </c>
    </row>
    <row r="53" spans="1:14" ht="23.25" customHeight="1" x14ac:dyDescent="0.45">
      <c r="A53" s="103" t="s">
        <v>145</v>
      </c>
      <c r="G53" s="122"/>
      <c r="H53" s="114">
        <v>7500000</v>
      </c>
      <c r="I53" s="114"/>
      <c r="J53" s="184">
        <v>0</v>
      </c>
      <c r="K53" s="114"/>
      <c r="L53" s="114">
        <v>7500000</v>
      </c>
      <c r="M53" s="114"/>
      <c r="N53" s="115">
        <v>0</v>
      </c>
    </row>
    <row r="54" spans="1:14" ht="23.25" customHeight="1" x14ac:dyDescent="0.45">
      <c r="A54" s="103" t="s">
        <v>11</v>
      </c>
      <c r="F54" s="121"/>
      <c r="G54" s="122"/>
      <c r="H54" s="115">
        <v>530870</v>
      </c>
      <c r="I54" s="114"/>
      <c r="J54" s="282">
        <v>62424</v>
      </c>
      <c r="K54" s="114"/>
      <c r="L54" s="115">
        <v>0</v>
      </c>
      <c r="M54" s="115"/>
      <c r="N54" s="115">
        <v>0</v>
      </c>
    </row>
    <row r="55" spans="1:14" ht="23.25" customHeight="1" x14ac:dyDescent="0.45">
      <c r="A55" s="103" t="s">
        <v>12</v>
      </c>
      <c r="F55" s="121">
        <v>22</v>
      </c>
      <c r="G55" s="122"/>
      <c r="H55" s="114">
        <v>12101270</v>
      </c>
      <c r="I55" s="114"/>
      <c r="J55" s="228">
        <v>10035710</v>
      </c>
      <c r="K55" s="114"/>
      <c r="L55" s="114">
        <v>11384061</v>
      </c>
      <c r="M55" s="114"/>
      <c r="N55" s="114">
        <v>9296981</v>
      </c>
    </row>
    <row r="56" spans="1:14" ht="23.25" customHeight="1" x14ac:dyDescent="0.45">
      <c r="B56" s="100" t="s">
        <v>13</v>
      </c>
      <c r="F56" s="121"/>
      <c r="G56" s="122"/>
      <c r="H56" s="117">
        <f>SUM(H49:H55)</f>
        <v>118443296</v>
      </c>
      <c r="I56" s="123"/>
      <c r="J56" s="117">
        <f>SUM(J49:J55)</f>
        <v>185191865</v>
      </c>
      <c r="K56" s="123"/>
      <c r="L56" s="117">
        <f>SUM(L49:L55)</f>
        <v>75130537</v>
      </c>
      <c r="M56" s="113"/>
      <c r="N56" s="117">
        <f>SUM(N49:N55)</f>
        <v>111003522</v>
      </c>
    </row>
    <row r="57" spans="1:14" ht="19.5" customHeight="1" x14ac:dyDescent="0.45">
      <c r="A57" s="100"/>
      <c r="F57" s="121"/>
      <c r="G57" s="122"/>
      <c r="H57" s="123"/>
      <c r="I57" s="123"/>
      <c r="J57" s="123"/>
      <c r="K57" s="123"/>
      <c r="L57" s="123"/>
      <c r="M57" s="113"/>
      <c r="N57" s="123"/>
    </row>
    <row r="58" spans="1:14" ht="23.25" customHeight="1" x14ac:dyDescent="0.45">
      <c r="A58" s="100" t="s">
        <v>14</v>
      </c>
      <c r="F58" s="121"/>
      <c r="G58" s="122"/>
      <c r="H58" s="123"/>
      <c r="I58" s="123"/>
      <c r="J58" s="123"/>
      <c r="K58" s="123"/>
      <c r="L58" s="112"/>
      <c r="M58" s="113"/>
      <c r="N58" s="112"/>
    </row>
    <row r="59" spans="1:14" ht="23.25" customHeight="1" x14ac:dyDescent="0.45">
      <c r="A59" s="89" t="s">
        <v>134</v>
      </c>
      <c r="F59" s="121"/>
      <c r="G59" s="122"/>
      <c r="H59" s="126">
        <v>528903</v>
      </c>
      <c r="I59" s="123"/>
      <c r="J59" s="115">
        <v>0</v>
      </c>
      <c r="K59" s="125"/>
      <c r="L59" s="115">
        <v>0</v>
      </c>
      <c r="M59" s="125"/>
      <c r="N59" s="115">
        <v>0</v>
      </c>
    </row>
    <row r="60" spans="1:14" ht="23.25" customHeight="1" x14ac:dyDescent="0.45">
      <c r="A60" s="89" t="s">
        <v>92</v>
      </c>
      <c r="F60" s="121">
        <v>20</v>
      </c>
      <c r="G60" s="122"/>
      <c r="H60" s="126">
        <v>68713245</v>
      </c>
      <c r="I60" s="123"/>
      <c r="J60" s="126">
        <v>37044137</v>
      </c>
      <c r="K60" s="123"/>
      <c r="L60" s="115">
        <v>0</v>
      </c>
      <c r="M60" s="113"/>
      <c r="N60" s="115">
        <v>0</v>
      </c>
    </row>
    <row r="61" spans="1:14" ht="23.25" customHeight="1" x14ac:dyDescent="0.45">
      <c r="A61" s="89" t="s">
        <v>70</v>
      </c>
      <c r="F61" s="121">
        <v>23</v>
      </c>
      <c r="G61" s="122"/>
      <c r="H61" s="124">
        <v>5990102</v>
      </c>
      <c r="I61" s="123"/>
      <c r="J61" s="124">
        <v>4796913</v>
      </c>
      <c r="K61" s="123"/>
      <c r="L61" s="113">
        <v>5137018</v>
      </c>
      <c r="M61" s="113"/>
      <c r="N61" s="124">
        <v>4091842</v>
      </c>
    </row>
    <row r="62" spans="1:14" ht="23.25" customHeight="1" x14ac:dyDescent="0.45">
      <c r="A62" s="89" t="s">
        <v>76</v>
      </c>
      <c r="F62" s="121">
        <v>30</v>
      </c>
      <c r="G62" s="122"/>
      <c r="H62" s="124">
        <v>42321928</v>
      </c>
      <c r="I62" s="123"/>
      <c r="J62" s="124">
        <v>38885128</v>
      </c>
      <c r="K62" s="123"/>
      <c r="L62" s="124">
        <v>37826110</v>
      </c>
      <c r="M62" s="124"/>
      <c r="N62" s="124">
        <v>38040074</v>
      </c>
    </row>
    <row r="63" spans="1:14" ht="23.25" customHeight="1" x14ac:dyDescent="0.45">
      <c r="B63" s="100" t="s">
        <v>15</v>
      </c>
      <c r="F63" s="205"/>
      <c r="G63" s="127"/>
      <c r="H63" s="117">
        <f>SUM(H59:H62)</f>
        <v>117554178</v>
      </c>
      <c r="I63" s="106"/>
      <c r="J63" s="117">
        <f>SUM(J59:J62)</f>
        <v>80726178</v>
      </c>
      <c r="K63" s="106"/>
      <c r="L63" s="117">
        <f>SUM(L59:L62)</f>
        <v>42963128</v>
      </c>
      <c r="M63" s="113"/>
      <c r="N63" s="117">
        <f>SUM(N59:N62)</f>
        <v>42131916</v>
      </c>
    </row>
    <row r="64" spans="1:14" ht="23.25" customHeight="1" x14ac:dyDescent="0.45">
      <c r="A64" s="100" t="s">
        <v>16</v>
      </c>
      <c r="F64" s="205"/>
      <c r="G64" s="127"/>
      <c r="H64" s="117">
        <f>SUM(H56+H63)</f>
        <v>235997474</v>
      </c>
      <c r="I64" s="106"/>
      <c r="J64" s="117">
        <f>SUM(J56+J63)</f>
        <v>265918043</v>
      </c>
      <c r="K64" s="106"/>
      <c r="L64" s="117">
        <f>SUM(L56+L63)</f>
        <v>118093665</v>
      </c>
      <c r="M64" s="113"/>
      <c r="N64" s="117">
        <f>SUM(N56+N63)</f>
        <v>153135438</v>
      </c>
    </row>
    <row r="65" spans="1:14" ht="23.25" customHeight="1" x14ac:dyDescent="0.45">
      <c r="A65" s="93" t="s">
        <v>62</v>
      </c>
      <c r="B65" s="93"/>
      <c r="C65" s="93"/>
      <c r="D65" s="93"/>
      <c r="E65" s="93"/>
      <c r="F65" s="205"/>
      <c r="G65" s="127"/>
      <c r="H65" s="106"/>
      <c r="I65" s="106"/>
      <c r="J65" s="106"/>
      <c r="K65" s="106"/>
      <c r="L65" s="112"/>
      <c r="M65" s="113"/>
      <c r="N65" s="112"/>
    </row>
    <row r="66" spans="1:14" ht="23.25" customHeight="1" x14ac:dyDescent="0.45">
      <c r="A66" s="93" t="s">
        <v>45</v>
      </c>
      <c r="B66" s="93"/>
      <c r="C66" s="93"/>
      <c r="D66" s="93"/>
      <c r="E66" s="93"/>
      <c r="F66" s="205"/>
      <c r="G66" s="127"/>
      <c r="H66" s="106"/>
      <c r="I66" s="106"/>
      <c r="J66" s="106"/>
      <c r="K66" s="106"/>
      <c r="L66" s="112"/>
      <c r="M66" s="113"/>
      <c r="N66" s="112"/>
    </row>
    <row r="67" spans="1:14" s="93" customFormat="1" ht="23.25" customHeight="1" x14ac:dyDescent="0.45">
      <c r="A67" s="93" t="s">
        <v>181</v>
      </c>
      <c r="F67" s="95"/>
      <c r="G67" s="96"/>
      <c r="L67" s="97"/>
      <c r="M67" s="97"/>
      <c r="N67" s="97"/>
    </row>
    <row r="68" spans="1:14" s="93" customFormat="1" ht="13.9" customHeight="1" x14ac:dyDescent="0.45">
      <c r="F68" s="95"/>
      <c r="G68" s="96"/>
      <c r="L68" s="97"/>
      <c r="M68" s="97"/>
      <c r="N68" s="97"/>
    </row>
    <row r="69" spans="1:14" s="93" customFormat="1" ht="21" x14ac:dyDescent="0.45">
      <c r="F69" s="95"/>
      <c r="G69" s="96"/>
      <c r="H69" s="324" t="s">
        <v>186</v>
      </c>
      <c r="I69" s="324"/>
      <c r="J69" s="324"/>
      <c r="K69" s="324"/>
      <c r="L69" s="324"/>
      <c r="M69" s="324"/>
      <c r="N69" s="324"/>
    </row>
    <row r="70" spans="1:14" s="93" customFormat="1" ht="23.25" customHeight="1" x14ac:dyDescent="0.45">
      <c r="F70" s="95"/>
      <c r="G70" s="96"/>
      <c r="H70" s="325" t="s">
        <v>63</v>
      </c>
      <c r="I70" s="325"/>
      <c r="J70" s="325"/>
      <c r="K70" s="86"/>
      <c r="L70" s="326" t="s">
        <v>65</v>
      </c>
      <c r="M70" s="326"/>
      <c r="N70" s="326"/>
    </row>
    <row r="71" spans="1:14" s="93" customFormat="1" ht="23.25" customHeight="1" x14ac:dyDescent="0.45">
      <c r="F71" s="95"/>
      <c r="G71" s="96"/>
      <c r="H71" s="322" t="s">
        <v>64</v>
      </c>
      <c r="I71" s="322"/>
      <c r="J71" s="322"/>
      <c r="K71" s="86"/>
      <c r="L71" s="323" t="s">
        <v>66</v>
      </c>
      <c r="M71" s="323"/>
      <c r="N71" s="323"/>
    </row>
    <row r="72" spans="1:14" s="93" customFormat="1" ht="23.25" customHeight="1" x14ac:dyDescent="0.45">
      <c r="F72" s="95"/>
      <c r="G72" s="96"/>
      <c r="H72" s="98" t="s">
        <v>104</v>
      </c>
      <c r="I72" s="98"/>
      <c r="J72" s="98" t="s">
        <v>104</v>
      </c>
      <c r="K72" s="86"/>
      <c r="L72" s="98" t="s">
        <v>104</v>
      </c>
      <c r="M72" s="99"/>
      <c r="N72" s="98" t="s">
        <v>104</v>
      </c>
    </row>
    <row r="73" spans="1:14" s="93" customFormat="1" ht="23.25" customHeight="1" x14ac:dyDescent="0.45">
      <c r="F73" s="95"/>
      <c r="G73" s="96"/>
      <c r="H73" s="101" t="s">
        <v>89</v>
      </c>
      <c r="J73" s="101" t="s">
        <v>89</v>
      </c>
      <c r="K73" s="102"/>
      <c r="L73" s="101" t="s">
        <v>89</v>
      </c>
      <c r="N73" s="101" t="s">
        <v>89</v>
      </c>
    </row>
    <row r="74" spans="1:14" ht="23.25" customHeight="1" x14ac:dyDescent="0.45">
      <c r="F74" s="221" t="s">
        <v>123</v>
      </c>
      <c r="G74" s="104"/>
      <c r="H74" s="221">
        <v>2020</v>
      </c>
      <c r="J74" s="221">
        <v>2019</v>
      </c>
      <c r="L74" s="221">
        <v>2020</v>
      </c>
      <c r="M74" s="103"/>
      <c r="N74" s="221">
        <v>2019</v>
      </c>
    </row>
    <row r="75" spans="1:14" ht="23.25" customHeight="1" x14ac:dyDescent="0.45">
      <c r="A75" s="100" t="s">
        <v>9</v>
      </c>
      <c r="F75" s="98"/>
      <c r="G75" s="104"/>
      <c r="H75" s="179"/>
      <c r="I75" s="15"/>
      <c r="J75" s="179"/>
      <c r="K75" s="15"/>
      <c r="L75" s="179"/>
      <c r="M75" s="15"/>
      <c r="N75" s="179"/>
    </row>
    <row r="76" spans="1:14" ht="23.25" customHeight="1" x14ac:dyDescent="0.45">
      <c r="A76" s="93" t="s">
        <v>17</v>
      </c>
      <c r="H76" s="104"/>
      <c r="I76" s="104"/>
      <c r="J76" s="104"/>
      <c r="K76" s="104"/>
      <c r="L76" s="104"/>
      <c r="M76" s="104"/>
      <c r="N76" s="104"/>
    </row>
    <row r="77" spans="1:14" ht="23.25" customHeight="1" x14ac:dyDescent="0.45">
      <c r="A77" s="103" t="s">
        <v>18</v>
      </c>
      <c r="L77" s="113"/>
      <c r="M77" s="113"/>
      <c r="N77" s="113"/>
    </row>
    <row r="78" spans="1:14" ht="23.25" customHeight="1" x14ac:dyDescent="0.45">
      <c r="B78" s="103" t="s">
        <v>19</v>
      </c>
    </row>
    <row r="79" spans="1:14" ht="23.25" customHeight="1" x14ac:dyDescent="0.45">
      <c r="D79" s="103" t="s">
        <v>122</v>
      </c>
      <c r="F79" s="212"/>
    </row>
    <row r="80" spans="1:14" ht="23.25" customHeight="1" x14ac:dyDescent="0.45">
      <c r="D80" s="103" t="s">
        <v>204</v>
      </c>
      <c r="F80" s="212"/>
    </row>
    <row r="81" spans="1:14" ht="23.25" customHeight="1" x14ac:dyDescent="0.45">
      <c r="D81" s="103" t="s">
        <v>228</v>
      </c>
      <c r="H81" s="170"/>
      <c r="I81" s="88"/>
      <c r="J81" s="170"/>
      <c r="K81" s="128"/>
      <c r="L81" s="170"/>
      <c r="M81" s="129"/>
      <c r="N81" s="171"/>
    </row>
    <row r="82" spans="1:14" ht="23.25" customHeight="1" thickBot="1" x14ac:dyDescent="0.5">
      <c r="D82" s="103" t="s">
        <v>205</v>
      </c>
      <c r="F82" s="204">
        <v>24</v>
      </c>
      <c r="H82" s="290">
        <v>424029474</v>
      </c>
      <c r="I82" s="88"/>
      <c r="J82" s="291">
        <v>526925023</v>
      </c>
      <c r="K82" s="128"/>
      <c r="L82" s="290">
        <v>424029474</v>
      </c>
      <c r="M82" s="129"/>
      <c r="N82" s="229">
        <v>526925023</v>
      </c>
    </row>
    <row r="83" spans="1:14" ht="23.25" customHeight="1" thickTop="1" x14ac:dyDescent="0.45">
      <c r="B83" s="103" t="s">
        <v>20</v>
      </c>
    </row>
    <row r="84" spans="1:14" ht="23.25" customHeight="1" x14ac:dyDescent="0.45">
      <c r="D84" s="103" t="s">
        <v>122</v>
      </c>
      <c r="H84" s="130"/>
      <c r="I84" s="88"/>
      <c r="J84" s="130"/>
      <c r="K84" s="131"/>
      <c r="L84" s="130"/>
      <c r="M84" s="129"/>
      <c r="N84" s="130"/>
    </row>
    <row r="85" spans="1:14" ht="23.25" customHeight="1" x14ac:dyDescent="0.45">
      <c r="D85" s="103" t="s">
        <v>204</v>
      </c>
      <c r="F85" s="204">
        <v>24</v>
      </c>
      <c r="H85" s="130">
        <v>424029474</v>
      </c>
      <c r="I85" s="88"/>
      <c r="J85" s="231">
        <v>424029474</v>
      </c>
      <c r="K85" s="131"/>
      <c r="L85" s="130">
        <v>424029474</v>
      </c>
      <c r="M85" s="129"/>
      <c r="N85" s="231">
        <v>424029474</v>
      </c>
    </row>
    <row r="86" spans="1:14" ht="23.25" customHeight="1" x14ac:dyDescent="0.45">
      <c r="A86" s="103" t="s">
        <v>48</v>
      </c>
      <c r="H86" s="130">
        <v>649893744</v>
      </c>
      <c r="I86" s="88"/>
      <c r="J86" s="231">
        <v>649893744</v>
      </c>
      <c r="K86" s="131"/>
      <c r="L86" s="130">
        <v>649893744</v>
      </c>
      <c r="M86" s="129"/>
      <c r="N86" s="231">
        <v>649893744</v>
      </c>
    </row>
    <row r="87" spans="1:14" ht="23.25" customHeight="1" x14ac:dyDescent="0.45">
      <c r="A87" s="103" t="s">
        <v>85</v>
      </c>
      <c r="F87" s="89"/>
      <c r="G87" s="89"/>
      <c r="H87" s="113"/>
      <c r="L87" s="113"/>
      <c r="M87" s="113"/>
      <c r="N87" s="113"/>
    </row>
    <row r="88" spans="1:14" ht="23.25" customHeight="1" x14ac:dyDescent="0.45">
      <c r="B88" s="103" t="s">
        <v>124</v>
      </c>
      <c r="H88" s="130">
        <v>20900000</v>
      </c>
      <c r="I88" s="88"/>
      <c r="J88" s="231">
        <v>20900000</v>
      </c>
      <c r="K88" s="132"/>
      <c r="L88" s="130">
        <v>20900000</v>
      </c>
      <c r="M88" s="133"/>
      <c r="N88" s="233">
        <v>20900000</v>
      </c>
    </row>
    <row r="89" spans="1:14" ht="23.25" customHeight="1" x14ac:dyDescent="0.45">
      <c r="B89" s="103" t="s">
        <v>125</v>
      </c>
      <c r="H89" s="277">
        <v>-593613934</v>
      </c>
      <c r="I89" s="137"/>
      <c r="J89" s="277">
        <v>-461537710</v>
      </c>
      <c r="K89" s="134"/>
      <c r="L89" s="277">
        <v>-570918893</v>
      </c>
      <c r="M89" s="135"/>
      <c r="N89" s="230">
        <v>-452121504</v>
      </c>
    </row>
    <row r="90" spans="1:14" ht="23.25" customHeight="1" x14ac:dyDescent="0.45">
      <c r="A90" s="136" t="s">
        <v>81</v>
      </c>
      <c r="H90" s="278">
        <v>182861530</v>
      </c>
      <c r="I90" s="137"/>
      <c r="J90" s="278">
        <v>182861530</v>
      </c>
      <c r="K90" s="138"/>
      <c r="L90" s="279">
        <v>155540511</v>
      </c>
      <c r="M90" s="139"/>
      <c r="N90" s="232">
        <v>155540511</v>
      </c>
    </row>
    <row r="91" spans="1:14" ht="23.25" customHeight="1" x14ac:dyDescent="0.45">
      <c r="A91" s="100" t="s">
        <v>105</v>
      </c>
      <c r="B91" s="100"/>
      <c r="F91" s="121"/>
      <c r="G91" s="122"/>
      <c r="H91" s="280">
        <f>SUM(H84:H90)</f>
        <v>684070814</v>
      </c>
      <c r="I91" s="123"/>
      <c r="J91" s="118">
        <f>SUM(J84:J90)</f>
        <v>816147038</v>
      </c>
      <c r="K91" s="140"/>
      <c r="L91" s="280">
        <f>SUM(L84:L90)</f>
        <v>679444836</v>
      </c>
      <c r="M91" s="111"/>
      <c r="N91" s="118">
        <f>SUM(N84:N90)</f>
        <v>798242225</v>
      </c>
    </row>
    <row r="92" spans="1:14" ht="23.25" customHeight="1" x14ac:dyDescent="0.45">
      <c r="A92" s="103" t="s">
        <v>23</v>
      </c>
      <c r="F92" s="121"/>
      <c r="G92" s="122"/>
      <c r="H92" s="279">
        <v>11379730</v>
      </c>
      <c r="I92" s="281"/>
      <c r="J92" s="282">
        <v>33137661</v>
      </c>
      <c r="K92" s="141"/>
      <c r="L92" s="285">
        <v>0</v>
      </c>
      <c r="M92" s="141"/>
      <c r="N92" s="141">
        <v>0</v>
      </c>
    </row>
    <row r="93" spans="1:14" ht="23.25" customHeight="1" x14ac:dyDescent="0.45">
      <c r="A93" s="100" t="s">
        <v>22</v>
      </c>
      <c r="F93" s="121"/>
      <c r="G93" s="122"/>
      <c r="H93" s="283">
        <f>SUM(H91:H92)</f>
        <v>695450544</v>
      </c>
      <c r="I93" s="123"/>
      <c r="J93" s="117">
        <f>SUM(J91:J92)</f>
        <v>849284699</v>
      </c>
      <c r="K93" s="123"/>
      <c r="L93" s="283">
        <f>SUM(L91:L92)</f>
        <v>679444836</v>
      </c>
      <c r="M93" s="113"/>
      <c r="N93" s="117">
        <f>SUM(N91:N92)</f>
        <v>798242225</v>
      </c>
    </row>
    <row r="94" spans="1:14" ht="23.25" customHeight="1" thickBot="1" x14ac:dyDescent="0.5">
      <c r="A94" s="100" t="s">
        <v>21</v>
      </c>
      <c r="F94" s="121"/>
      <c r="G94" s="122"/>
      <c r="H94" s="284">
        <f>SUM(H64+H93)</f>
        <v>931448018</v>
      </c>
      <c r="I94" s="123"/>
      <c r="J94" s="119">
        <f>SUM(J64+J93)</f>
        <v>1115202742</v>
      </c>
      <c r="K94" s="123"/>
      <c r="L94" s="284">
        <f>SUM(L64+L93)</f>
        <v>797538501</v>
      </c>
      <c r="M94" s="113"/>
      <c r="N94" s="119">
        <f>SUM(N64+N93)</f>
        <v>951377663</v>
      </c>
    </row>
    <row r="95" spans="1:14" ht="23.25" customHeight="1" thickTop="1" x14ac:dyDescent="0.45"/>
  </sheetData>
  <mergeCells count="16">
    <mergeCell ref="A19:E19"/>
    <mergeCell ref="H43:J43"/>
    <mergeCell ref="L43:N43"/>
    <mergeCell ref="H6:J6"/>
    <mergeCell ref="H7:J7"/>
    <mergeCell ref="L6:N6"/>
    <mergeCell ref="L7:N7"/>
    <mergeCell ref="H42:J42"/>
    <mergeCell ref="L42:N42"/>
    <mergeCell ref="H71:J71"/>
    <mergeCell ref="L71:N71"/>
    <mergeCell ref="H5:N5"/>
    <mergeCell ref="H41:N41"/>
    <mergeCell ref="H69:N69"/>
    <mergeCell ref="H70:J70"/>
    <mergeCell ref="L70:N70"/>
  </mergeCells>
  <pageMargins left="0.78740157480314965" right="0.78740157480314965" top="0.47244094488188981" bottom="0.51181102362204722" header="0.51181102362204722" footer="0.51181102362204722"/>
  <pageSetup paperSize="9" scale="86" fitToHeight="0" orientation="portrait" useFirstPageNumber="1" r:id="rId1"/>
  <headerFooter alignWithMargins="0">
    <oddFooter>&amp;L&amp;14The accompanying notes are an intergral part of the financial statements.&amp;R&amp;14&amp;P</oddFooter>
  </headerFooter>
  <rowBreaks count="2" manualBreakCount="2">
    <brk id="36" max="1638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2"/>
  <sheetViews>
    <sheetView view="pageBreakPreview" topLeftCell="A64" zoomScale="80" zoomScaleNormal="100" zoomScaleSheetLayoutView="80" workbookViewId="0">
      <selection activeCell="F80" sqref="F80"/>
    </sheetView>
  </sheetViews>
  <sheetFormatPr defaultColWidth="20.85546875" defaultRowHeight="23.25" customHeight="1" x14ac:dyDescent="0.45"/>
  <cols>
    <col min="1" max="2" width="2" style="3" customWidth="1"/>
    <col min="3" max="3" width="48.42578125" style="3" customWidth="1"/>
    <col min="4" max="4" width="10.140625" style="176" customWidth="1"/>
    <col min="5" max="5" width="1.7109375" style="176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2" s="1" customFormat="1" ht="23.25" customHeight="1" x14ac:dyDescent="0.45">
      <c r="A1" s="1" t="s">
        <v>62</v>
      </c>
      <c r="D1" s="14"/>
      <c r="E1" s="14"/>
    </row>
    <row r="2" spans="1:12" s="1" customFormat="1" ht="23.25" customHeight="1" x14ac:dyDescent="0.45">
      <c r="A2" s="1" t="s">
        <v>106</v>
      </c>
      <c r="D2" s="14"/>
      <c r="E2" s="14"/>
    </row>
    <row r="3" spans="1:12" s="1" customFormat="1" ht="23.25" customHeight="1" x14ac:dyDescent="0.45">
      <c r="A3" s="1" t="s">
        <v>220</v>
      </c>
      <c r="D3" s="14"/>
      <c r="E3" s="14"/>
    </row>
    <row r="4" spans="1:12" s="1" customFormat="1" ht="12.75" customHeight="1" x14ac:dyDescent="0.45">
      <c r="D4" s="14"/>
      <c r="E4" s="14"/>
    </row>
    <row r="5" spans="1:12" s="1" customFormat="1" ht="22.9" customHeight="1" x14ac:dyDescent="0.45">
      <c r="D5" s="14"/>
      <c r="E5" s="14"/>
      <c r="F5" s="328" t="s">
        <v>186</v>
      </c>
      <c r="G5" s="328"/>
      <c r="H5" s="328"/>
      <c r="I5" s="328"/>
      <c r="J5" s="328"/>
      <c r="K5" s="328"/>
      <c r="L5" s="328"/>
    </row>
    <row r="6" spans="1:12" s="1" customFormat="1" ht="23.25" customHeight="1" x14ac:dyDescent="0.45">
      <c r="D6" s="14"/>
      <c r="E6" s="14"/>
      <c r="F6" s="329" t="s">
        <v>63</v>
      </c>
      <c r="G6" s="329"/>
      <c r="H6" s="329"/>
      <c r="I6" s="5"/>
      <c r="J6" s="330" t="s">
        <v>65</v>
      </c>
      <c r="K6" s="330"/>
      <c r="L6" s="330"/>
    </row>
    <row r="7" spans="1:12" s="1" customFormat="1" ht="23.25" customHeight="1" x14ac:dyDescent="0.45">
      <c r="D7" s="14"/>
      <c r="E7" s="14"/>
      <c r="F7" s="331" t="s">
        <v>64</v>
      </c>
      <c r="G7" s="331"/>
      <c r="H7" s="331"/>
      <c r="I7" s="5"/>
      <c r="J7" s="332" t="s">
        <v>66</v>
      </c>
      <c r="K7" s="332"/>
      <c r="L7" s="332"/>
    </row>
    <row r="8" spans="1:12" ht="23.25" customHeight="1" x14ac:dyDescent="0.45">
      <c r="A8" s="2"/>
      <c r="D8" s="175" t="s">
        <v>123</v>
      </c>
      <c r="E8" s="4"/>
      <c r="F8" s="177">
        <v>2020</v>
      </c>
      <c r="H8" s="177">
        <v>2019</v>
      </c>
      <c r="J8" s="177">
        <v>2020</v>
      </c>
      <c r="L8" s="177">
        <v>2019</v>
      </c>
    </row>
    <row r="9" spans="1:12" ht="23.25" customHeight="1" x14ac:dyDescent="0.45">
      <c r="A9" s="2" t="s">
        <v>49</v>
      </c>
    </row>
    <row r="10" spans="1:12" ht="23.25" customHeight="1" x14ac:dyDescent="0.45">
      <c r="A10" s="3" t="s">
        <v>50</v>
      </c>
      <c r="D10" s="206"/>
      <c r="E10" s="206"/>
      <c r="F10" s="7">
        <v>291054182</v>
      </c>
      <c r="G10" s="180"/>
      <c r="H10" s="180">
        <v>359979215</v>
      </c>
      <c r="I10" s="7"/>
      <c r="J10" s="7">
        <v>191399009</v>
      </c>
      <c r="K10" s="7"/>
      <c r="L10" s="180">
        <v>366510903</v>
      </c>
    </row>
    <row r="11" spans="1:12" ht="23.25" customHeight="1" x14ac:dyDescent="0.45">
      <c r="A11" s="3" t="s">
        <v>54</v>
      </c>
      <c r="D11" s="206"/>
      <c r="E11" s="206"/>
      <c r="F11" s="7">
        <v>59385470</v>
      </c>
      <c r="G11" s="180"/>
      <c r="H11" s="180">
        <v>32549944</v>
      </c>
      <c r="I11" s="7"/>
      <c r="J11" s="7">
        <v>6689555</v>
      </c>
      <c r="K11" s="7"/>
      <c r="L11" s="234">
        <v>2298493</v>
      </c>
    </row>
    <row r="12" spans="1:12" ht="23.25" customHeight="1" x14ac:dyDescent="0.45">
      <c r="A12" s="3" t="s">
        <v>182</v>
      </c>
      <c r="D12" s="287"/>
      <c r="E12" s="287"/>
      <c r="F12" s="7">
        <v>1076335</v>
      </c>
      <c r="H12" s="180">
        <v>422478</v>
      </c>
      <c r="I12" s="7"/>
      <c r="J12" s="7">
        <v>600859</v>
      </c>
      <c r="K12" s="7"/>
      <c r="L12" s="234">
        <v>327115</v>
      </c>
    </row>
    <row r="13" spans="1:12" ht="23.25" customHeight="1" x14ac:dyDescent="0.45">
      <c r="A13" s="3" t="s">
        <v>183</v>
      </c>
      <c r="D13" s="287"/>
      <c r="E13" s="287"/>
      <c r="F13" s="7">
        <v>613006</v>
      </c>
      <c r="H13" s="180">
        <v>3541086</v>
      </c>
      <c r="I13" s="7"/>
      <c r="J13" s="7">
        <v>1987908</v>
      </c>
      <c r="K13" s="7"/>
      <c r="L13" s="234">
        <v>2693458</v>
      </c>
    </row>
    <row r="14" spans="1:12" ht="23.25" customHeight="1" x14ac:dyDescent="0.45">
      <c r="A14" s="3" t="s">
        <v>24</v>
      </c>
      <c r="D14" s="206"/>
      <c r="E14" s="206"/>
      <c r="F14" s="7">
        <v>11277691</v>
      </c>
      <c r="G14" s="180"/>
      <c r="H14" s="180">
        <v>7253560</v>
      </c>
      <c r="I14" s="7"/>
      <c r="J14" s="7">
        <v>9820926</v>
      </c>
      <c r="K14" s="7"/>
      <c r="L14" s="180">
        <v>8743981</v>
      </c>
    </row>
    <row r="15" spans="1:12" ht="23.25" customHeight="1" x14ac:dyDescent="0.45">
      <c r="A15" s="2" t="s">
        <v>51</v>
      </c>
      <c r="D15" s="206"/>
      <c r="E15" s="206"/>
      <c r="F15" s="11">
        <f>SUM(F10:F14)</f>
        <v>363406684</v>
      </c>
      <c r="H15" s="11">
        <f>SUM(H10:H14)</f>
        <v>403746283</v>
      </c>
      <c r="J15" s="11">
        <f>SUM(J10:J14)</f>
        <v>210498257</v>
      </c>
      <c r="L15" s="11">
        <f>SUM(L10:L14)</f>
        <v>380573950</v>
      </c>
    </row>
    <row r="16" spans="1:12" ht="12.75" customHeight="1" x14ac:dyDescent="0.45">
      <c r="A16" s="2"/>
    </row>
    <row r="17" spans="1:12" ht="23.25" customHeight="1" x14ac:dyDescent="0.45">
      <c r="A17" s="2" t="s">
        <v>25</v>
      </c>
    </row>
    <row r="18" spans="1:12" ht="23.25" customHeight="1" x14ac:dyDescent="0.45">
      <c r="A18" s="3" t="s">
        <v>120</v>
      </c>
      <c r="D18" s="3"/>
      <c r="F18" s="7">
        <v>252055836</v>
      </c>
      <c r="G18" s="180"/>
      <c r="H18" s="180">
        <v>296722965</v>
      </c>
      <c r="I18" s="7"/>
      <c r="J18" s="7">
        <v>157666174</v>
      </c>
      <c r="K18" s="7"/>
      <c r="L18" s="180">
        <v>324405451</v>
      </c>
    </row>
    <row r="19" spans="1:12" ht="23.25" customHeight="1" x14ac:dyDescent="0.45">
      <c r="A19" s="3" t="s">
        <v>121</v>
      </c>
      <c r="D19" s="3"/>
      <c r="F19" s="7">
        <v>40350519</v>
      </c>
      <c r="G19" s="180"/>
      <c r="H19" s="180">
        <v>31578673</v>
      </c>
      <c r="I19" s="7"/>
      <c r="J19" s="16">
        <v>513083</v>
      </c>
      <c r="K19" s="7"/>
      <c r="L19" s="234">
        <v>8007517</v>
      </c>
    </row>
    <row r="20" spans="1:12" ht="23.25" customHeight="1" x14ac:dyDescent="0.45">
      <c r="A20" s="3" t="s">
        <v>69</v>
      </c>
      <c r="D20" s="287">
        <v>26</v>
      </c>
      <c r="F20" s="7">
        <v>75777059</v>
      </c>
      <c r="G20" s="180"/>
      <c r="H20" s="180">
        <v>103771945</v>
      </c>
      <c r="I20" s="7"/>
      <c r="J20" s="7">
        <v>48881648</v>
      </c>
      <c r="K20" s="7"/>
      <c r="L20" s="180">
        <v>67171492</v>
      </c>
    </row>
    <row r="21" spans="1:12" ht="23.25" customHeight="1" x14ac:dyDescent="0.45">
      <c r="A21" s="3" t="s">
        <v>26</v>
      </c>
      <c r="F21" s="7">
        <v>138184001</v>
      </c>
      <c r="G21" s="180"/>
      <c r="H21" s="180">
        <v>138818061</v>
      </c>
      <c r="I21" s="7"/>
      <c r="J21" s="7">
        <v>84236635</v>
      </c>
      <c r="K21" s="7"/>
      <c r="L21" s="180">
        <v>108334922</v>
      </c>
    </row>
    <row r="22" spans="1:12" ht="23.25" customHeight="1" x14ac:dyDescent="0.45">
      <c r="A22" s="3" t="s">
        <v>75</v>
      </c>
      <c r="D22" s="287">
        <v>11</v>
      </c>
      <c r="E22" s="287"/>
      <c r="F22" s="16">
        <v>7885587</v>
      </c>
      <c r="G22" s="30"/>
      <c r="H22" s="180">
        <v>171823733</v>
      </c>
      <c r="I22" s="10"/>
      <c r="J22" s="16">
        <v>7885587</v>
      </c>
      <c r="K22" s="10"/>
      <c r="L22" s="181">
        <v>171823733</v>
      </c>
    </row>
    <row r="23" spans="1:12" ht="23.25" customHeight="1" x14ac:dyDescent="0.45">
      <c r="A23" s="3" t="s">
        <v>184</v>
      </c>
      <c r="D23" s="287">
        <v>13</v>
      </c>
      <c r="E23" s="287"/>
      <c r="F23" s="16">
        <v>0</v>
      </c>
      <c r="G23" s="30"/>
      <c r="H23" s="180">
        <v>0</v>
      </c>
      <c r="I23" s="10"/>
      <c r="J23" s="16">
        <v>2943755</v>
      </c>
      <c r="K23" s="10"/>
      <c r="L23" s="181">
        <v>46103503</v>
      </c>
    </row>
    <row r="24" spans="1:12" ht="23.25" customHeight="1" x14ac:dyDescent="0.45">
      <c r="A24" s="3" t="s">
        <v>208</v>
      </c>
      <c r="D24" s="287">
        <v>14</v>
      </c>
      <c r="E24" s="287"/>
      <c r="F24" s="16">
        <v>0</v>
      </c>
      <c r="G24" s="30"/>
      <c r="H24" s="180">
        <v>0</v>
      </c>
      <c r="I24" s="10"/>
      <c r="J24" s="16">
        <v>27059826</v>
      </c>
      <c r="K24" s="10"/>
      <c r="L24" s="181">
        <v>0</v>
      </c>
    </row>
    <row r="25" spans="1:12" ht="23.25" customHeight="1" x14ac:dyDescent="0.45">
      <c r="A25" s="3" t="s">
        <v>185</v>
      </c>
      <c r="D25" s="287"/>
      <c r="E25" s="287"/>
      <c r="F25" s="16">
        <v>0</v>
      </c>
      <c r="G25" s="30"/>
      <c r="H25" s="180">
        <v>1218741</v>
      </c>
      <c r="I25" s="10"/>
      <c r="J25" s="16">
        <v>0</v>
      </c>
      <c r="K25" s="10"/>
      <c r="L25" s="181">
        <v>11000000</v>
      </c>
    </row>
    <row r="26" spans="1:12" ht="23.25" customHeight="1" x14ac:dyDescent="0.45">
      <c r="A26" s="3" t="s">
        <v>27</v>
      </c>
      <c r="F26" s="7">
        <v>923107</v>
      </c>
      <c r="G26" s="180"/>
      <c r="H26" s="180">
        <v>630091</v>
      </c>
      <c r="I26" s="7"/>
      <c r="J26" s="7">
        <v>322902</v>
      </c>
      <c r="K26" s="7"/>
      <c r="L26" s="180">
        <v>266939</v>
      </c>
    </row>
    <row r="27" spans="1:12" ht="23.25" customHeight="1" x14ac:dyDescent="0.45">
      <c r="A27" s="2" t="s">
        <v>28</v>
      </c>
      <c r="F27" s="169">
        <f>SUM(F18:F26)</f>
        <v>515176109</v>
      </c>
      <c r="H27" s="169">
        <f>SUM(H18:H26)</f>
        <v>744564209</v>
      </c>
      <c r="I27" s="12"/>
      <c r="J27" s="169">
        <f>SUM(J18:J26)</f>
        <v>329509610</v>
      </c>
      <c r="K27" s="12"/>
      <c r="L27" s="169">
        <f>SUM(L18:L26)</f>
        <v>737113557</v>
      </c>
    </row>
    <row r="28" spans="1:12" ht="21" x14ac:dyDescent="0.45">
      <c r="A28" s="2"/>
      <c r="F28" s="17"/>
      <c r="G28" s="17"/>
      <c r="H28" s="17"/>
      <c r="I28" s="17"/>
      <c r="J28" s="17"/>
      <c r="K28" s="17"/>
      <c r="L28" s="17"/>
    </row>
    <row r="29" spans="1:12" ht="23.25" customHeight="1" x14ac:dyDescent="0.45">
      <c r="A29" s="3" t="s">
        <v>149</v>
      </c>
      <c r="F29" s="18">
        <v>-2712962</v>
      </c>
      <c r="H29" s="195">
        <v>-37800721</v>
      </c>
      <c r="I29" s="19"/>
      <c r="J29" s="20">
        <v>0</v>
      </c>
      <c r="K29" s="19"/>
      <c r="L29" s="20">
        <v>0</v>
      </c>
    </row>
    <row r="30" spans="1:12" ht="21" x14ac:dyDescent="0.45">
      <c r="F30" s="21"/>
      <c r="H30" s="21"/>
      <c r="J30" s="21"/>
      <c r="L30" s="21"/>
    </row>
    <row r="31" spans="1:12" ht="23.25" customHeight="1" x14ac:dyDescent="0.45">
      <c r="A31" s="2" t="s">
        <v>150</v>
      </c>
      <c r="B31" s="2"/>
      <c r="F31" s="22">
        <f>F15-F27+F29</f>
        <v>-154482387</v>
      </c>
      <c r="G31" s="8"/>
      <c r="H31" s="280">
        <f>+H15+H29-H27</f>
        <v>-378618647</v>
      </c>
      <c r="I31" s="8"/>
      <c r="J31" s="22">
        <f>J15-J27+J29</f>
        <v>-119011353</v>
      </c>
      <c r="K31" s="8"/>
      <c r="L31" s="235">
        <f>L15-L27</f>
        <v>-356539607</v>
      </c>
    </row>
    <row r="32" spans="1:12" ht="23.25" customHeight="1" x14ac:dyDescent="0.45">
      <c r="A32" s="3" t="s">
        <v>60</v>
      </c>
      <c r="D32" s="4"/>
      <c r="E32" s="4"/>
      <c r="F32" s="7">
        <v>158187</v>
      </c>
      <c r="G32" s="32"/>
      <c r="H32" s="180">
        <v>-3576694</v>
      </c>
      <c r="I32" s="32"/>
      <c r="J32" s="7">
        <v>213964</v>
      </c>
      <c r="K32" s="32"/>
      <c r="L32" s="180">
        <v>-4733520</v>
      </c>
    </row>
    <row r="33" spans="1:12" ht="23.25" customHeight="1" thickBot="1" x14ac:dyDescent="0.5">
      <c r="A33" s="2" t="s">
        <v>221</v>
      </c>
      <c r="B33" s="2"/>
      <c r="F33" s="23">
        <f>SUM(F31:F32)</f>
        <v>-154324200</v>
      </c>
      <c r="H33" s="23">
        <f>SUM(H31:H32)</f>
        <v>-382195341</v>
      </c>
      <c r="I33" s="8"/>
      <c r="J33" s="23">
        <f>SUM(J31:J32)</f>
        <v>-118797389</v>
      </c>
      <c r="K33" s="8"/>
      <c r="L33" s="23">
        <f>SUM(L31:L32)</f>
        <v>-361273127</v>
      </c>
    </row>
    <row r="34" spans="1:12" ht="12.75" customHeight="1" thickTop="1" x14ac:dyDescent="0.45">
      <c r="A34" s="2"/>
      <c r="J34" s="12"/>
      <c r="K34" s="17"/>
      <c r="L34" s="12"/>
    </row>
    <row r="35" spans="1:12" ht="21" x14ac:dyDescent="0.45">
      <c r="A35" s="3" t="s">
        <v>108</v>
      </c>
      <c r="C35" s="2"/>
      <c r="F35" s="12"/>
      <c r="G35" s="2"/>
      <c r="H35" s="12"/>
      <c r="I35" s="2"/>
      <c r="J35" s="12"/>
      <c r="K35" s="2"/>
      <c r="L35" s="12"/>
    </row>
    <row r="36" spans="1:12" ht="21" x14ac:dyDescent="0.45">
      <c r="A36" s="3" t="s">
        <v>224</v>
      </c>
      <c r="C36" s="2"/>
      <c r="F36" s="12"/>
      <c r="G36" s="2"/>
      <c r="H36" s="12"/>
      <c r="I36" s="2"/>
      <c r="J36" s="12"/>
      <c r="K36" s="2"/>
      <c r="L36" s="12"/>
    </row>
    <row r="37" spans="1:12" ht="21" x14ac:dyDescent="0.45">
      <c r="B37" s="77" t="s">
        <v>109</v>
      </c>
      <c r="F37" s="16">
        <v>0</v>
      </c>
      <c r="G37" s="16"/>
      <c r="H37" s="292">
        <v>-3071176</v>
      </c>
      <c r="I37" s="16"/>
      <c r="J37" s="16">
        <v>0</v>
      </c>
      <c r="K37" s="16"/>
      <c r="L37" s="16">
        <v>0</v>
      </c>
    </row>
    <row r="38" spans="1:12" ht="21.75" thickBot="1" x14ac:dyDescent="0.5">
      <c r="A38" s="2" t="s">
        <v>200</v>
      </c>
      <c r="C38" s="2"/>
      <c r="F38" s="23">
        <f>+F33+F37</f>
        <v>-154324200</v>
      </c>
      <c r="G38" s="16"/>
      <c r="H38" s="23">
        <f>+H33+H37</f>
        <v>-385266517</v>
      </c>
      <c r="I38" s="16"/>
      <c r="J38" s="23">
        <f>+J33+J37</f>
        <v>-118797389</v>
      </c>
      <c r="K38" s="16"/>
      <c r="L38" s="23">
        <f>+L33+L37</f>
        <v>-361273127</v>
      </c>
    </row>
    <row r="39" spans="1:12" ht="21.75" thickTop="1" x14ac:dyDescent="0.45">
      <c r="A39" s="76"/>
      <c r="B39" s="2"/>
      <c r="C39" s="2"/>
      <c r="F39" s="12"/>
      <c r="G39" s="2"/>
      <c r="H39" s="12"/>
      <c r="I39" s="2"/>
      <c r="J39" s="12"/>
      <c r="K39" s="2"/>
      <c r="L39" s="12"/>
    </row>
    <row r="40" spans="1:12" s="1" customFormat="1" ht="23.25" customHeight="1" x14ac:dyDescent="0.45">
      <c r="A40" s="1" t="s">
        <v>62</v>
      </c>
      <c r="D40" s="14"/>
      <c r="E40" s="14"/>
    </row>
    <row r="41" spans="1:12" s="1" customFormat="1" ht="23.25" customHeight="1" x14ac:dyDescent="0.45">
      <c r="A41" s="1" t="s">
        <v>107</v>
      </c>
      <c r="D41" s="14"/>
      <c r="E41" s="14"/>
    </row>
    <row r="42" spans="1:12" s="1" customFormat="1" ht="23.25" customHeight="1" x14ac:dyDescent="0.45">
      <c r="A42" s="1" t="s">
        <v>220</v>
      </c>
      <c r="D42" s="14"/>
      <c r="E42" s="14"/>
    </row>
    <row r="43" spans="1:12" s="1" customFormat="1" ht="12.75" customHeight="1" x14ac:dyDescent="0.45">
      <c r="D43" s="14"/>
      <c r="E43" s="14"/>
    </row>
    <row r="44" spans="1:12" s="1" customFormat="1" ht="22.9" customHeight="1" x14ac:dyDescent="0.45">
      <c r="D44" s="14"/>
      <c r="E44" s="14"/>
      <c r="F44" s="328" t="s">
        <v>186</v>
      </c>
      <c r="G44" s="328"/>
      <c r="H44" s="328"/>
      <c r="I44" s="328"/>
      <c r="J44" s="328"/>
      <c r="K44" s="328"/>
      <c r="L44" s="328"/>
    </row>
    <row r="45" spans="1:12" s="1" customFormat="1" ht="23.25" customHeight="1" x14ac:dyDescent="0.45">
      <c r="D45" s="14"/>
      <c r="E45" s="14"/>
      <c r="F45" s="329" t="s">
        <v>63</v>
      </c>
      <c r="G45" s="329"/>
      <c r="H45" s="329"/>
      <c r="I45" s="5"/>
      <c r="J45" s="330" t="s">
        <v>65</v>
      </c>
      <c r="K45" s="330"/>
      <c r="L45" s="330"/>
    </row>
    <row r="46" spans="1:12" s="1" customFormat="1" ht="23.25" customHeight="1" x14ac:dyDescent="0.45">
      <c r="D46" s="14"/>
      <c r="E46" s="14"/>
      <c r="F46" s="331" t="s">
        <v>64</v>
      </c>
      <c r="G46" s="331"/>
      <c r="H46" s="331"/>
      <c r="I46" s="5"/>
      <c r="J46" s="332" t="s">
        <v>66</v>
      </c>
      <c r="K46" s="332"/>
      <c r="L46" s="332"/>
    </row>
    <row r="47" spans="1:12" ht="23.25" customHeight="1" x14ac:dyDescent="0.45">
      <c r="A47" s="2"/>
      <c r="D47" s="4"/>
      <c r="E47" s="4"/>
      <c r="F47" s="177">
        <v>2020</v>
      </c>
      <c r="H47" s="177">
        <v>2019</v>
      </c>
      <c r="J47" s="177">
        <v>2020</v>
      </c>
      <c r="L47" s="177">
        <v>2019</v>
      </c>
    </row>
    <row r="48" spans="1:12" ht="23.25" customHeight="1" x14ac:dyDescent="0.45">
      <c r="A48" s="1" t="s">
        <v>77</v>
      </c>
      <c r="B48" s="2"/>
      <c r="C48" s="2"/>
      <c r="D48" s="4"/>
    </row>
    <row r="49" spans="1:12" ht="23.25" customHeight="1" x14ac:dyDescent="0.45">
      <c r="A49" s="3" t="s">
        <v>88</v>
      </c>
      <c r="B49" s="2"/>
      <c r="C49" s="2"/>
      <c r="F49" s="16">
        <v>0</v>
      </c>
      <c r="G49" s="181"/>
      <c r="H49" s="181">
        <v>194425639</v>
      </c>
      <c r="I49" s="180"/>
      <c r="J49" s="16">
        <v>0</v>
      </c>
      <c r="K49" s="180"/>
      <c r="L49" s="180">
        <v>194425639</v>
      </c>
    </row>
    <row r="50" spans="1:12" ht="23.25" customHeight="1" x14ac:dyDescent="0.45">
      <c r="A50" s="3" t="s">
        <v>187</v>
      </c>
      <c r="B50" s="2"/>
      <c r="C50" s="2"/>
      <c r="D50" s="287"/>
      <c r="E50" s="287"/>
      <c r="F50" s="16">
        <v>0</v>
      </c>
      <c r="G50" s="181"/>
      <c r="H50" s="181">
        <v>3116564</v>
      </c>
      <c r="I50" s="180"/>
      <c r="J50" s="16">
        <v>0</v>
      </c>
      <c r="K50" s="180"/>
      <c r="L50" s="180">
        <v>2830010</v>
      </c>
    </row>
    <row r="51" spans="1:12" ht="23.25" customHeight="1" x14ac:dyDescent="0.45">
      <c r="A51" s="3" t="s">
        <v>78</v>
      </c>
      <c r="B51" s="2"/>
      <c r="C51" s="2"/>
      <c r="F51" s="18">
        <v>0</v>
      </c>
      <c r="H51" s="293">
        <v>-39508441</v>
      </c>
      <c r="I51" s="9"/>
      <c r="J51" s="18">
        <v>0</v>
      </c>
      <c r="L51" s="236">
        <v>-39451130</v>
      </c>
    </row>
    <row r="52" spans="1:12" ht="23.25" customHeight="1" x14ac:dyDescent="0.45">
      <c r="A52" s="1" t="s">
        <v>79</v>
      </c>
      <c r="B52" s="2"/>
      <c r="C52" s="2"/>
      <c r="F52" s="217">
        <f>SUM(F49:F51)</f>
        <v>0</v>
      </c>
      <c r="H52" s="11">
        <f>SUM(H49:H51)</f>
        <v>158033762</v>
      </c>
      <c r="J52" s="217">
        <f>SUM(J49:J51)</f>
        <v>0</v>
      </c>
      <c r="L52" s="11">
        <f>SUM(L49:L51)</f>
        <v>157804519</v>
      </c>
    </row>
    <row r="53" spans="1:12" ht="23.25" customHeight="1" thickBot="1" x14ac:dyDescent="0.5">
      <c r="A53" s="2" t="s">
        <v>199</v>
      </c>
      <c r="B53" s="2"/>
      <c r="C53" s="2"/>
      <c r="F53" s="23">
        <f>SUM(F33,F52)</f>
        <v>-154324200</v>
      </c>
      <c r="G53" s="2"/>
      <c r="H53" s="23">
        <f>SUM(H38,H52)</f>
        <v>-227232755</v>
      </c>
      <c r="I53" s="2"/>
      <c r="J53" s="23">
        <f>SUM(J33,J52)</f>
        <v>-118797389</v>
      </c>
      <c r="K53" s="2"/>
      <c r="L53" s="23">
        <f>L38+L52</f>
        <v>-203468608</v>
      </c>
    </row>
    <row r="54" spans="1:12" ht="21.75" thickTop="1" x14ac:dyDescent="0.45">
      <c r="A54" s="2"/>
      <c r="B54" s="2"/>
      <c r="C54" s="2"/>
      <c r="F54" s="12"/>
      <c r="G54" s="2"/>
      <c r="H54" s="12"/>
      <c r="I54" s="2"/>
      <c r="J54" s="12"/>
      <c r="K54" s="2"/>
      <c r="L54" s="12"/>
    </row>
    <row r="55" spans="1:12" ht="23.25" customHeight="1" x14ac:dyDescent="0.45">
      <c r="A55" s="2" t="s">
        <v>61</v>
      </c>
      <c r="F55" s="4"/>
      <c r="G55" s="4"/>
      <c r="H55" s="4"/>
      <c r="I55" s="4"/>
      <c r="J55" s="24"/>
      <c r="K55" s="25"/>
      <c r="L55" s="24"/>
    </row>
    <row r="56" spans="1:12" ht="23.25" customHeight="1" x14ac:dyDescent="0.45">
      <c r="B56" s="5" t="s">
        <v>72</v>
      </c>
      <c r="F56" s="16"/>
      <c r="H56" s="16"/>
      <c r="I56" s="9"/>
      <c r="J56" s="22"/>
      <c r="L56" s="16"/>
    </row>
    <row r="57" spans="1:12" ht="23.25" customHeight="1" x14ac:dyDescent="0.45">
      <c r="B57" s="5"/>
      <c r="C57" s="3" t="s">
        <v>221</v>
      </c>
      <c r="F57" s="16">
        <f>F33-F62</f>
        <v>-132076224</v>
      </c>
      <c r="H57" s="16">
        <f>H33-H62</f>
        <v>-368554451</v>
      </c>
      <c r="I57" s="9"/>
      <c r="J57" s="16">
        <f>J33-J62</f>
        <v>-118797389</v>
      </c>
      <c r="L57" s="16">
        <f>L33-L62</f>
        <v>-361273127</v>
      </c>
    </row>
    <row r="58" spans="1:12" ht="23.25" customHeight="1" x14ac:dyDescent="0.45">
      <c r="B58" s="5"/>
      <c r="C58" s="3" t="s">
        <v>222</v>
      </c>
      <c r="F58" s="18">
        <v>0</v>
      </c>
      <c r="G58" s="294"/>
      <c r="H58" s="295">
        <v>-1689097</v>
      </c>
      <c r="I58" s="294"/>
      <c r="J58" s="18">
        <v>0</v>
      </c>
      <c r="K58" s="183"/>
      <c r="L58" s="18">
        <v>0</v>
      </c>
    </row>
    <row r="59" spans="1:12" ht="23.25" customHeight="1" x14ac:dyDescent="0.45">
      <c r="B59" s="5" t="s">
        <v>223</v>
      </c>
    </row>
    <row r="60" spans="1:12" ht="23.25" customHeight="1" x14ac:dyDescent="0.45">
      <c r="B60" s="5"/>
      <c r="C60" s="3" t="s">
        <v>111</v>
      </c>
      <c r="F60" s="18">
        <f>SUM(F57:F58)</f>
        <v>-132076224</v>
      </c>
      <c r="H60" s="18">
        <f>SUM(H57:H58)</f>
        <v>-370243548</v>
      </c>
      <c r="I60" s="9"/>
      <c r="J60" s="18">
        <f>SUM(J57:J58)</f>
        <v>-118797389</v>
      </c>
      <c r="L60" s="18">
        <f>SUM(L57:L58)</f>
        <v>-361273127</v>
      </c>
    </row>
    <row r="61" spans="1:12" ht="23.25" customHeight="1" x14ac:dyDescent="0.45">
      <c r="B61" s="5" t="s">
        <v>52</v>
      </c>
      <c r="F61" s="16"/>
      <c r="G61" s="17"/>
      <c r="H61" s="16"/>
      <c r="I61" s="9"/>
      <c r="J61" s="78"/>
      <c r="K61" s="17"/>
      <c r="L61" s="78"/>
    </row>
    <row r="62" spans="1:12" ht="23.25" customHeight="1" x14ac:dyDescent="0.45">
      <c r="B62" s="5"/>
      <c r="C62" s="3" t="s">
        <v>221</v>
      </c>
      <c r="F62" s="296">
        <v>-22247976</v>
      </c>
      <c r="G62" s="294"/>
      <c r="H62" s="277">
        <f>-15022969-H63</f>
        <v>-13640890</v>
      </c>
      <c r="I62" s="294"/>
      <c r="J62" s="16">
        <v>0</v>
      </c>
      <c r="K62" s="183"/>
      <c r="L62" s="16">
        <v>0</v>
      </c>
    </row>
    <row r="63" spans="1:12" ht="23.25" customHeight="1" x14ac:dyDescent="0.45">
      <c r="B63" s="5"/>
      <c r="C63" s="3" t="s">
        <v>222</v>
      </c>
      <c r="F63" s="18">
        <v>0</v>
      </c>
      <c r="G63" s="294"/>
      <c r="H63" s="277">
        <v>-1382079</v>
      </c>
      <c r="I63" s="294"/>
      <c r="J63" s="18">
        <v>0</v>
      </c>
      <c r="K63" s="183"/>
      <c r="L63" s="18">
        <v>0</v>
      </c>
    </row>
    <row r="64" spans="1:12" ht="23.25" customHeight="1" thickBot="1" x14ac:dyDescent="0.5">
      <c r="A64" s="2" t="s">
        <v>200</v>
      </c>
      <c r="B64" s="26"/>
      <c r="C64" s="26"/>
      <c r="F64" s="23">
        <f>F60+F62+F63</f>
        <v>-154324200</v>
      </c>
      <c r="H64" s="23">
        <f>H60+H62+H63</f>
        <v>-385266517</v>
      </c>
      <c r="J64" s="23">
        <f>J60+J62+J63</f>
        <v>-118797389</v>
      </c>
      <c r="L64" s="23">
        <f>L60+L62+L63</f>
        <v>-361273127</v>
      </c>
    </row>
    <row r="65" spans="1:12" ht="12.75" customHeight="1" thickTop="1" x14ac:dyDescent="0.45">
      <c r="A65" s="27"/>
      <c r="B65" s="26"/>
      <c r="C65" s="26"/>
      <c r="J65" s="9"/>
      <c r="K65" s="17"/>
      <c r="L65" s="9"/>
    </row>
    <row r="66" spans="1:12" ht="23.25" customHeight="1" x14ac:dyDescent="0.45">
      <c r="A66" s="1" t="s">
        <v>73</v>
      </c>
      <c r="B66" s="28"/>
      <c r="C66" s="26"/>
      <c r="J66" s="9"/>
      <c r="K66" s="17"/>
      <c r="L66" s="9"/>
    </row>
    <row r="67" spans="1:12" ht="23.25" customHeight="1" x14ac:dyDescent="0.45">
      <c r="B67" s="5" t="s">
        <v>72</v>
      </c>
      <c r="C67" s="26"/>
      <c r="F67" s="16"/>
      <c r="H67" s="9"/>
      <c r="J67" s="16"/>
      <c r="L67" s="9"/>
    </row>
    <row r="68" spans="1:12" ht="23.25" customHeight="1" x14ac:dyDescent="0.45">
      <c r="B68" s="5"/>
      <c r="C68" s="3" t="s">
        <v>221</v>
      </c>
      <c r="F68" s="16">
        <f>+F64-F73</f>
        <v>-132076224</v>
      </c>
      <c r="H68" s="292">
        <f>H53-H69-H73-H74</f>
        <v>-210520689</v>
      </c>
      <c r="J68" s="16">
        <f>J53</f>
        <v>-118797389</v>
      </c>
      <c r="L68" s="16">
        <f>L53</f>
        <v>-203468608</v>
      </c>
    </row>
    <row r="69" spans="1:12" ht="23.25" customHeight="1" x14ac:dyDescent="0.45">
      <c r="B69" s="5"/>
      <c r="C69" s="3" t="s">
        <v>222</v>
      </c>
      <c r="F69" s="18">
        <v>0</v>
      </c>
      <c r="G69" s="297"/>
      <c r="H69" s="295">
        <f>H58</f>
        <v>-1689097</v>
      </c>
      <c r="I69" s="297"/>
      <c r="J69" s="18">
        <v>0</v>
      </c>
      <c r="K69" s="182"/>
      <c r="L69" s="18">
        <v>0</v>
      </c>
    </row>
    <row r="70" spans="1:12" ht="23.25" customHeight="1" x14ac:dyDescent="0.45">
      <c r="B70" s="5" t="s">
        <v>226</v>
      </c>
      <c r="F70" s="16"/>
      <c r="H70" s="9"/>
      <c r="J70" s="16"/>
      <c r="L70" s="9"/>
    </row>
    <row r="71" spans="1:12" ht="23.25" customHeight="1" x14ac:dyDescent="0.45">
      <c r="B71" s="5"/>
      <c r="C71" s="3" t="s">
        <v>112</v>
      </c>
      <c r="F71" s="18">
        <f>SUM(F68:F69)</f>
        <v>-132076224</v>
      </c>
      <c r="H71" s="18">
        <f>SUM(H68:H69)</f>
        <v>-212209786</v>
      </c>
      <c r="J71" s="18">
        <f>SUM(J68:J69)</f>
        <v>-118797389</v>
      </c>
      <c r="L71" s="18">
        <f>SUM(L68:L69)</f>
        <v>-203468608</v>
      </c>
    </row>
    <row r="72" spans="1:12" ht="23.25" customHeight="1" x14ac:dyDescent="0.45">
      <c r="B72" s="5" t="s">
        <v>52</v>
      </c>
      <c r="F72" s="78"/>
      <c r="H72" s="16"/>
      <c r="J72" s="78"/>
      <c r="L72" s="78"/>
    </row>
    <row r="73" spans="1:12" ht="23.25" customHeight="1" x14ac:dyDescent="0.45">
      <c r="B73" s="5"/>
      <c r="C73" s="3" t="s">
        <v>221</v>
      </c>
      <c r="F73" s="296">
        <v>-22247976</v>
      </c>
      <c r="G73" s="184">
        <v>0</v>
      </c>
      <c r="H73" s="277">
        <f>H62</f>
        <v>-13640890</v>
      </c>
      <c r="I73" s="185"/>
      <c r="J73" s="16">
        <v>0</v>
      </c>
      <c r="K73" s="182"/>
      <c r="L73" s="16">
        <v>0</v>
      </c>
    </row>
    <row r="74" spans="1:12" ht="23.25" customHeight="1" x14ac:dyDescent="0.45">
      <c r="B74" s="5"/>
      <c r="C74" s="3" t="s">
        <v>222</v>
      </c>
      <c r="F74" s="18">
        <v>0</v>
      </c>
      <c r="G74" s="184"/>
      <c r="H74" s="298">
        <v>-1382079</v>
      </c>
      <c r="I74" s="185"/>
      <c r="J74" s="18">
        <v>0</v>
      </c>
      <c r="K74" s="182"/>
      <c r="L74" s="18">
        <v>0</v>
      </c>
    </row>
    <row r="75" spans="1:12" ht="23.25" customHeight="1" thickBot="1" x14ac:dyDescent="0.5">
      <c r="A75" s="2" t="s">
        <v>199</v>
      </c>
      <c r="B75" s="2"/>
      <c r="C75" s="28"/>
      <c r="F75" s="79">
        <f>SUM(F71:F74)</f>
        <v>-154324200</v>
      </c>
      <c r="H75" s="79">
        <f>SUM(H71:H74)</f>
        <v>-227232755</v>
      </c>
      <c r="J75" s="79">
        <f>SUM(J71:J74)</f>
        <v>-118797389</v>
      </c>
      <c r="L75" s="79">
        <f>SUM(L71:L74)</f>
        <v>-203468608</v>
      </c>
    </row>
    <row r="76" spans="1:12" ht="12.75" customHeight="1" thickTop="1" x14ac:dyDescent="0.45">
      <c r="B76" s="26"/>
      <c r="C76" s="26"/>
      <c r="J76" s="12"/>
      <c r="K76" s="17"/>
      <c r="L76" s="12"/>
    </row>
    <row r="77" spans="1:12" ht="23.25" customHeight="1" x14ac:dyDescent="0.45">
      <c r="A77" s="29" t="s">
        <v>113</v>
      </c>
      <c r="B77" s="28"/>
    </row>
    <row r="78" spans="1:12" ht="23.25" customHeight="1" x14ac:dyDescent="0.45">
      <c r="B78" s="3" t="s">
        <v>114</v>
      </c>
      <c r="D78" s="287">
        <v>31</v>
      </c>
      <c r="E78" s="206"/>
      <c r="F78" s="308">
        <f>+F60/F81</f>
        <v>-3.1147887581844946E-2</v>
      </c>
      <c r="G78" s="309"/>
      <c r="H78" s="309">
        <f>+H60/H81</f>
        <v>-8.7315521762701312E-2</v>
      </c>
      <c r="I78" s="309"/>
      <c r="J78" s="309">
        <f>+J60/J81</f>
        <v>-2.8016304566586516E-2</v>
      </c>
      <c r="K78" s="309"/>
      <c r="L78" s="309">
        <f>+L60/L81</f>
        <v>-8.5200003492964735E-2</v>
      </c>
    </row>
    <row r="79" spans="1:12" ht="23.25" customHeight="1" x14ac:dyDescent="0.45">
      <c r="B79" s="3" t="s">
        <v>115</v>
      </c>
      <c r="D79" s="3"/>
      <c r="E79" s="3"/>
      <c r="F79" s="310"/>
      <c r="G79" s="310"/>
      <c r="H79" s="310"/>
      <c r="I79" s="310"/>
      <c r="J79" s="310"/>
      <c r="K79" s="310"/>
      <c r="L79" s="310"/>
    </row>
    <row r="80" spans="1:12" ht="23.25" customHeight="1" x14ac:dyDescent="0.45">
      <c r="C80" s="3" t="s">
        <v>116</v>
      </c>
      <c r="D80" s="287">
        <v>31</v>
      </c>
      <c r="E80" s="206"/>
      <c r="F80" s="308">
        <f>+F57/F81</f>
        <v>-3.1147887581844946E-2</v>
      </c>
      <c r="G80" s="309"/>
      <c r="H80" s="309">
        <f>+H57/H81</f>
        <v>-8.6917177519676689E-2</v>
      </c>
      <c r="I80" s="309"/>
      <c r="J80" s="309">
        <f>+J57/J81</f>
        <v>-2.8016304566586516E-2</v>
      </c>
      <c r="K80" s="309"/>
      <c r="L80" s="309">
        <f>+L57/L81</f>
        <v>-8.5200003492964735E-2</v>
      </c>
    </row>
    <row r="81" spans="1:12" ht="23.25" customHeight="1" x14ac:dyDescent="0.45">
      <c r="B81" s="3" t="s">
        <v>206</v>
      </c>
      <c r="D81" s="287">
        <v>31</v>
      </c>
      <c r="E81" s="206"/>
      <c r="F81" s="237">
        <v>4240294744</v>
      </c>
      <c r="H81" s="237">
        <v>4240294744</v>
      </c>
      <c r="J81" s="237">
        <v>4240294744</v>
      </c>
      <c r="L81" s="237">
        <v>4240294744</v>
      </c>
    </row>
    <row r="82" spans="1:12" ht="23.25" customHeight="1" x14ac:dyDescent="0.45">
      <c r="A82" s="29"/>
      <c r="J82" s="17"/>
      <c r="K82" s="17"/>
      <c r="L82" s="17"/>
    </row>
  </sheetData>
  <mergeCells count="10">
    <mergeCell ref="F44:L44"/>
    <mergeCell ref="F45:H45"/>
    <mergeCell ref="J45:L45"/>
    <mergeCell ref="F46:H46"/>
    <mergeCell ref="J46:L46"/>
    <mergeCell ref="F5:L5"/>
    <mergeCell ref="F6:H6"/>
    <mergeCell ref="J6:L6"/>
    <mergeCell ref="F7:H7"/>
    <mergeCell ref="J7:L7"/>
  </mergeCells>
  <phoneticPr fontId="0" type="noConversion"/>
  <pageMargins left="0.78740157480314965" right="0.78740157480314965" top="0.47244094488188981" bottom="0.51181102362204722" header="0.51181102362204722" footer="0.47244094488188981"/>
  <pageSetup paperSize="9" scale="80" firstPageNumber="4" fitToHeight="0" orientation="portrait" useFirstPageNumber="1" r:id="rId1"/>
  <headerFooter alignWithMargins="0">
    <oddFooter>&amp;LThe accompanying notes are an intergral part of the financial statements.&amp;R&amp;P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8"/>
  <sheetViews>
    <sheetView view="pageBreakPreview" topLeftCell="A10" zoomScale="85" zoomScaleNormal="80" zoomScaleSheetLayoutView="85" zoomScalePageLayoutView="70" workbookViewId="0">
      <selection activeCell="J27" sqref="J27"/>
    </sheetView>
  </sheetViews>
  <sheetFormatPr defaultColWidth="9.140625" defaultRowHeight="21" x14ac:dyDescent="0.45"/>
  <cols>
    <col min="1" max="1" width="49.42578125" style="43" customWidth="1"/>
    <col min="2" max="2" width="4.7109375" style="45" customWidth="1"/>
    <col min="3" max="3" width="2" style="45" customWidth="1"/>
    <col min="4" max="4" width="13.140625" style="34" customWidth="1"/>
    <col min="5" max="5" width="2.140625" style="34" customWidth="1"/>
    <col min="6" max="6" width="12.28515625" style="34" customWidth="1"/>
    <col min="7" max="7" width="2.140625" style="34" customWidth="1"/>
    <col min="8" max="8" width="12" style="34" customWidth="1"/>
    <col min="9" max="9" width="2.140625" style="34" customWidth="1"/>
    <col min="10" max="10" width="14.5703125" style="34" customWidth="1"/>
    <col min="11" max="11" width="2" style="34" customWidth="1"/>
    <col min="12" max="12" width="12.140625" style="34" customWidth="1"/>
    <col min="13" max="13" width="2.140625" style="34" customWidth="1"/>
    <col min="14" max="14" width="19.85546875" style="34" customWidth="1"/>
    <col min="15" max="15" width="2.28515625" style="34" customWidth="1"/>
    <col min="16" max="16" width="17.7109375" style="34" customWidth="1"/>
    <col min="17" max="17" width="2.140625" style="34" customWidth="1"/>
    <col min="18" max="18" width="15.7109375" style="34" customWidth="1"/>
    <col min="19" max="19" width="2.140625" style="34" customWidth="1"/>
    <col min="20" max="20" width="11.5703125" style="44" bestFit="1" customWidth="1"/>
    <col min="21" max="21" width="2.140625" style="44" customWidth="1"/>
    <col min="22" max="22" width="14" style="34" customWidth="1"/>
    <col min="23" max="16384" width="9.140625" style="43"/>
  </cols>
  <sheetData>
    <row r="1" spans="1:22" s="37" customFormat="1" ht="22.5" customHeight="1" x14ac:dyDescent="0.45">
      <c r="A1" s="33" t="s">
        <v>62</v>
      </c>
      <c r="B1" s="34"/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  <c r="U1" s="36"/>
    </row>
    <row r="2" spans="1:22" s="37" customFormat="1" ht="22.5" customHeight="1" x14ac:dyDescent="0.45">
      <c r="A2" s="1" t="s">
        <v>95</v>
      </c>
      <c r="B2" s="13"/>
      <c r="C2" s="13"/>
      <c r="T2" s="36"/>
      <c r="U2" s="36"/>
      <c r="V2" s="38"/>
    </row>
    <row r="3" spans="1:22" s="37" customFormat="1" ht="22.5" customHeight="1" x14ac:dyDescent="0.45">
      <c r="A3" s="1" t="s">
        <v>220</v>
      </c>
      <c r="B3" s="13"/>
      <c r="C3" s="13"/>
      <c r="T3" s="36"/>
      <c r="U3" s="36"/>
      <c r="V3" s="38"/>
    </row>
    <row r="4" spans="1:22" ht="12" customHeight="1" x14ac:dyDescent="0.45">
      <c r="A4" s="1"/>
      <c r="B4" s="39"/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1"/>
      <c r="U4" s="41"/>
      <c r="V4" s="62"/>
    </row>
    <row r="5" spans="1:22" ht="19.899999999999999" customHeight="1" x14ac:dyDescent="0.45">
      <c r="A5" s="1"/>
      <c r="B5" s="39"/>
      <c r="C5" s="39"/>
      <c r="D5" s="335" t="s">
        <v>186</v>
      </c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</row>
    <row r="6" spans="1:22" s="37" customFormat="1" ht="19.899999999999999" customHeight="1" x14ac:dyDescent="0.45">
      <c r="B6" s="13"/>
      <c r="C6" s="13"/>
      <c r="D6" s="333" t="s">
        <v>53</v>
      </c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</row>
    <row r="7" spans="1:22" x14ac:dyDescent="0.45">
      <c r="A7" s="44"/>
      <c r="D7" s="44"/>
      <c r="E7" s="44"/>
      <c r="F7" s="44"/>
      <c r="G7" s="44"/>
      <c r="H7" s="334" t="s">
        <v>85</v>
      </c>
      <c r="I7" s="334"/>
      <c r="J7" s="334"/>
      <c r="K7" s="46"/>
      <c r="L7" s="334" t="s">
        <v>81</v>
      </c>
      <c r="M7" s="334"/>
      <c r="N7" s="334"/>
      <c r="O7" s="334"/>
      <c r="P7" s="334"/>
      <c r="Q7" s="47"/>
      <c r="R7" s="47"/>
      <c r="S7" s="47"/>
      <c r="T7" s="47"/>
      <c r="V7" s="46"/>
    </row>
    <row r="8" spans="1:22" x14ac:dyDescent="0.45">
      <c r="D8" s="48" t="s">
        <v>29</v>
      </c>
      <c r="E8" s="46"/>
      <c r="F8" s="48" t="s">
        <v>215</v>
      </c>
      <c r="G8" s="48"/>
      <c r="H8" s="49" t="s">
        <v>218</v>
      </c>
      <c r="I8" s="49"/>
      <c r="J8" s="186"/>
      <c r="K8" s="186"/>
      <c r="L8" s="41" t="s">
        <v>86</v>
      </c>
      <c r="M8" s="48"/>
      <c r="N8" s="44" t="s">
        <v>57</v>
      </c>
      <c r="O8" s="44"/>
      <c r="P8" s="44" t="s">
        <v>35</v>
      </c>
      <c r="Q8" s="186"/>
      <c r="R8" s="176" t="s">
        <v>59</v>
      </c>
      <c r="S8" s="46"/>
      <c r="T8" s="48" t="s">
        <v>36</v>
      </c>
      <c r="V8" s="46"/>
    </row>
    <row r="9" spans="1:22" x14ac:dyDescent="0.45">
      <c r="D9" s="48" t="s">
        <v>30</v>
      </c>
      <c r="E9" s="46"/>
      <c r="F9" s="48" t="s">
        <v>216</v>
      </c>
      <c r="G9" s="48"/>
      <c r="H9" s="48" t="s">
        <v>32</v>
      </c>
      <c r="I9" s="49"/>
      <c r="J9" s="187"/>
      <c r="K9" s="187"/>
      <c r="L9" s="49" t="s">
        <v>87</v>
      </c>
      <c r="M9" s="48"/>
      <c r="N9" s="44" t="s">
        <v>56</v>
      </c>
      <c r="O9" s="44"/>
      <c r="P9" s="44" t="s">
        <v>83</v>
      </c>
      <c r="Q9" s="187"/>
      <c r="R9" s="176" t="s">
        <v>58</v>
      </c>
      <c r="S9" s="46"/>
      <c r="T9" s="48" t="s">
        <v>37</v>
      </c>
      <c r="V9" s="48" t="s">
        <v>35</v>
      </c>
    </row>
    <row r="10" spans="1:22" x14ac:dyDescent="0.45">
      <c r="B10" s="52"/>
      <c r="C10" s="52"/>
      <c r="D10" s="73" t="s">
        <v>31</v>
      </c>
      <c r="E10" s="46"/>
      <c r="F10" s="73" t="s">
        <v>217</v>
      </c>
      <c r="G10" s="48"/>
      <c r="H10" s="73" t="s">
        <v>33</v>
      </c>
      <c r="I10" s="49"/>
      <c r="J10" s="73" t="s">
        <v>34</v>
      </c>
      <c r="K10" s="48"/>
      <c r="L10" s="73" t="s">
        <v>82</v>
      </c>
      <c r="M10" s="48"/>
      <c r="N10" s="178" t="s">
        <v>55</v>
      </c>
      <c r="O10" s="46"/>
      <c r="P10" s="178" t="s">
        <v>84</v>
      </c>
      <c r="Q10" s="49"/>
      <c r="R10" s="175" t="s">
        <v>74</v>
      </c>
      <c r="S10" s="46"/>
      <c r="T10" s="73" t="s">
        <v>38</v>
      </c>
      <c r="V10" s="73" t="s">
        <v>39</v>
      </c>
    </row>
    <row r="11" spans="1:22" x14ac:dyDescent="0.45">
      <c r="A11" s="55" t="s">
        <v>93</v>
      </c>
      <c r="B11" s="39"/>
      <c r="C11" s="39"/>
      <c r="D11" s="238">
        <v>424029474</v>
      </c>
      <c r="E11" s="243"/>
      <c r="F11" s="238">
        <v>649893744</v>
      </c>
      <c r="G11" s="243"/>
      <c r="H11" s="238">
        <v>20900000</v>
      </c>
      <c r="I11" s="243"/>
      <c r="J11" s="239">
        <v>-93787413</v>
      </c>
      <c r="K11" s="244"/>
      <c r="L11" s="245">
        <v>0</v>
      </c>
      <c r="M11" s="244"/>
      <c r="N11" s="238">
        <v>27321019</v>
      </c>
      <c r="O11" s="243"/>
      <c r="P11" s="238">
        <f>N11+L11</f>
        <v>27321019</v>
      </c>
      <c r="Q11" s="243"/>
      <c r="R11" s="239">
        <f>SUM(D11,F11,H11,J11,P11)</f>
        <v>1028356824</v>
      </c>
      <c r="S11" s="243"/>
      <c r="T11" s="238">
        <v>63942981</v>
      </c>
      <c r="U11" s="243"/>
      <c r="V11" s="239">
        <f>SUM(R11,T11)</f>
        <v>1092299805</v>
      </c>
    </row>
    <row r="12" spans="1:22" x14ac:dyDescent="0.45">
      <c r="A12" s="209" t="s">
        <v>136</v>
      </c>
      <c r="B12" s="39"/>
      <c r="C12" s="39"/>
      <c r="D12" s="40"/>
      <c r="E12" s="40"/>
      <c r="F12" s="40"/>
      <c r="G12" s="40"/>
      <c r="H12" s="40"/>
      <c r="I12" s="40"/>
      <c r="J12" s="62"/>
      <c r="K12" s="40"/>
      <c r="L12" s="56"/>
      <c r="M12" s="40"/>
      <c r="N12" s="40"/>
      <c r="O12" s="40"/>
      <c r="P12" s="40"/>
      <c r="Q12" s="40"/>
      <c r="R12" s="40"/>
      <c r="S12" s="40"/>
      <c r="T12" s="40"/>
      <c r="U12" s="41"/>
      <c r="V12" s="62"/>
    </row>
    <row r="13" spans="1:22" x14ac:dyDescent="0.45">
      <c r="A13" s="209" t="s">
        <v>137</v>
      </c>
      <c r="B13" s="39"/>
      <c r="C13" s="39"/>
      <c r="D13" s="40"/>
      <c r="E13" s="40"/>
      <c r="F13" s="40"/>
      <c r="G13" s="40"/>
      <c r="H13" s="40"/>
      <c r="I13" s="40"/>
      <c r="J13" s="62"/>
      <c r="K13" s="40"/>
      <c r="L13" s="56"/>
      <c r="M13" s="40"/>
      <c r="N13" s="40"/>
      <c r="O13" s="40"/>
      <c r="P13" s="40"/>
      <c r="Q13" s="40"/>
      <c r="R13" s="40"/>
      <c r="S13" s="40"/>
      <c r="T13" s="40"/>
      <c r="U13" s="41"/>
      <c r="V13" s="62"/>
    </row>
    <row r="14" spans="1:22" x14ac:dyDescent="0.45">
      <c r="A14" s="210" t="s">
        <v>138</v>
      </c>
      <c r="B14" s="39"/>
      <c r="C14" s="39"/>
      <c r="D14" s="248">
        <v>0</v>
      </c>
      <c r="E14" s="243"/>
      <c r="F14" s="248">
        <v>0</v>
      </c>
      <c r="G14" s="243"/>
      <c r="H14" s="248">
        <v>0</v>
      </c>
      <c r="I14" s="243"/>
      <c r="J14" s="248">
        <v>0</v>
      </c>
      <c r="K14" s="244"/>
      <c r="L14" s="248">
        <v>0</v>
      </c>
      <c r="M14" s="244"/>
      <c r="N14" s="248">
        <v>0</v>
      </c>
      <c r="O14" s="243"/>
      <c r="P14" s="248">
        <v>0</v>
      </c>
      <c r="Q14" s="243"/>
      <c r="R14" s="248">
        <v>0</v>
      </c>
      <c r="S14" s="243"/>
      <c r="T14" s="249">
        <v>-15885200</v>
      </c>
      <c r="U14" s="243"/>
      <c r="V14" s="249">
        <v>-15885200</v>
      </c>
    </row>
    <row r="15" spans="1:22" x14ac:dyDescent="0.45">
      <c r="A15" s="210" t="s">
        <v>139</v>
      </c>
      <c r="B15" s="39"/>
      <c r="C15" s="39"/>
      <c r="D15" s="193"/>
      <c r="E15" s="188"/>
      <c r="F15" s="193"/>
      <c r="G15" s="188"/>
      <c r="H15" s="193"/>
      <c r="I15" s="188"/>
      <c r="J15" s="193"/>
      <c r="K15" s="189"/>
      <c r="L15" s="193"/>
      <c r="M15" s="189"/>
      <c r="N15" s="193"/>
      <c r="O15" s="188"/>
      <c r="P15" s="193"/>
      <c r="Q15" s="188"/>
      <c r="R15" s="193"/>
      <c r="S15" s="188"/>
      <c r="T15" s="193"/>
      <c r="U15" s="188"/>
      <c r="V15" s="194"/>
    </row>
    <row r="16" spans="1:22" s="242" customFormat="1" x14ac:dyDescent="0.45">
      <c r="A16" s="240" t="s">
        <v>140</v>
      </c>
      <c r="B16" s="241"/>
      <c r="C16" s="241"/>
      <c r="D16" s="248">
        <v>0</v>
      </c>
      <c r="E16" s="243"/>
      <c r="F16" s="248">
        <v>0</v>
      </c>
      <c r="G16" s="243"/>
      <c r="H16" s="248">
        <v>0</v>
      </c>
      <c r="I16" s="243"/>
      <c r="J16" s="248">
        <v>0</v>
      </c>
      <c r="K16" s="244"/>
      <c r="L16" s="248">
        <v>0</v>
      </c>
      <c r="M16" s="244"/>
      <c r="N16" s="248">
        <v>0</v>
      </c>
      <c r="O16" s="243"/>
      <c r="P16" s="248">
        <v>0</v>
      </c>
      <c r="Q16" s="243"/>
      <c r="R16" s="248">
        <v>0</v>
      </c>
      <c r="S16" s="243"/>
      <c r="T16" s="249">
        <v>23600000</v>
      </c>
      <c r="U16" s="243"/>
      <c r="V16" s="249">
        <v>23600000</v>
      </c>
    </row>
    <row r="17" spans="1:22" s="51" customFormat="1" x14ac:dyDescent="0.45">
      <c r="A17" s="240" t="s">
        <v>189</v>
      </c>
      <c r="B17" s="299"/>
      <c r="C17" s="299"/>
      <c r="D17" s="261">
        <v>0</v>
      </c>
      <c r="E17" s="300"/>
      <c r="F17" s="261">
        <v>0</v>
      </c>
      <c r="G17" s="300"/>
      <c r="H17" s="261">
        <v>0</v>
      </c>
      <c r="I17" s="300"/>
      <c r="J17" s="261">
        <v>0</v>
      </c>
      <c r="K17" s="301"/>
      <c r="L17" s="261">
        <v>0</v>
      </c>
      <c r="M17" s="301"/>
      <c r="N17" s="261">
        <v>0</v>
      </c>
      <c r="O17" s="300"/>
      <c r="P17" s="261">
        <v>0</v>
      </c>
      <c r="Q17" s="300"/>
      <c r="R17" s="261">
        <v>0</v>
      </c>
      <c r="S17" s="300"/>
      <c r="T17" s="247">
        <v>-23497151</v>
      </c>
      <c r="U17" s="300"/>
      <c r="V17" s="247">
        <v>-23497151</v>
      </c>
    </row>
    <row r="18" spans="1:22" x14ac:dyDescent="0.45">
      <c r="A18" s="209" t="s">
        <v>141</v>
      </c>
      <c r="B18" s="39"/>
      <c r="C18" s="39"/>
      <c r="D18" s="196">
        <f>SUM(D14:D16)</f>
        <v>0</v>
      </c>
      <c r="E18" s="188"/>
      <c r="F18" s="196">
        <f>SUM(F14:F16)</f>
        <v>0</v>
      </c>
      <c r="G18" s="188"/>
      <c r="H18" s="196">
        <f>SUM(H14:H16)</f>
        <v>0</v>
      </c>
      <c r="I18" s="188"/>
      <c r="J18" s="196">
        <f>SUM(J14:J16)</f>
        <v>0</v>
      </c>
      <c r="K18" s="189"/>
      <c r="L18" s="196">
        <f>SUM(L14:L16)</f>
        <v>0</v>
      </c>
      <c r="M18" s="189"/>
      <c r="N18" s="196">
        <f>SUM(N14:N16)</f>
        <v>0</v>
      </c>
      <c r="O18" s="188"/>
      <c r="P18" s="196">
        <f>N18+L18</f>
        <v>0</v>
      </c>
      <c r="Q18" s="188"/>
      <c r="R18" s="196">
        <f>SUM(R14:R16)</f>
        <v>0</v>
      </c>
      <c r="S18" s="188"/>
      <c r="T18" s="250">
        <f>SUM(T14:T17)</f>
        <v>-15782351</v>
      </c>
      <c r="U18" s="188"/>
      <c r="V18" s="246">
        <f t="shared" ref="V17:V19" si="0">SUM(R18,T18)</f>
        <v>-15782351</v>
      </c>
    </row>
    <row r="19" spans="1:22" x14ac:dyDescent="0.45">
      <c r="A19" s="209" t="s">
        <v>142</v>
      </c>
      <c r="B19" s="39"/>
      <c r="C19" s="39"/>
      <c r="D19" s="197">
        <f>D18</f>
        <v>0</v>
      </c>
      <c r="E19" s="188"/>
      <c r="F19" s="197">
        <f>F18</f>
        <v>0</v>
      </c>
      <c r="G19" s="188"/>
      <c r="H19" s="197">
        <f>H18</f>
        <v>0</v>
      </c>
      <c r="I19" s="188"/>
      <c r="J19" s="197">
        <f>J18</f>
        <v>0</v>
      </c>
      <c r="K19" s="189"/>
      <c r="L19" s="197">
        <f>L18</f>
        <v>0</v>
      </c>
      <c r="M19" s="189"/>
      <c r="N19" s="197">
        <f>N18</f>
        <v>0</v>
      </c>
      <c r="O19" s="188"/>
      <c r="P19" s="197">
        <f>N19+L19</f>
        <v>0</v>
      </c>
      <c r="Q19" s="188"/>
      <c r="R19" s="197">
        <f>R18</f>
        <v>0</v>
      </c>
      <c r="S19" s="188"/>
      <c r="T19" s="250">
        <f>T18</f>
        <v>-15782351</v>
      </c>
      <c r="U19" s="188"/>
      <c r="V19" s="198">
        <f t="shared" si="0"/>
        <v>-15782351</v>
      </c>
    </row>
    <row r="20" spans="1:22" x14ac:dyDescent="0.45">
      <c r="A20" s="1" t="s">
        <v>196</v>
      </c>
      <c r="B20" s="60"/>
      <c r="C20" s="60"/>
      <c r="D20" s="53"/>
      <c r="E20" s="53"/>
      <c r="F20" s="53"/>
      <c r="G20" s="53"/>
      <c r="H20" s="53"/>
      <c r="I20" s="53"/>
      <c r="J20" s="66"/>
      <c r="K20" s="66"/>
      <c r="L20" s="66"/>
      <c r="M20" s="53"/>
      <c r="N20" s="66"/>
      <c r="O20" s="66"/>
      <c r="P20" s="66"/>
      <c r="Q20" s="66"/>
      <c r="R20" s="6"/>
      <c r="S20" s="6"/>
      <c r="T20" s="41"/>
      <c r="U20" s="41"/>
      <c r="V20" s="54"/>
    </row>
    <row r="21" spans="1:22" x14ac:dyDescent="0.45">
      <c r="A21" s="5" t="s">
        <v>197</v>
      </c>
      <c r="B21" s="60"/>
      <c r="C21" s="60"/>
      <c r="D21" s="251">
        <v>0</v>
      </c>
      <c r="E21" s="252"/>
      <c r="F21" s="251">
        <v>0</v>
      </c>
      <c r="G21" s="252"/>
      <c r="H21" s="251">
        <v>0</v>
      </c>
      <c r="I21" s="252"/>
      <c r="J21" s="249">
        <v>-370243548</v>
      </c>
      <c r="K21" s="253"/>
      <c r="L21" s="254">
        <v>0</v>
      </c>
      <c r="M21" s="255"/>
      <c r="N21" s="254">
        <v>0</v>
      </c>
      <c r="O21" s="256"/>
      <c r="P21" s="248">
        <v>0</v>
      </c>
      <c r="Q21" s="255"/>
      <c r="R21" s="249">
        <v>-370243548</v>
      </c>
      <c r="S21" s="255"/>
      <c r="T21" s="249">
        <v>-15022969</v>
      </c>
      <c r="U21" s="255"/>
      <c r="V21" s="249">
        <v>-385266517</v>
      </c>
    </row>
    <row r="22" spans="1:22" x14ac:dyDescent="0.45">
      <c r="A22" s="43" t="s">
        <v>44</v>
      </c>
      <c r="B22" s="60"/>
      <c r="C22" s="60"/>
      <c r="D22" s="257">
        <v>0</v>
      </c>
      <c r="E22" s="252"/>
      <c r="F22" s="257">
        <v>0</v>
      </c>
      <c r="G22" s="252"/>
      <c r="H22" s="257">
        <v>0</v>
      </c>
      <c r="I22" s="258"/>
      <c r="J22" s="259">
        <v>2493251</v>
      </c>
      <c r="K22" s="254"/>
      <c r="L22" s="260">
        <v>155540511</v>
      </c>
      <c r="M22" s="254"/>
      <c r="N22" s="254">
        <v>0</v>
      </c>
      <c r="O22" s="256"/>
      <c r="P22" s="248">
        <v>155540511</v>
      </c>
      <c r="Q22" s="256"/>
      <c r="R22" s="249">
        <v>158033762</v>
      </c>
      <c r="S22" s="256"/>
      <c r="T22" s="261">
        <v>0</v>
      </c>
      <c r="U22" s="256"/>
      <c r="V22" s="249">
        <v>158033762</v>
      </c>
    </row>
    <row r="23" spans="1:22" s="58" customFormat="1" x14ac:dyDescent="0.45">
      <c r="A23" s="1" t="s">
        <v>198</v>
      </c>
      <c r="B23" s="67"/>
      <c r="C23" s="67"/>
      <c r="D23" s="199">
        <v>0</v>
      </c>
      <c r="E23" s="191"/>
      <c r="F23" s="199">
        <v>0</v>
      </c>
      <c r="G23" s="191"/>
      <c r="H23" s="199">
        <v>0</v>
      </c>
      <c r="I23" s="191"/>
      <c r="J23" s="200">
        <f>SUM(J21:J22)</f>
        <v>-367750297</v>
      </c>
      <c r="K23" s="201"/>
      <c r="L23" s="200">
        <f>SUM(L21:L22)</f>
        <v>155540511</v>
      </c>
      <c r="M23" s="201"/>
      <c r="N23" s="199">
        <f>SUM(N21:N22)</f>
        <v>0</v>
      </c>
      <c r="O23" s="202"/>
      <c r="P23" s="200">
        <f>SUM(P19:P22)</f>
        <v>155540511</v>
      </c>
      <c r="Q23" s="202"/>
      <c r="R23" s="200">
        <f>SUM(R21:R22)</f>
        <v>-212209786</v>
      </c>
      <c r="S23" s="202"/>
      <c r="T23" s="200">
        <f>SUM(T21:T22)</f>
        <v>-15022969</v>
      </c>
      <c r="U23" s="202"/>
      <c r="V23" s="200">
        <f>SUM(V21:V22)</f>
        <v>-227232755</v>
      </c>
    </row>
    <row r="24" spans="1:22" s="58" customFormat="1" x14ac:dyDescent="0.45">
      <c r="A24" s="70" t="s">
        <v>190</v>
      </c>
      <c r="B24" s="71"/>
      <c r="C24" s="71"/>
      <c r="D24" s="194">
        <f>D11+D19+D23</f>
        <v>424029474</v>
      </c>
      <c r="E24" s="194"/>
      <c r="F24" s="194">
        <f>F11+F19+F23</f>
        <v>649893744</v>
      </c>
      <c r="G24" s="194"/>
      <c r="H24" s="194">
        <f>H11+H19+H23</f>
        <v>20900000</v>
      </c>
      <c r="I24" s="194"/>
      <c r="J24" s="194">
        <f>J11+J19+J23</f>
        <v>-461537710</v>
      </c>
      <c r="K24" s="194"/>
      <c r="L24" s="194">
        <f>L11+L19+L23</f>
        <v>155540511</v>
      </c>
      <c r="M24" s="194"/>
      <c r="N24" s="194">
        <f>N11+N19+N23</f>
        <v>27321019</v>
      </c>
      <c r="O24" s="194"/>
      <c r="P24" s="194">
        <f>P11+P19+P23</f>
        <v>182861530</v>
      </c>
      <c r="Q24" s="194"/>
      <c r="R24" s="194">
        <f>R11+R19+R23</f>
        <v>816147038</v>
      </c>
      <c r="S24" s="194"/>
      <c r="T24" s="194">
        <f>T11+T19+T23</f>
        <v>33137661</v>
      </c>
      <c r="U24" s="194"/>
      <c r="V24" s="194">
        <f>V11+V19+V23</f>
        <v>849284699</v>
      </c>
    </row>
    <row r="25" spans="1:22" x14ac:dyDescent="0.45">
      <c r="A25" s="219" t="s">
        <v>127</v>
      </c>
      <c r="B25" s="39"/>
      <c r="C25" s="39"/>
      <c r="D25" s="302">
        <v>0</v>
      </c>
      <c r="E25" s="314"/>
      <c r="F25" s="302">
        <v>0</v>
      </c>
      <c r="G25" s="314"/>
      <c r="H25" s="302">
        <v>0</v>
      </c>
      <c r="I25" s="314"/>
      <c r="J25" s="302">
        <v>0</v>
      </c>
      <c r="K25" s="220"/>
      <c r="L25" s="302">
        <v>0</v>
      </c>
      <c r="M25" s="220"/>
      <c r="N25" s="302">
        <v>0</v>
      </c>
      <c r="O25" s="315"/>
      <c r="P25" s="303">
        <v>0</v>
      </c>
      <c r="Q25" s="190"/>
      <c r="R25" s="59">
        <v>0</v>
      </c>
      <c r="S25" s="315"/>
      <c r="T25" s="303">
        <v>490045</v>
      </c>
      <c r="U25" s="316"/>
      <c r="V25" s="216">
        <v>490045</v>
      </c>
    </row>
    <row r="26" spans="1:22" x14ac:dyDescent="0.45">
      <c r="A26" s="5" t="s">
        <v>196</v>
      </c>
      <c r="B26" s="60"/>
      <c r="C26" s="60"/>
      <c r="D26" s="304">
        <v>0</v>
      </c>
      <c r="E26" s="211"/>
      <c r="F26" s="304">
        <v>0</v>
      </c>
      <c r="G26" s="211"/>
      <c r="H26" s="304">
        <v>0</v>
      </c>
      <c r="I26" s="211"/>
      <c r="J26" s="195">
        <v>-132076224</v>
      </c>
      <c r="K26" s="192"/>
      <c r="L26" s="304">
        <v>0</v>
      </c>
      <c r="M26" s="192"/>
      <c r="N26" s="304">
        <v>0</v>
      </c>
      <c r="O26" s="190"/>
      <c r="P26" s="305">
        <v>0</v>
      </c>
      <c r="Q26" s="190"/>
      <c r="R26" s="215">
        <v>-132076224</v>
      </c>
      <c r="S26" s="59"/>
      <c r="T26" s="215">
        <v>-22247976</v>
      </c>
      <c r="U26" s="59"/>
      <c r="V26" s="215">
        <v>-154324200</v>
      </c>
    </row>
    <row r="27" spans="1:22" s="58" customFormat="1" ht="21.75" thickBot="1" x14ac:dyDescent="0.5">
      <c r="A27" s="70" t="s">
        <v>188</v>
      </c>
      <c r="B27" s="71"/>
      <c r="C27" s="71"/>
      <c r="D27" s="72">
        <f>SUM(D24:D26)</f>
        <v>424029474</v>
      </c>
      <c r="E27" s="69"/>
      <c r="F27" s="72">
        <f>SUM(F24:F26)</f>
        <v>649893744</v>
      </c>
      <c r="G27" s="69"/>
      <c r="H27" s="72">
        <f>SUM(H24:H26)</f>
        <v>20900000</v>
      </c>
      <c r="I27" s="62"/>
      <c r="J27" s="72">
        <f>SUM(J24:J26)</f>
        <v>-593613934</v>
      </c>
      <c r="K27" s="69"/>
      <c r="L27" s="72">
        <f>SUM(L24:L26)</f>
        <v>155540511</v>
      </c>
      <c r="M27" s="69"/>
      <c r="N27" s="72">
        <f>SUM(N24:N26)</f>
        <v>27321019</v>
      </c>
      <c r="O27" s="69"/>
      <c r="P27" s="72">
        <f>SUM(P24:P26)</f>
        <v>182861530</v>
      </c>
      <c r="Q27" s="62"/>
      <c r="R27" s="72">
        <f>SUM(R24:R26)</f>
        <v>684070814</v>
      </c>
      <c r="S27" s="40"/>
      <c r="T27" s="72">
        <f>SUM(T24:T26)</f>
        <v>11379730</v>
      </c>
      <c r="U27" s="57"/>
      <c r="V27" s="72">
        <f>SUM(V24:V26)</f>
        <v>695450544</v>
      </c>
    </row>
    <row r="28" spans="1:22" ht="21.75" thickTop="1" x14ac:dyDescent="0.45"/>
  </sheetData>
  <mergeCells count="4">
    <mergeCell ref="D6:V6"/>
    <mergeCell ref="H7:J7"/>
    <mergeCell ref="L7:P7"/>
    <mergeCell ref="D5:V5"/>
  </mergeCells>
  <pageMargins left="0.78740157480314965" right="0.78740157480314965" top="0.47244094488188981" bottom="0.51181102362204722" header="0.51181102362204722" footer="0.51181102362204722"/>
  <pageSetup paperSize="9" scale="67" firstPageNumber="6" fitToWidth="0" fitToHeight="0" orientation="landscape" useFirstPageNumber="1" r:id="rId1"/>
  <headerFooter>
    <oddFooter>&amp;LThe accompanying notes are an intergral part of the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topLeftCell="A7" zoomScale="90" zoomScaleNormal="80" zoomScaleSheetLayoutView="90" zoomScalePageLayoutView="70" workbookViewId="0">
      <selection activeCell="N11" sqref="N11"/>
    </sheetView>
  </sheetViews>
  <sheetFormatPr defaultColWidth="9.140625" defaultRowHeight="21" x14ac:dyDescent="0.45"/>
  <cols>
    <col min="1" max="1" width="39.42578125" style="43" customWidth="1"/>
    <col min="2" max="2" width="12.42578125" style="45" customWidth="1"/>
    <col min="3" max="3" width="2" style="45" customWidth="1"/>
    <col min="4" max="4" width="14.7109375" style="43" customWidth="1"/>
    <col min="5" max="5" width="2.140625" style="43" customWidth="1"/>
    <col min="6" max="6" width="14.7109375" style="43" customWidth="1"/>
    <col min="7" max="7" width="2.140625" style="43" customWidth="1"/>
    <col min="8" max="8" width="14.7109375" style="43" customWidth="1"/>
    <col min="9" max="9" width="2.140625" style="43" customWidth="1"/>
    <col min="10" max="10" width="14.7109375" style="43" customWidth="1"/>
    <col min="11" max="11" width="2" style="43" customWidth="1"/>
    <col min="12" max="12" width="14.7109375" style="43" customWidth="1"/>
    <col min="13" max="13" width="2.140625" style="43" customWidth="1"/>
    <col min="14" max="14" width="14.7109375" style="43" customWidth="1"/>
    <col min="15" max="16384" width="9.140625" style="43"/>
  </cols>
  <sheetData>
    <row r="1" spans="1:14" s="37" customFormat="1" ht="22.5" customHeight="1" x14ac:dyDescent="0.45">
      <c r="A1" s="33" t="s">
        <v>62</v>
      </c>
      <c r="B1" s="34"/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4" s="37" customFormat="1" ht="22.5" customHeight="1" x14ac:dyDescent="0.45">
      <c r="A2" s="1" t="s">
        <v>96</v>
      </c>
      <c r="B2" s="13"/>
      <c r="C2" s="13"/>
      <c r="N2" s="38"/>
    </row>
    <row r="3" spans="1:14" s="37" customFormat="1" ht="22.5" customHeight="1" x14ac:dyDescent="0.45">
      <c r="A3" s="1" t="s">
        <v>220</v>
      </c>
      <c r="B3" s="13"/>
      <c r="C3" s="13"/>
      <c r="N3" s="38"/>
    </row>
    <row r="4" spans="1:14" ht="12" customHeight="1" x14ac:dyDescent="0.45">
      <c r="A4" s="1"/>
      <c r="B4" s="39"/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2"/>
    </row>
    <row r="5" spans="1:14" ht="19.899999999999999" customHeight="1" x14ac:dyDescent="0.45">
      <c r="A5" s="1"/>
      <c r="B5" s="39"/>
      <c r="C5" s="39"/>
      <c r="D5" s="335" t="s">
        <v>186</v>
      </c>
      <c r="E5" s="335"/>
      <c r="F5" s="335"/>
      <c r="G5" s="335"/>
      <c r="H5" s="335"/>
      <c r="I5" s="335"/>
      <c r="J5" s="335"/>
      <c r="K5" s="335"/>
      <c r="L5" s="335"/>
      <c r="M5" s="335"/>
      <c r="N5" s="335"/>
    </row>
    <row r="6" spans="1:14" s="37" customFormat="1" ht="19.899999999999999" customHeight="1" x14ac:dyDescent="0.45">
      <c r="B6" s="13"/>
      <c r="C6" s="13"/>
      <c r="D6" s="333" t="s">
        <v>97</v>
      </c>
      <c r="E6" s="333"/>
      <c r="F6" s="333"/>
      <c r="G6" s="333"/>
      <c r="H6" s="333"/>
      <c r="I6" s="333"/>
      <c r="J6" s="333"/>
      <c r="K6" s="333"/>
      <c r="L6" s="333"/>
      <c r="M6" s="333"/>
      <c r="N6" s="333"/>
    </row>
    <row r="7" spans="1:14" ht="57" customHeight="1" x14ac:dyDescent="0.45">
      <c r="A7" s="44"/>
      <c r="D7" s="44"/>
      <c r="E7" s="44"/>
      <c r="F7" s="44"/>
      <c r="G7" s="44"/>
      <c r="H7" s="334" t="s">
        <v>85</v>
      </c>
      <c r="I7" s="334"/>
      <c r="J7" s="334"/>
      <c r="K7" s="46"/>
      <c r="L7" s="74" t="s">
        <v>81</v>
      </c>
      <c r="M7" s="47"/>
      <c r="N7" s="46"/>
    </row>
    <row r="8" spans="1:14" x14ac:dyDescent="0.45">
      <c r="D8" s="48" t="s">
        <v>29</v>
      </c>
      <c r="E8" s="46"/>
      <c r="F8" s="48" t="s">
        <v>215</v>
      </c>
      <c r="G8" s="48"/>
      <c r="H8" s="49" t="s">
        <v>218</v>
      </c>
      <c r="I8" s="49"/>
      <c r="J8" s="50"/>
      <c r="K8" s="50"/>
      <c r="L8" s="41" t="s">
        <v>86</v>
      </c>
      <c r="M8" s="50"/>
      <c r="N8" s="46"/>
    </row>
    <row r="9" spans="1:14" x14ac:dyDescent="0.45">
      <c r="D9" s="48" t="s">
        <v>30</v>
      </c>
      <c r="E9" s="46"/>
      <c r="F9" s="48" t="s">
        <v>216</v>
      </c>
      <c r="G9" s="48"/>
      <c r="H9" s="48" t="s">
        <v>32</v>
      </c>
      <c r="I9" s="49"/>
      <c r="J9" s="51"/>
      <c r="K9" s="51"/>
      <c r="L9" s="49" t="s">
        <v>87</v>
      </c>
      <c r="M9" s="51"/>
      <c r="N9" s="48" t="s">
        <v>35</v>
      </c>
    </row>
    <row r="10" spans="1:14" x14ac:dyDescent="0.45">
      <c r="B10" s="52"/>
      <c r="C10" s="52"/>
      <c r="D10" s="73" t="s">
        <v>31</v>
      </c>
      <c r="E10" s="46"/>
      <c r="F10" s="73" t="s">
        <v>217</v>
      </c>
      <c r="G10" s="48"/>
      <c r="H10" s="73" t="s">
        <v>33</v>
      </c>
      <c r="I10" s="49"/>
      <c r="J10" s="73" t="s">
        <v>34</v>
      </c>
      <c r="K10" s="48"/>
      <c r="L10" s="73" t="s">
        <v>82</v>
      </c>
      <c r="M10" s="49"/>
      <c r="N10" s="73" t="s">
        <v>39</v>
      </c>
    </row>
    <row r="11" spans="1:14" x14ac:dyDescent="0.45">
      <c r="A11" s="55" t="s">
        <v>93</v>
      </c>
      <c r="B11" s="39"/>
      <c r="C11" s="39"/>
      <c r="D11" s="262">
        <v>424029474</v>
      </c>
      <c r="E11" s="262"/>
      <c r="F11" s="262">
        <v>649893744</v>
      </c>
      <c r="G11" s="262"/>
      <c r="H11" s="262">
        <v>20900000</v>
      </c>
      <c r="I11" s="262"/>
      <c r="J11" s="263">
        <v>-93112385</v>
      </c>
      <c r="K11" s="262"/>
      <c r="L11" s="266">
        <v>0</v>
      </c>
      <c r="M11" s="262"/>
      <c r="N11" s="262">
        <f>SUM(D11:L11)</f>
        <v>1001710833</v>
      </c>
    </row>
    <row r="12" spans="1:14" x14ac:dyDescent="0.45">
      <c r="A12" s="5" t="s">
        <v>196</v>
      </c>
      <c r="B12" s="60"/>
      <c r="C12" s="60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</row>
    <row r="13" spans="1:14" x14ac:dyDescent="0.45">
      <c r="A13" s="5" t="s">
        <v>197</v>
      </c>
      <c r="B13" s="60"/>
      <c r="C13" s="60"/>
      <c r="D13" s="267">
        <v>0</v>
      </c>
      <c r="E13" s="267"/>
      <c r="F13" s="267">
        <v>0</v>
      </c>
      <c r="G13" s="267"/>
      <c r="H13" s="267">
        <v>0</v>
      </c>
      <c r="I13" s="267"/>
      <c r="J13" s="268">
        <f>+'PL 4-5'!L64</f>
        <v>-361273127</v>
      </c>
      <c r="K13" s="267"/>
      <c r="L13" s="267">
        <v>0</v>
      </c>
      <c r="M13" s="267"/>
      <c r="N13" s="268">
        <f>SUM(D13:L13)</f>
        <v>-361273127</v>
      </c>
    </row>
    <row r="14" spans="1:14" x14ac:dyDescent="0.45">
      <c r="A14" s="43" t="s">
        <v>44</v>
      </c>
      <c r="B14" s="60"/>
      <c r="C14" s="60"/>
      <c r="D14" s="264">
        <v>0</v>
      </c>
      <c r="E14" s="267"/>
      <c r="F14" s="264">
        <v>0</v>
      </c>
      <c r="G14" s="267"/>
      <c r="H14" s="264">
        <v>0</v>
      </c>
      <c r="I14" s="267"/>
      <c r="J14" s="268">
        <v>2264008</v>
      </c>
      <c r="K14" s="264"/>
      <c r="L14" s="268">
        <v>155540511</v>
      </c>
      <c r="M14" s="267"/>
      <c r="N14" s="268">
        <f>SUM(D14:M14)</f>
        <v>157804519</v>
      </c>
    </row>
    <row r="15" spans="1:14" s="58" customFormat="1" x14ac:dyDescent="0.45">
      <c r="A15" s="1" t="s">
        <v>198</v>
      </c>
      <c r="B15" s="67"/>
      <c r="C15" s="67"/>
      <c r="D15" s="68">
        <v>0</v>
      </c>
      <c r="E15" s="64"/>
      <c r="F15" s="68">
        <v>0</v>
      </c>
      <c r="G15" s="63"/>
      <c r="H15" s="68">
        <v>0</v>
      </c>
      <c r="I15" s="64"/>
      <c r="J15" s="61">
        <f>SUM(J13:J14)</f>
        <v>-359009119</v>
      </c>
      <c r="K15" s="62"/>
      <c r="L15" s="61">
        <f>SUM(L13:L14)</f>
        <v>155540511</v>
      </c>
      <c r="M15" s="65"/>
      <c r="N15" s="75">
        <f t="shared" ref="N15" si="0">SUM(D15:L15)</f>
        <v>-203468608</v>
      </c>
    </row>
    <row r="16" spans="1:14" s="58" customFormat="1" x14ac:dyDescent="0.45">
      <c r="A16" s="70" t="s">
        <v>190</v>
      </c>
      <c r="B16" s="71"/>
      <c r="C16" s="71"/>
      <c r="D16" s="69">
        <f>SUM(D11)</f>
        <v>424029474</v>
      </c>
      <c r="E16" s="69"/>
      <c r="F16" s="69">
        <f>SUM(F11)</f>
        <v>649893744</v>
      </c>
      <c r="G16" s="69"/>
      <c r="H16" s="69">
        <f>SUM(H11)</f>
        <v>20900000</v>
      </c>
      <c r="I16" s="42"/>
      <c r="J16" s="69">
        <f>SUM(J11+J15)</f>
        <v>-452121504</v>
      </c>
      <c r="K16" s="69"/>
      <c r="L16" s="69">
        <f>SUM(L11+L15)</f>
        <v>155540511</v>
      </c>
      <c r="M16" s="42"/>
      <c r="N16" s="312">
        <f>N15+N11</f>
        <v>798242225</v>
      </c>
    </row>
    <row r="17" spans="1:14" x14ac:dyDescent="0.45">
      <c r="A17" s="5" t="s">
        <v>196</v>
      </c>
      <c r="B17" s="60"/>
      <c r="C17" s="60"/>
      <c r="D17" s="261">
        <v>0</v>
      </c>
      <c r="E17" s="313"/>
      <c r="F17" s="261">
        <v>0</v>
      </c>
      <c r="G17" s="313"/>
      <c r="H17" s="261">
        <v>0</v>
      </c>
      <c r="I17" s="313"/>
      <c r="J17" s="265">
        <v>-118797389</v>
      </c>
      <c r="K17" s="313"/>
      <c r="L17" s="261">
        <v>0</v>
      </c>
      <c r="M17" s="313"/>
      <c r="N17" s="265">
        <f>SUM(D17:L17)</f>
        <v>-118797389</v>
      </c>
    </row>
    <row r="18" spans="1:14" s="58" customFormat="1" ht="21.75" thickBot="1" x14ac:dyDescent="0.5">
      <c r="A18" s="70" t="s">
        <v>188</v>
      </c>
      <c r="B18" s="71"/>
      <c r="C18" s="71"/>
      <c r="D18" s="72">
        <f>SUM(D16:D17)</f>
        <v>424029474</v>
      </c>
      <c r="E18" s="69"/>
      <c r="F18" s="72">
        <f>SUM(F16:F17)</f>
        <v>649893744</v>
      </c>
      <c r="G18" s="69"/>
      <c r="H18" s="72">
        <f>SUM(H16:H17)</f>
        <v>20900000</v>
      </c>
      <c r="I18" s="42"/>
      <c r="J18" s="72">
        <f>SUM(J16:J17)</f>
        <v>-570918893</v>
      </c>
      <c r="K18" s="69"/>
      <c r="L18" s="72">
        <f>SUM(L16:L17)</f>
        <v>155540511</v>
      </c>
      <c r="M18" s="42"/>
      <c r="N18" s="72">
        <f>SUM(N16:N17)</f>
        <v>679444836</v>
      </c>
    </row>
    <row r="19" spans="1:14" ht="21.75" thickTop="1" x14ac:dyDescent="0.45"/>
  </sheetData>
  <mergeCells count="3">
    <mergeCell ref="H7:J7"/>
    <mergeCell ref="D5:N5"/>
    <mergeCell ref="D6:N6"/>
  </mergeCells>
  <pageMargins left="0.78740157480314965" right="0.78740157480314965" top="0.47244094488188981" bottom="0.51181102362204722" header="0.51181102362204722" footer="0.51181102362204722"/>
  <pageSetup paperSize="9" scale="94" firstPageNumber="7" fitToWidth="0" fitToHeight="0" orientation="landscape" useFirstPageNumber="1" r:id="rId1"/>
  <headerFooter>
    <oddFooter>&amp;L&amp;14The accompanying notes are an intergral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8"/>
  <sheetViews>
    <sheetView tabSelected="1" view="pageBreakPreview" topLeftCell="A21" zoomScale="80" zoomScaleNormal="90" zoomScaleSheetLayoutView="80" workbookViewId="0">
      <selection activeCell="I29" sqref="I29"/>
    </sheetView>
  </sheetViews>
  <sheetFormatPr defaultColWidth="54.7109375" defaultRowHeight="21.75" customHeight="1" x14ac:dyDescent="0.45"/>
  <cols>
    <col min="1" max="1" width="2.7109375" style="142" customWidth="1"/>
    <col min="2" max="2" width="60.85546875" style="142" customWidth="1"/>
    <col min="3" max="3" width="10.42578125" style="142" customWidth="1"/>
    <col min="4" max="4" width="1" style="142" customWidth="1"/>
    <col min="5" max="5" width="12.85546875" style="142" customWidth="1"/>
    <col min="6" max="6" width="1" style="142" customWidth="1"/>
    <col min="7" max="7" width="13" style="142" customWidth="1"/>
    <col min="8" max="8" width="1" style="142" customWidth="1"/>
    <col min="9" max="9" width="13.42578125" style="142" customWidth="1"/>
    <col min="10" max="10" width="1" style="142" customWidth="1"/>
    <col min="11" max="11" width="13.5703125" style="142" customWidth="1"/>
    <col min="12" max="16384" width="54.7109375" style="142"/>
  </cols>
  <sheetData>
    <row r="1" spans="1:11" ht="21.75" customHeight="1" x14ac:dyDescent="0.45">
      <c r="A1" s="93" t="s">
        <v>62</v>
      </c>
      <c r="B1" s="93"/>
      <c r="C1" s="93"/>
    </row>
    <row r="2" spans="1:11" ht="21.75" customHeight="1" x14ac:dyDescent="0.45">
      <c r="A2" s="143" t="s">
        <v>98</v>
      </c>
      <c r="B2" s="143"/>
      <c r="C2" s="143"/>
    </row>
    <row r="3" spans="1:11" ht="21.75" customHeight="1" x14ac:dyDescent="0.45">
      <c r="A3" s="1" t="s">
        <v>220</v>
      </c>
      <c r="B3" s="93"/>
      <c r="C3" s="93"/>
    </row>
    <row r="4" spans="1:11" ht="21.75" customHeight="1" x14ac:dyDescent="0.45">
      <c r="A4" s="93"/>
      <c r="B4" s="93"/>
      <c r="C4" s="93"/>
    </row>
    <row r="5" spans="1:11" ht="21.75" customHeight="1" x14ac:dyDescent="0.45">
      <c r="A5" s="93"/>
      <c r="B5" s="93"/>
      <c r="C5" s="93"/>
      <c r="E5" s="336" t="s">
        <v>191</v>
      </c>
      <c r="F5" s="336"/>
      <c r="G5" s="336"/>
      <c r="H5" s="336"/>
      <c r="I5" s="336"/>
      <c r="J5" s="336"/>
      <c r="K5" s="336"/>
    </row>
    <row r="6" spans="1:11" ht="21.75" customHeight="1" x14ac:dyDescent="0.45">
      <c r="E6" s="337" t="s">
        <v>67</v>
      </c>
      <c r="F6" s="337"/>
      <c r="G6" s="337"/>
      <c r="H6" s="144"/>
      <c r="I6" s="337" t="s">
        <v>68</v>
      </c>
      <c r="J6" s="337"/>
      <c r="K6" s="337"/>
    </row>
    <row r="7" spans="1:11" ht="21.75" customHeight="1" x14ac:dyDescent="0.45">
      <c r="E7" s="338" t="s">
        <v>66</v>
      </c>
      <c r="F7" s="338"/>
      <c r="G7" s="338"/>
      <c r="H7" s="144"/>
      <c r="I7" s="338" t="s">
        <v>66</v>
      </c>
      <c r="J7" s="338"/>
      <c r="K7" s="338"/>
    </row>
    <row r="8" spans="1:11" ht="21.75" customHeight="1" x14ac:dyDescent="0.45">
      <c r="C8" s="145" t="s">
        <v>123</v>
      </c>
      <c r="E8" s="146">
        <v>2020</v>
      </c>
      <c r="F8" s="103"/>
      <c r="G8" s="146">
        <v>2019</v>
      </c>
      <c r="H8" s="103"/>
      <c r="I8" s="146">
        <v>2020</v>
      </c>
      <c r="J8" s="103"/>
      <c r="K8" s="146">
        <v>2019</v>
      </c>
    </row>
    <row r="9" spans="1:11" s="148" customFormat="1" ht="21.75" customHeight="1" x14ac:dyDescent="0.45">
      <c r="A9" s="218" t="s">
        <v>99</v>
      </c>
      <c r="B9" s="80"/>
      <c r="C9" s="80"/>
      <c r="D9" s="147"/>
      <c r="F9" s="137"/>
      <c r="H9" s="137"/>
      <c r="J9" s="137"/>
    </row>
    <row r="10" spans="1:11" s="148" customFormat="1" ht="21.75" customHeight="1" x14ac:dyDescent="0.45">
      <c r="A10" s="318" t="s">
        <v>225</v>
      </c>
      <c r="B10" s="80"/>
      <c r="C10" s="80"/>
      <c r="D10" s="147"/>
      <c r="E10" s="230">
        <f>+'PL 4-5'!F31</f>
        <v>-154482387</v>
      </c>
      <c r="F10" s="230"/>
      <c r="G10" s="230">
        <f>+'PL 4-5'!H31</f>
        <v>-378618647</v>
      </c>
      <c r="H10" s="230"/>
      <c r="I10" s="230">
        <f>+'PL 4-5'!J31</f>
        <v>-119011353</v>
      </c>
      <c r="J10" s="230"/>
      <c r="K10" s="230">
        <f>+'PL 4-5'!L38-'PL 4-5'!L32</f>
        <v>-356539607</v>
      </c>
    </row>
    <row r="11" spans="1:11" s="148" customFormat="1" ht="21.75" customHeight="1" x14ac:dyDescent="0.45">
      <c r="A11" s="318" t="s">
        <v>224</v>
      </c>
      <c r="B11" s="80"/>
      <c r="C11" s="80"/>
      <c r="D11" s="147"/>
      <c r="E11" s="319">
        <v>0</v>
      </c>
      <c r="F11" s="137"/>
      <c r="G11" s="230">
        <f>+'PL 4-5'!H37</f>
        <v>-3071176</v>
      </c>
      <c r="H11" s="137"/>
      <c r="I11" s="319">
        <v>0</v>
      </c>
      <c r="J11" s="137"/>
      <c r="K11" s="319">
        <v>0</v>
      </c>
    </row>
    <row r="12" spans="1:11" s="148" customFormat="1" ht="21.75" customHeight="1" x14ac:dyDescent="0.45">
      <c r="A12" s="82" t="s">
        <v>118</v>
      </c>
      <c r="B12" s="81"/>
      <c r="C12" s="81"/>
      <c r="D12" s="90"/>
      <c r="E12" s="320">
        <f>SUM(E10:E11)</f>
        <v>-154482387</v>
      </c>
      <c r="F12" s="230"/>
      <c r="G12" s="320">
        <f>SUM(G10:G11)</f>
        <v>-381689823</v>
      </c>
      <c r="H12" s="230"/>
      <c r="I12" s="320">
        <f>SUM(I10:I11)</f>
        <v>-119011353</v>
      </c>
      <c r="J12" s="230"/>
      <c r="K12" s="320">
        <f>SUM(K10:K11)</f>
        <v>-356539607</v>
      </c>
    </row>
    <row r="13" spans="1:11" s="148" customFormat="1" ht="21.75" customHeight="1" x14ac:dyDescent="0.45">
      <c r="A13" s="82"/>
      <c r="B13" s="81"/>
      <c r="C13" s="81"/>
      <c r="D13" s="317"/>
      <c r="E13" s="230"/>
      <c r="F13" s="230"/>
      <c r="G13" s="230"/>
      <c r="H13" s="230"/>
      <c r="I13" s="230"/>
      <c r="J13" s="230"/>
      <c r="K13" s="230"/>
    </row>
    <row r="14" spans="1:11" s="148" customFormat="1" ht="21.75" customHeight="1" x14ac:dyDescent="0.45">
      <c r="A14" s="82" t="s">
        <v>100</v>
      </c>
      <c r="B14" s="82"/>
      <c r="C14" s="82"/>
      <c r="D14" s="90"/>
      <c r="E14" s="230"/>
      <c r="F14" s="230"/>
      <c r="G14" s="230"/>
      <c r="H14" s="230"/>
      <c r="I14" s="230"/>
      <c r="J14" s="230"/>
      <c r="K14" s="230"/>
    </row>
    <row r="15" spans="1:11" s="148" customFormat="1" ht="21.75" customHeight="1" x14ac:dyDescent="0.45">
      <c r="B15" s="83" t="s">
        <v>151</v>
      </c>
      <c r="C15" s="83"/>
      <c r="D15" s="90"/>
      <c r="E15" s="277">
        <v>923107</v>
      </c>
      <c r="F15" s="277"/>
      <c r="G15" s="277">
        <v>727511</v>
      </c>
      <c r="H15" s="277"/>
      <c r="I15" s="306">
        <v>322902</v>
      </c>
      <c r="J15" s="230"/>
      <c r="K15" s="230">
        <v>266939</v>
      </c>
    </row>
    <row r="16" spans="1:11" s="148" customFormat="1" ht="21.75" customHeight="1" x14ac:dyDescent="0.45">
      <c r="B16" s="84" t="s">
        <v>155</v>
      </c>
      <c r="C16" s="84"/>
      <c r="D16" s="90"/>
      <c r="E16" s="277">
        <v>8950531</v>
      </c>
      <c r="F16" s="277"/>
      <c r="G16" s="277">
        <v>31531938</v>
      </c>
      <c r="H16" s="277"/>
      <c r="I16" s="277">
        <v>65775527</v>
      </c>
      <c r="J16" s="230"/>
      <c r="K16" s="230">
        <v>4214294</v>
      </c>
    </row>
    <row r="17" spans="2:11" s="148" customFormat="1" ht="21.75" customHeight="1" x14ac:dyDescent="0.45">
      <c r="B17" s="84" t="s">
        <v>152</v>
      </c>
      <c r="C17" s="84"/>
      <c r="D17" s="90"/>
      <c r="E17" s="277">
        <v>4409210</v>
      </c>
      <c r="F17" s="277"/>
      <c r="G17" s="277">
        <v>2495618</v>
      </c>
      <c r="H17" s="277"/>
      <c r="I17" s="277">
        <v>3801483</v>
      </c>
      <c r="J17" s="230"/>
      <c r="K17" s="230">
        <v>47084220</v>
      </c>
    </row>
    <row r="18" spans="2:11" s="148" customFormat="1" ht="21.75" customHeight="1" x14ac:dyDescent="0.45">
      <c r="B18" s="84" t="s">
        <v>153</v>
      </c>
      <c r="C18" s="84"/>
      <c r="D18" s="90"/>
      <c r="E18" s="277">
        <v>-2286235</v>
      </c>
      <c r="F18" s="277"/>
      <c r="G18" s="277">
        <v>-6870020</v>
      </c>
      <c r="H18" s="277"/>
      <c r="I18" s="277">
        <v>-3697382</v>
      </c>
      <c r="J18" s="230"/>
      <c r="K18" s="230">
        <v>23609623</v>
      </c>
    </row>
    <row r="19" spans="2:11" s="148" customFormat="1" ht="21.75" customHeight="1" x14ac:dyDescent="0.45">
      <c r="B19" s="84" t="s">
        <v>154</v>
      </c>
      <c r="C19" s="84"/>
      <c r="D19" s="90"/>
      <c r="E19" s="294">
        <v>-26890361</v>
      </c>
      <c r="F19" s="277"/>
      <c r="G19" s="294">
        <v>41541127</v>
      </c>
      <c r="H19" s="277"/>
      <c r="I19" s="277">
        <v>-30665669</v>
      </c>
      <c r="J19" s="230"/>
      <c r="K19" s="230">
        <v>7034242</v>
      </c>
    </row>
    <row r="20" spans="2:11" s="148" customFormat="1" ht="21.75" customHeight="1" x14ac:dyDescent="0.45">
      <c r="B20" s="149" t="s">
        <v>156</v>
      </c>
      <c r="C20" s="84"/>
      <c r="D20" s="90"/>
      <c r="E20" s="306">
        <v>3002452</v>
      </c>
      <c r="F20" s="277"/>
      <c r="G20" s="277">
        <v>25636880</v>
      </c>
      <c r="H20" s="277"/>
      <c r="I20" s="277">
        <v>2087080</v>
      </c>
      <c r="J20" s="230"/>
      <c r="K20" s="269">
        <v>18168</v>
      </c>
    </row>
    <row r="21" spans="2:11" s="148" customFormat="1" ht="21.75" customHeight="1" x14ac:dyDescent="0.45">
      <c r="B21" s="149" t="s">
        <v>157</v>
      </c>
      <c r="C21" s="288" t="s">
        <v>209</v>
      </c>
      <c r="D21" s="90">
        <v>14</v>
      </c>
      <c r="E21" s="306">
        <v>20257827</v>
      </c>
      <c r="F21" s="277"/>
      <c r="G21" s="277">
        <v>29787764</v>
      </c>
      <c r="H21" s="277"/>
      <c r="I21" s="306">
        <v>9729115</v>
      </c>
      <c r="J21" s="230"/>
      <c r="K21" s="230">
        <v>19809387</v>
      </c>
    </row>
    <row r="22" spans="2:11" s="148" customFormat="1" ht="21.75" customHeight="1" x14ac:dyDescent="0.45">
      <c r="B22" s="149" t="s">
        <v>192</v>
      </c>
      <c r="C22" s="288"/>
      <c r="D22" s="222"/>
      <c r="E22" s="306">
        <v>0</v>
      </c>
      <c r="F22" s="277"/>
      <c r="G22" s="277">
        <v>677380</v>
      </c>
      <c r="H22" s="277"/>
      <c r="I22" s="306">
        <v>0</v>
      </c>
      <c r="J22" s="230"/>
      <c r="K22" s="230">
        <v>280480</v>
      </c>
    </row>
    <row r="23" spans="2:11" s="148" customFormat="1" ht="21.75" customHeight="1" x14ac:dyDescent="0.45">
      <c r="B23" s="83" t="s">
        <v>158</v>
      </c>
      <c r="C23" s="85" t="s">
        <v>219</v>
      </c>
      <c r="D23" s="90"/>
      <c r="E23" s="306">
        <v>3885587</v>
      </c>
      <c r="F23" s="277"/>
      <c r="G23" s="270">
        <v>187434459</v>
      </c>
      <c r="H23" s="277"/>
      <c r="I23" s="269">
        <v>33889168</v>
      </c>
      <c r="J23" s="230"/>
      <c r="K23" s="270">
        <v>233537962</v>
      </c>
    </row>
    <row r="24" spans="2:11" s="148" customFormat="1" ht="21.75" customHeight="1" x14ac:dyDescent="0.45">
      <c r="B24" s="86" t="s">
        <v>159</v>
      </c>
      <c r="C24" s="86"/>
      <c r="D24" s="85"/>
      <c r="E24" s="277">
        <v>8693189</v>
      </c>
      <c r="F24" s="277"/>
      <c r="G24" s="277">
        <v>2592769</v>
      </c>
      <c r="H24" s="277"/>
      <c r="I24" s="306">
        <v>8545176</v>
      </c>
      <c r="J24" s="230"/>
      <c r="K24" s="271">
        <v>1876442</v>
      </c>
    </row>
    <row r="25" spans="2:11" s="148" customFormat="1" ht="21.75" customHeight="1" x14ac:dyDescent="0.45">
      <c r="B25" s="83" t="s">
        <v>160</v>
      </c>
      <c r="C25" s="83"/>
      <c r="D25" s="90"/>
      <c r="E25" s="306">
        <v>-266495</v>
      </c>
      <c r="F25" s="277"/>
      <c r="G25" s="277">
        <v>98030</v>
      </c>
      <c r="H25" s="277"/>
      <c r="I25" s="306">
        <v>0</v>
      </c>
      <c r="J25" s="230"/>
      <c r="K25" s="271">
        <v>98030</v>
      </c>
    </row>
    <row r="26" spans="2:11" s="148" customFormat="1" ht="21.75" customHeight="1" x14ac:dyDescent="0.45">
      <c r="B26" s="83" t="s">
        <v>161</v>
      </c>
      <c r="C26" s="311">
        <v>13</v>
      </c>
      <c r="D26" s="90"/>
      <c r="E26" s="277">
        <v>2712962</v>
      </c>
      <c r="F26" s="277"/>
      <c r="G26" s="277">
        <v>37800721</v>
      </c>
      <c r="H26" s="277"/>
      <c r="I26" s="276">
        <v>0</v>
      </c>
      <c r="J26" s="230"/>
      <c r="K26" s="269">
        <v>0</v>
      </c>
    </row>
    <row r="27" spans="2:11" s="148" customFormat="1" ht="21.75" customHeight="1" x14ac:dyDescent="0.45">
      <c r="B27" s="84" t="s">
        <v>229</v>
      </c>
      <c r="C27" s="85">
        <v>9</v>
      </c>
      <c r="D27" s="90">
        <v>9</v>
      </c>
      <c r="E27" s="10">
        <v>19513605</v>
      </c>
      <c r="F27" s="277"/>
      <c r="G27" s="10">
        <v>-4476638</v>
      </c>
      <c r="H27" s="277"/>
      <c r="I27" s="272">
        <v>-483822</v>
      </c>
      <c r="J27" s="230"/>
      <c r="K27" s="272">
        <v>-714629</v>
      </c>
    </row>
    <row r="28" spans="2:11" s="148" customFormat="1" ht="21.75" customHeight="1" x14ac:dyDescent="0.45">
      <c r="B28" s="84" t="s">
        <v>162</v>
      </c>
      <c r="C28" s="85">
        <v>10</v>
      </c>
      <c r="D28" s="85">
        <v>10</v>
      </c>
      <c r="E28" s="277">
        <v>740186</v>
      </c>
      <c r="F28" s="277"/>
      <c r="G28" s="277">
        <v>-26762535</v>
      </c>
      <c r="H28" s="277"/>
      <c r="I28" s="306">
        <v>-6796549</v>
      </c>
      <c r="J28" s="230"/>
      <c r="K28" s="271">
        <v>-26762535</v>
      </c>
    </row>
    <row r="29" spans="2:11" s="148" customFormat="1" ht="21.75" customHeight="1" x14ac:dyDescent="0.45">
      <c r="B29" s="84" t="s">
        <v>163</v>
      </c>
      <c r="C29" s="85"/>
      <c r="D29" s="85"/>
      <c r="E29" s="306">
        <v>5083033</v>
      </c>
      <c r="F29" s="277"/>
      <c r="G29" s="277">
        <v>-13089885</v>
      </c>
      <c r="H29" s="277"/>
      <c r="I29" s="306">
        <v>5083033</v>
      </c>
      <c r="J29" s="230"/>
      <c r="K29" s="271">
        <v>-13089885</v>
      </c>
    </row>
    <row r="30" spans="2:11" s="148" customFormat="1" ht="21.75" customHeight="1" x14ac:dyDescent="0.45">
      <c r="B30" s="84" t="s">
        <v>230</v>
      </c>
      <c r="C30" s="84"/>
      <c r="D30" s="85"/>
      <c r="E30" s="306">
        <v>0</v>
      </c>
      <c r="F30" s="277"/>
      <c r="G30" s="277">
        <v>-66543</v>
      </c>
      <c r="H30" s="277"/>
      <c r="I30" s="306">
        <v>0</v>
      </c>
      <c r="J30" s="230"/>
      <c r="K30" s="271">
        <v>-66543</v>
      </c>
    </row>
    <row r="31" spans="2:11" s="148" customFormat="1" ht="21.75" customHeight="1" x14ac:dyDescent="0.45">
      <c r="B31" s="84" t="s">
        <v>164</v>
      </c>
      <c r="C31" s="85">
        <v>15</v>
      </c>
      <c r="D31" s="90">
        <v>14</v>
      </c>
      <c r="E31" s="306">
        <v>-241311</v>
      </c>
      <c r="F31" s="277"/>
      <c r="G31" s="277">
        <v>-946056</v>
      </c>
      <c r="H31" s="277"/>
      <c r="I31" s="307">
        <v>-225788</v>
      </c>
      <c r="J31" s="230"/>
      <c r="K31" s="230">
        <v>9460349</v>
      </c>
    </row>
    <row r="32" spans="2:11" s="148" customFormat="1" ht="21.75" customHeight="1" x14ac:dyDescent="0.45">
      <c r="B32" s="84" t="s">
        <v>165</v>
      </c>
      <c r="C32" s="81"/>
      <c r="D32" s="90"/>
      <c r="E32" s="306">
        <v>0</v>
      </c>
      <c r="F32" s="277"/>
      <c r="G32" s="273">
        <v>-58682</v>
      </c>
      <c r="H32" s="277"/>
      <c r="I32" s="273">
        <v>0</v>
      </c>
      <c r="J32" s="230"/>
      <c r="K32" s="273">
        <v>-58682</v>
      </c>
    </row>
    <row r="33" spans="1:11" s="148" customFormat="1" ht="21.75" customHeight="1" x14ac:dyDescent="0.45">
      <c r="B33" s="84" t="s">
        <v>193</v>
      </c>
      <c r="C33" s="147">
        <v>20</v>
      </c>
      <c r="D33" s="222"/>
      <c r="E33" s="306">
        <v>8431539</v>
      </c>
      <c r="F33" s="277"/>
      <c r="G33" s="273">
        <v>1327982</v>
      </c>
      <c r="H33" s="277"/>
      <c r="I33" s="273">
        <v>0</v>
      </c>
      <c r="J33" s="230"/>
      <c r="K33" s="273">
        <v>0</v>
      </c>
    </row>
    <row r="34" spans="1:11" s="148" customFormat="1" ht="21.75" customHeight="1" x14ac:dyDescent="0.45">
      <c r="B34" s="148" t="s">
        <v>166</v>
      </c>
      <c r="C34" s="84"/>
      <c r="D34" s="90"/>
      <c r="E34" s="274">
        <v>-452472</v>
      </c>
      <c r="F34" s="277"/>
      <c r="G34" s="274">
        <v>0</v>
      </c>
      <c r="H34" s="277"/>
      <c r="I34" s="274">
        <v>-488515</v>
      </c>
      <c r="J34" s="230"/>
      <c r="K34" s="274">
        <v>0</v>
      </c>
    </row>
    <row r="35" spans="1:11" s="148" customFormat="1" ht="21.75" customHeight="1" x14ac:dyDescent="0.45">
      <c r="A35" s="218" t="s">
        <v>131</v>
      </c>
      <c r="B35" s="87"/>
      <c r="C35" s="87"/>
      <c r="D35" s="90"/>
      <c r="E35" s="277">
        <f>SUM(E12:E34)</f>
        <v>-98016033</v>
      </c>
      <c r="F35" s="230"/>
      <c r="G35" s="277">
        <f>SUM(G12:G34)</f>
        <v>-72308003</v>
      </c>
      <c r="H35" s="230"/>
      <c r="I35" s="277">
        <f>SUM(I12:I34)</f>
        <v>-32135594</v>
      </c>
      <c r="J35" s="230"/>
      <c r="K35" s="277">
        <f>SUM(K12:K34)</f>
        <v>-49941745</v>
      </c>
    </row>
    <row r="36" spans="1:11" s="148" customFormat="1" ht="21.75" customHeight="1" x14ac:dyDescent="0.45">
      <c r="B36" s="81" t="s">
        <v>167</v>
      </c>
      <c r="C36" s="81"/>
      <c r="D36" s="90"/>
      <c r="E36" s="277">
        <v>452472</v>
      </c>
      <c r="F36" s="230"/>
      <c r="G36" s="272">
        <v>-3541086</v>
      </c>
      <c r="H36" s="230"/>
      <c r="I36" s="272">
        <v>488515</v>
      </c>
      <c r="J36" s="230"/>
      <c r="K36" s="272">
        <v>-2693458</v>
      </c>
    </row>
    <row r="37" spans="1:11" s="148" customFormat="1" ht="21.75" customHeight="1" x14ac:dyDescent="0.45">
      <c r="B37" s="81" t="s">
        <v>168</v>
      </c>
      <c r="C37" s="81"/>
      <c r="D37" s="212"/>
      <c r="E37" s="277">
        <v>-891405</v>
      </c>
      <c r="F37" s="230"/>
      <c r="G37" s="230">
        <v>-727510</v>
      </c>
      <c r="H37" s="230"/>
      <c r="I37" s="277">
        <v>-383482</v>
      </c>
      <c r="J37" s="230"/>
      <c r="K37" s="230">
        <v>-266939</v>
      </c>
    </row>
    <row r="38" spans="1:11" s="148" customFormat="1" ht="21.75" customHeight="1" x14ac:dyDescent="0.45">
      <c r="B38" s="84" t="s">
        <v>169</v>
      </c>
      <c r="C38" s="84"/>
      <c r="D38" s="90"/>
      <c r="E38" s="277">
        <v>-1858658</v>
      </c>
      <c r="F38" s="230"/>
      <c r="G38" s="230">
        <v>-6249411</v>
      </c>
      <c r="H38" s="230"/>
      <c r="I38" s="277">
        <v>-271945</v>
      </c>
      <c r="J38" s="230"/>
      <c r="K38" s="230">
        <v>-298899</v>
      </c>
    </row>
    <row r="39" spans="1:11" s="148" customFormat="1" ht="21.75" customHeight="1" x14ac:dyDescent="0.45">
      <c r="A39" s="218" t="s">
        <v>146</v>
      </c>
      <c r="B39" s="87"/>
      <c r="C39" s="87"/>
      <c r="D39" s="90"/>
      <c r="E39" s="150">
        <f>SUM(E35:E38)</f>
        <v>-100313624</v>
      </c>
      <c r="F39" s="151"/>
      <c r="G39" s="150">
        <f>SUM(G35:G38)</f>
        <v>-82826010</v>
      </c>
      <c r="H39" s="151"/>
      <c r="I39" s="150">
        <f>SUM(I35:I38)</f>
        <v>-32302506</v>
      </c>
      <c r="J39" s="151"/>
      <c r="K39" s="150">
        <f>SUM(K35:K38)</f>
        <v>-53201041</v>
      </c>
    </row>
    <row r="40" spans="1:11" s="82" customFormat="1" ht="13.5" customHeight="1" x14ac:dyDescent="0.45">
      <c r="A40" s="88"/>
      <c r="B40" s="88"/>
      <c r="C40" s="88"/>
      <c r="D40" s="152"/>
      <c r="E40" s="88"/>
      <c r="F40" s="88"/>
      <c r="G40" s="88"/>
      <c r="H40" s="88"/>
      <c r="I40" s="88"/>
      <c r="J40" s="88"/>
      <c r="K40" s="88"/>
    </row>
    <row r="41" spans="1:11" ht="21.75" customHeight="1" x14ac:dyDescent="0.45">
      <c r="A41" s="93" t="s">
        <v>62</v>
      </c>
      <c r="B41" s="93"/>
      <c r="C41" s="93"/>
    </row>
    <row r="42" spans="1:11" ht="21.75" customHeight="1" x14ac:dyDescent="0.45">
      <c r="A42" s="143" t="s">
        <v>98</v>
      </c>
      <c r="B42" s="143"/>
      <c r="C42" s="143"/>
    </row>
    <row r="43" spans="1:11" ht="21.75" customHeight="1" x14ac:dyDescent="0.45">
      <c r="A43" s="1" t="s">
        <v>220</v>
      </c>
      <c r="B43" s="93"/>
      <c r="C43" s="93"/>
    </row>
    <row r="44" spans="1:11" ht="21.75" customHeight="1" x14ac:dyDescent="0.45">
      <c r="A44" s="93"/>
      <c r="B44" s="93"/>
      <c r="C44" s="93"/>
      <c r="E44" s="336" t="s">
        <v>186</v>
      </c>
      <c r="F44" s="336"/>
      <c r="G44" s="336"/>
      <c r="H44" s="336"/>
      <c r="I44" s="336"/>
      <c r="J44" s="336"/>
      <c r="K44" s="336"/>
    </row>
    <row r="45" spans="1:11" ht="21.75" customHeight="1" x14ac:dyDescent="0.45">
      <c r="E45" s="337" t="s">
        <v>67</v>
      </c>
      <c r="F45" s="337"/>
      <c r="G45" s="337"/>
      <c r="H45" s="144"/>
      <c r="I45" s="337" t="s">
        <v>68</v>
      </c>
      <c r="J45" s="337"/>
      <c r="K45" s="337"/>
    </row>
    <row r="46" spans="1:11" ht="21.75" customHeight="1" x14ac:dyDescent="0.45">
      <c r="E46" s="338" t="s">
        <v>66</v>
      </c>
      <c r="F46" s="338"/>
      <c r="G46" s="338"/>
      <c r="H46" s="144"/>
      <c r="I46" s="338" t="s">
        <v>66</v>
      </c>
      <c r="J46" s="338"/>
      <c r="K46" s="338"/>
    </row>
    <row r="47" spans="1:11" ht="21.75" customHeight="1" x14ac:dyDescent="0.45">
      <c r="C47" s="145" t="s">
        <v>123</v>
      </c>
      <c r="E47" s="146">
        <v>2020</v>
      </c>
      <c r="F47" s="103"/>
      <c r="G47" s="146">
        <v>2019</v>
      </c>
      <c r="H47" s="103"/>
      <c r="I47" s="146">
        <v>2020</v>
      </c>
      <c r="J47" s="103"/>
      <c r="K47" s="146">
        <v>2019</v>
      </c>
    </row>
    <row r="48" spans="1:11" s="148" customFormat="1" ht="21.75" customHeight="1" x14ac:dyDescent="0.45">
      <c r="A48" s="218" t="s">
        <v>101</v>
      </c>
      <c r="B48" s="87"/>
      <c r="C48" s="87"/>
      <c r="D48" s="90"/>
      <c r="F48" s="153"/>
      <c r="G48" s="154"/>
      <c r="H48" s="153"/>
      <c r="J48" s="153"/>
    </row>
    <row r="49" spans="1:11" s="148" customFormat="1" ht="21.75" customHeight="1" x14ac:dyDescent="0.45">
      <c r="B49" s="89" t="s">
        <v>170</v>
      </c>
      <c r="C49" s="288">
        <v>14</v>
      </c>
      <c r="D49" s="90">
        <v>13</v>
      </c>
      <c r="E49" s="234">
        <v>0</v>
      </c>
      <c r="F49" s="275"/>
      <c r="G49" s="276">
        <v>0</v>
      </c>
      <c r="H49" s="230"/>
      <c r="I49" s="294">
        <v>-9999985</v>
      </c>
      <c r="J49" s="230"/>
      <c r="K49" s="230">
        <v>-41400000</v>
      </c>
    </row>
    <row r="50" spans="1:11" s="148" customFormat="1" ht="21.75" customHeight="1" x14ac:dyDescent="0.45">
      <c r="B50" s="89" t="s">
        <v>171</v>
      </c>
      <c r="C50" s="288">
        <v>14</v>
      </c>
      <c r="D50" s="174"/>
      <c r="E50" s="234">
        <v>0</v>
      </c>
      <c r="F50" s="275"/>
      <c r="G50" s="230">
        <v>-41366897</v>
      </c>
      <c r="H50" s="230"/>
      <c r="I50" s="234">
        <v>0</v>
      </c>
      <c r="J50" s="230"/>
      <c r="K50" s="234">
        <v>0</v>
      </c>
    </row>
    <row r="51" spans="1:11" s="148" customFormat="1" ht="21.75" customHeight="1" x14ac:dyDescent="0.45">
      <c r="B51" s="89" t="s">
        <v>172</v>
      </c>
      <c r="C51" s="288">
        <v>13</v>
      </c>
      <c r="D51" s="90">
        <v>12</v>
      </c>
      <c r="E51" s="234">
        <v>0</v>
      </c>
      <c r="F51" s="230"/>
      <c r="G51" s="230">
        <v>-29767800</v>
      </c>
      <c r="H51" s="276"/>
      <c r="I51" s="276">
        <v>0</v>
      </c>
      <c r="J51" s="276"/>
      <c r="K51" s="230">
        <v>-29767800</v>
      </c>
    </row>
    <row r="52" spans="1:11" s="148" customFormat="1" ht="21.75" customHeight="1" x14ac:dyDescent="0.45">
      <c r="B52" s="89" t="s">
        <v>173</v>
      </c>
      <c r="C52" s="288">
        <v>15</v>
      </c>
      <c r="D52" s="90">
        <v>14</v>
      </c>
      <c r="E52" s="294">
        <v>-3646914</v>
      </c>
      <c r="F52" s="230"/>
      <c r="G52" s="230">
        <v>-7657110</v>
      </c>
      <c r="H52" s="230"/>
      <c r="I52" s="294">
        <v>-3386995</v>
      </c>
      <c r="J52" s="230"/>
      <c r="K52" s="230">
        <v>-2647378.19</v>
      </c>
    </row>
    <row r="53" spans="1:11" s="148" customFormat="1" ht="21.75" customHeight="1" x14ac:dyDescent="0.45">
      <c r="B53" s="89" t="s">
        <v>174</v>
      </c>
      <c r="C53" s="288">
        <v>18</v>
      </c>
      <c r="D53" s="90"/>
      <c r="E53" s="294">
        <v>-17500</v>
      </c>
      <c r="F53" s="230"/>
      <c r="G53" s="183">
        <v>-12320720</v>
      </c>
      <c r="H53" s="230"/>
      <c r="I53" s="294">
        <v>-17500</v>
      </c>
      <c r="J53" s="230"/>
      <c r="K53" s="183">
        <v>-12135000</v>
      </c>
    </row>
    <row r="54" spans="1:11" s="148" customFormat="1" ht="21.75" customHeight="1" x14ac:dyDescent="0.45">
      <c r="B54" s="89" t="s">
        <v>231</v>
      </c>
      <c r="C54" s="288">
        <v>15</v>
      </c>
      <c r="D54" s="90">
        <v>14</v>
      </c>
      <c r="E54" s="294">
        <v>586355</v>
      </c>
      <c r="F54" s="230"/>
      <c r="G54" s="183">
        <v>3090121</v>
      </c>
      <c r="H54" s="230"/>
      <c r="I54" s="234">
        <v>504579</v>
      </c>
      <c r="J54" s="230"/>
      <c r="K54" s="270">
        <v>1594018.69</v>
      </c>
    </row>
    <row r="55" spans="1:11" s="148" customFormat="1" ht="21.75" customHeight="1" x14ac:dyDescent="0.45">
      <c r="B55" s="89" t="s">
        <v>175</v>
      </c>
      <c r="C55" s="288"/>
      <c r="D55" s="174"/>
      <c r="E55" s="276">
        <v>0</v>
      </c>
      <c r="F55" s="230"/>
      <c r="G55" s="183">
        <v>30625.1</v>
      </c>
      <c r="H55" s="230"/>
      <c r="I55" s="234">
        <v>0</v>
      </c>
      <c r="J55" s="230"/>
      <c r="K55" s="270">
        <v>30625.1</v>
      </c>
    </row>
    <row r="56" spans="1:11" s="148" customFormat="1" ht="21.75" customHeight="1" x14ac:dyDescent="0.45">
      <c r="B56" s="89" t="s">
        <v>210</v>
      </c>
      <c r="C56" s="288"/>
      <c r="D56" s="288"/>
      <c r="E56" s="276">
        <v>0</v>
      </c>
      <c r="F56" s="230"/>
      <c r="G56" s="276">
        <v>0</v>
      </c>
      <c r="H56" s="230"/>
      <c r="I56" s="234">
        <v>17000000</v>
      </c>
      <c r="J56" s="230"/>
      <c r="K56" s="270">
        <v>0</v>
      </c>
    </row>
    <row r="57" spans="1:11" s="148" customFormat="1" ht="21.75" customHeight="1" x14ac:dyDescent="0.45">
      <c r="B57" s="89" t="s">
        <v>211</v>
      </c>
      <c r="C57" s="288"/>
      <c r="D57" s="288"/>
      <c r="E57" s="276">
        <v>0</v>
      </c>
      <c r="F57" s="230"/>
      <c r="G57" s="276">
        <v>0</v>
      </c>
      <c r="H57" s="230"/>
      <c r="I57" s="294">
        <v>-8000000</v>
      </c>
      <c r="J57" s="230"/>
      <c r="K57" s="270">
        <v>0</v>
      </c>
    </row>
    <row r="58" spans="1:11" s="148" customFormat="1" ht="21.75" customHeight="1" x14ac:dyDescent="0.45">
      <c r="B58" s="89" t="s">
        <v>232</v>
      </c>
      <c r="C58" s="288"/>
      <c r="D58" s="204"/>
      <c r="E58" s="276">
        <v>0</v>
      </c>
      <c r="F58" s="230"/>
      <c r="G58" s="234">
        <v>0</v>
      </c>
      <c r="H58" s="230"/>
      <c r="I58" s="294">
        <v>-132125</v>
      </c>
      <c r="J58" s="230"/>
      <c r="K58" s="270">
        <v>0</v>
      </c>
    </row>
    <row r="59" spans="1:11" s="148" customFormat="1" ht="21.75" customHeight="1" x14ac:dyDescent="0.45">
      <c r="B59" s="81" t="s">
        <v>167</v>
      </c>
      <c r="C59" s="89"/>
      <c r="D59" s="212"/>
      <c r="E59" s="276">
        <v>0</v>
      </c>
      <c r="F59" s="230"/>
      <c r="G59" s="183">
        <v>3419910</v>
      </c>
      <c r="H59" s="230"/>
      <c r="I59" s="234">
        <v>0</v>
      </c>
      <c r="J59" s="230"/>
      <c r="K59" s="270">
        <v>0</v>
      </c>
    </row>
    <row r="60" spans="1:11" s="148" customFormat="1" ht="21.75" customHeight="1" x14ac:dyDescent="0.45">
      <c r="B60" s="81" t="s">
        <v>194</v>
      </c>
      <c r="C60" s="89"/>
      <c r="D60" s="222"/>
      <c r="E60" s="276">
        <v>0</v>
      </c>
      <c r="F60" s="230"/>
      <c r="G60" s="183">
        <v>0</v>
      </c>
      <c r="H60" s="230"/>
      <c r="I60" s="234">
        <v>0</v>
      </c>
      <c r="J60" s="230"/>
      <c r="K60" s="270">
        <v>27500000</v>
      </c>
    </row>
    <row r="61" spans="1:11" s="148" customFormat="1" ht="21.75" customHeight="1" x14ac:dyDescent="0.45">
      <c r="B61" s="81" t="s">
        <v>233</v>
      </c>
      <c r="C61" s="89"/>
      <c r="D61" s="222"/>
      <c r="E61" s="276"/>
      <c r="F61" s="230"/>
      <c r="G61" s="183"/>
      <c r="H61" s="230"/>
      <c r="I61" s="234"/>
      <c r="J61" s="230"/>
      <c r="K61" s="270"/>
    </row>
    <row r="62" spans="1:11" s="148" customFormat="1" ht="21.75" customHeight="1" x14ac:dyDescent="0.45">
      <c r="B62" s="81" t="s">
        <v>195</v>
      </c>
      <c r="C62" s="89"/>
      <c r="D62" s="222"/>
      <c r="E62" s="276">
        <v>0</v>
      </c>
      <c r="F62" s="230"/>
      <c r="G62" s="183">
        <v>17005901</v>
      </c>
      <c r="H62" s="230"/>
      <c r="I62" s="234">
        <v>0</v>
      </c>
      <c r="J62" s="230"/>
      <c r="K62" s="270">
        <v>0</v>
      </c>
    </row>
    <row r="63" spans="1:11" s="148" customFormat="1" ht="21.75" customHeight="1" x14ac:dyDescent="0.45">
      <c r="B63" s="81" t="s">
        <v>176</v>
      </c>
      <c r="C63" s="89"/>
      <c r="D63" s="90"/>
      <c r="E63" s="294">
        <v>944204</v>
      </c>
      <c r="F63" s="230"/>
      <c r="G63" s="234">
        <v>0</v>
      </c>
      <c r="H63" s="230"/>
      <c r="I63" s="234">
        <v>200000</v>
      </c>
      <c r="J63" s="230"/>
      <c r="K63" s="270">
        <v>0</v>
      </c>
    </row>
    <row r="64" spans="1:11" s="148" customFormat="1" ht="21.75" customHeight="1" x14ac:dyDescent="0.45">
      <c r="A64" s="218" t="s">
        <v>102</v>
      </c>
      <c r="B64" s="87"/>
      <c r="C64" s="87"/>
      <c r="D64" s="90"/>
      <c r="E64" s="155">
        <f>SUM(E49:E63)</f>
        <v>-2133855</v>
      </c>
      <c r="F64" s="156"/>
      <c r="G64" s="155">
        <f>SUM(G49:G63)</f>
        <v>-67565969.900000006</v>
      </c>
      <c r="H64" s="151"/>
      <c r="I64" s="155">
        <f>SUM(I49:I63)</f>
        <v>-3832026</v>
      </c>
      <c r="J64" s="151"/>
      <c r="K64" s="155">
        <f>SUM(K49:K63)</f>
        <v>-56825534.400000006</v>
      </c>
    </row>
    <row r="65" spans="1:19" s="148" customFormat="1" ht="21.75" customHeight="1" x14ac:dyDescent="0.45">
      <c r="A65" s="87"/>
      <c r="B65" s="87"/>
      <c r="C65" s="87"/>
      <c r="D65" s="90"/>
      <c r="E65" s="157"/>
      <c r="F65" s="156"/>
      <c r="G65" s="158"/>
      <c r="H65" s="151"/>
      <c r="I65" s="157"/>
      <c r="J65" s="151"/>
      <c r="K65" s="157"/>
    </row>
    <row r="66" spans="1:19" s="148" customFormat="1" ht="21.75" customHeight="1" x14ac:dyDescent="0.45">
      <c r="A66" s="218" t="s">
        <v>41</v>
      </c>
      <c r="B66" s="91"/>
      <c r="C66" s="91"/>
      <c r="D66" s="90"/>
      <c r="E66" s="159"/>
      <c r="F66" s="160"/>
      <c r="G66" s="159"/>
      <c r="H66" s="134"/>
      <c r="I66" s="159"/>
      <c r="J66" s="134"/>
      <c r="K66" s="159"/>
    </row>
    <row r="67" spans="1:19" s="148" customFormat="1" ht="21.75" customHeight="1" x14ac:dyDescent="0.45">
      <c r="B67" s="84" t="s">
        <v>177</v>
      </c>
      <c r="C67" s="84"/>
      <c r="D67" s="90"/>
      <c r="E67" s="10">
        <v>-1260661</v>
      </c>
      <c r="F67" s="134">
        <v>0</v>
      </c>
      <c r="G67" s="31">
        <v>-1905396</v>
      </c>
      <c r="H67" s="134"/>
      <c r="I67" s="10">
        <v>-243783</v>
      </c>
      <c r="J67" s="134"/>
      <c r="K67" s="31">
        <v>-1098328</v>
      </c>
    </row>
    <row r="68" spans="1:19" s="148" customFormat="1" ht="21.75" customHeight="1" x14ac:dyDescent="0.45">
      <c r="B68" s="103" t="s">
        <v>178</v>
      </c>
      <c r="C68" s="84"/>
      <c r="D68" s="174"/>
      <c r="E68" s="276">
        <v>0</v>
      </c>
      <c r="F68" s="134"/>
      <c r="G68" s="31">
        <v>23600000</v>
      </c>
      <c r="H68" s="134"/>
      <c r="I68" s="276">
        <v>0</v>
      </c>
      <c r="J68" s="134"/>
      <c r="K68" s="276">
        <v>0</v>
      </c>
    </row>
    <row r="69" spans="1:19" s="161" customFormat="1" ht="21.75" customHeight="1" x14ac:dyDescent="0.45">
      <c r="A69" s="92" t="s">
        <v>103</v>
      </c>
      <c r="B69" s="92"/>
      <c r="C69" s="92"/>
      <c r="D69" s="95"/>
      <c r="E69" s="150">
        <f>SUM(E67:E68)</f>
        <v>-1260661</v>
      </c>
      <c r="F69" s="151"/>
      <c r="G69" s="150">
        <f>SUM(G67:G68)</f>
        <v>21694604</v>
      </c>
      <c r="H69" s="151"/>
      <c r="I69" s="150">
        <f>SUM(I67:I68)</f>
        <v>-243783</v>
      </c>
      <c r="J69" s="151"/>
      <c r="K69" s="150">
        <f>SUM(K67:K68)</f>
        <v>-1098328</v>
      </c>
    </row>
    <row r="70" spans="1:19" s="161" customFormat="1" ht="21.75" customHeight="1" x14ac:dyDescent="0.45">
      <c r="A70" s="92"/>
      <c r="B70" s="92"/>
      <c r="C70" s="92"/>
      <c r="D70" s="95"/>
      <c r="E70" s="151"/>
      <c r="F70" s="151"/>
      <c r="G70" s="151"/>
      <c r="H70" s="151"/>
      <c r="I70" s="151"/>
      <c r="J70" s="151"/>
      <c r="K70" s="151"/>
    </row>
    <row r="71" spans="1:19" s="161" customFormat="1" ht="21.75" customHeight="1" x14ac:dyDescent="0.45">
      <c r="A71" s="93" t="s">
        <v>80</v>
      </c>
      <c r="B71" s="93"/>
      <c r="C71" s="93"/>
      <c r="D71" s="95"/>
      <c r="E71" s="151">
        <f>SUM(E39,E64,E69)</f>
        <v>-103708140</v>
      </c>
      <c r="F71" s="151"/>
      <c r="G71" s="151">
        <f>SUM(G39,G64,G69)</f>
        <v>-128697375.90000001</v>
      </c>
      <c r="H71" s="151"/>
      <c r="I71" s="151">
        <f>I69+I64+I39</f>
        <v>-36378315</v>
      </c>
      <c r="J71" s="151"/>
      <c r="K71" s="151">
        <f>K69+K64+K39</f>
        <v>-111124903.40000001</v>
      </c>
      <c r="L71" s="148"/>
      <c r="M71" s="148"/>
      <c r="N71" s="148"/>
    </row>
    <row r="72" spans="1:19" s="148" customFormat="1" ht="21.75" customHeight="1" x14ac:dyDescent="0.45">
      <c r="A72" s="86" t="s">
        <v>212</v>
      </c>
      <c r="B72" s="86"/>
      <c r="C72" s="86"/>
      <c r="D72" s="90"/>
      <c r="E72" s="134">
        <f>'BS 1-3'!J13</f>
        <v>151205494</v>
      </c>
      <c r="F72" s="134"/>
      <c r="G72" s="230">
        <v>279902870</v>
      </c>
      <c r="H72" s="134"/>
      <c r="I72" s="134">
        <f>'BS 1-3'!N13</f>
        <v>57188697</v>
      </c>
      <c r="J72" s="134"/>
      <c r="K72" s="230">
        <v>168313600</v>
      </c>
      <c r="L72" s="161"/>
      <c r="M72" s="161"/>
      <c r="N72" s="161"/>
    </row>
    <row r="73" spans="1:19" s="161" customFormat="1" ht="21.75" customHeight="1" thickBot="1" x14ac:dyDescent="0.5">
      <c r="A73" s="93" t="s">
        <v>213</v>
      </c>
      <c r="B73" s="93"/>
      <c r="C73" s="93"/>
      <c r="D73" s="162"/>
      <c r="E73" s="163">
        <f>SUM(E71:E72)</f>
        <v>47497354</v>
      </c>
      <c r="F73" s="151"/>
      <c r="G73" s="163">
        <f>SUM(G71:G72)</f>
        <v>151205494.09999999</v>
      </c>
      <c r="H73" s="164"/>
      <c r="I73" s="163">
        <f>SUM(I71:I72)</f>
        <v>20810382</v>
      </c>
      <c r="J73" s="164"/>
      <c r="K73" s="163">
        <f>SUM(K71:K72)</f>
        <v>57188696.599999994</v>
      </c>
      <c r="L73" s="148"/>
      <c r="M73" s="148"/>
      <c r="N73" s="148"/>
      <c r="O73" s="148"/>
      <c r="P73" s="148"/>
      <c r="Q73" s="148"/>
      <c r="R73" s="148"/>
    </row>
    <row r="74" spans="1:19" s="161" customFormat="1" ht="13.5" customHeight="1" thickTop="1" x14ac:dyDescent="0.45">
      <c r="A74" s="93"/>
      <c r="B74" s="93"/>
      <c r="C74" s="93"/>
      <c r="D74" s="162"/>
      <c r="E74" s="92"/>
      <c r="F74" s="151"/>
      <c r="G74" s="151"/>
      <c r="H74" s="151"/>
      <c r="I74" s="164"/>
      <c r="J74" s="151"/>
      <c r="K74" s="164"/>
      <c r="L74" s="165"/>
      <c r="M74" s="148"/>
      <c r="N74" s="148"/>
      <c r="O74" s="148"/>
      <c r="P74" s="148"/>
      <c r="Q74" s="148"/>
      <c r="R74" s="148"/>
      <c r="S74" s="148"/>
    </row>
    <row r="75" spans="1:19" s="148" customFormat="1" ht="21" x14ac:dyDescent="0.45">
      <c r="A75" s="92" t="s">
        <v>42</v>
      </c>
      <c r="B75" s="92"/>
      <c r="C75" s="92"/>
      <c r="D75" s="152"/>
      <c r="E75" s="137"/>
      <c r="F75" s="166"/>
      <c r="G75" s="137"/>
      <c r="H75" s="167"/>
      <c r="I75" s="137"/>
      <c r="J75" s="167"/>
      <c r="L75" s="161"/>
      <c r="M75" s="161"/>
      <c r="N75" s="161"/>
      <c r="O75" s="161"/>
    </row>
    <row r="76" spans="1:19" s="148" customFormat="1" ht="21" x14ac:dyDescent="0.45">
      <c r="A76" s="172" t="s">
        <v>128</v>
      </c>
      <c r="B76" s="172"/>
      <c r="C76" s="94"/>
      <c r="D76" s="168"/>
      <c r="E76" s="168"/>
      <c r="F76" s="168"/>
      <c r="G76" s="168"/>
      <c r="H76" s="168"/>
      <c r="I76" s="168"/>
      <c r="J76" s="168"/>
      <c r="K76" s="168"/>
    </row>
    <row r="77" spans="1:19" s="148" customFormat="1" ht="21" x14ac:dyDescent="0.45">
      <c r="A77" s="173" t="s">
        <v>129</v>
      </c>
      <c r="B77" s="173"/>
      <c r="C77" s="94"/>
      <c r="D77" s="168"/>
      <c r="E77" s="168"/>
      <c r="F77" s="168"/>
      <c r="G77" s="168"/>
      <c r="H77" s="168"/>
      <c r="I77" s="168"/>
      <c r="J77" s="168"/>
      <c r="K77" s="168"/>
    </row>
    <row r="78" spans="1:19" s="148" customFormat="1" ht="21" x14ac:dyDescent="0.45">
      <c r="A78" s="89" t="s">
        <v>201</v>
      </c>
      <c r="B78" s="89"/>
      <c r="C78" s="89"/>
      <c r="D78" s="168"/>
      <c r="E78" s="168"/>
      <c r="F78" s="168"/>
      <c r="G78" s="168"/>
      <c r="H78" s="168"/>
      <c r="I78" s="168"/>
      <c r="J78" s="168"/>
      <c r="K78" s="168"/>
    </row>
    <row r="79" spans="1:19" s="148" customFormat="1" ht="21" x14ac:dyDescent="0.45">
      <c r="A79" s="148" t="s">
        <v>117</v>
      </c>
      <c r="C79" s="207"/>
      <c r="D79" s="84"/>
      <c r="E79" s="84"/>
      <c r="F79" s="84"/>
      <c r="G79" s="84"/>
      <c r="H79" s="84"/>
      <c r="I79" s="84"/>
      <c r="J79" s="84"/>
      <c r="K79" s="84"/>
    </row>
    <row r="80" spans="1:19" s="148" customFormat="1" ht="21" x14ac:dyDescent="0.45">
      <c r="A80" s="89" t="s">
        <v>234</v>
      </c>
      <c r="B80" s="89"/>
      <c r="C80" s="94"/>
      <c r="D80" s="147"/>
      <c r="E80" s="82"/>
      <c r="F80" s="82"/>
      <c r="G80" s="82"/>
      <c r="H80" s="82"/>
      <c r="I80" s="82"/>
      <c r="J80" s="208"/>
      <c r="K80" s="82"/>
    </row>
    <row r="81" spans="1:11" s="148" customFormat="1" ht="21" x14ac:dyDescent="0.45">
      <c r="A81" s="89"/>
      <c r="B81" s="89" t="s">
        <v>235</v>
      </c>
      <c r="C81" s="94"/>
      <c r="D81" s="147"/>
      <c r="E81" s="82"/>
      <c r="F81" s="82"/>
      <c r="G81" s="82"/>
      <c r="H81" s="82"/>
      <c r="I81" s="82"/>
      <c r="J81" s="208"/>
      <c r="K81" s="82"/>
    </row>
    <row r="82" spans="1:11" s="148" customFormat="1" ht="21" x14ac:dyDescent="0.45">
      <c r="A82" s="148" t="s">
        <v>214</v>
      </c>
      <c r="C82" s="89"/>
      <c r="D82" s="147"/>
      <c r="E82" s="82"/>
      <c r="F82" s="82"/>
      <c r="G82" s="82"/>
      <c r="H82" s="82"/>
      <c r="I82" s="82"/>
      <c r="J82" s="208"/>
      <c r="K82" s="82"/>
    </row>
    <row r="83" spans="1:11" s="148" customFormat="1" ht="21" x14ac:dyDescent="0.45">
      <c r="A83" s="148" t="s">
        <v>130</v>
      </c>
      <c r="C83" s="94"/>
      <c r="D83" s="147"/>
      <c r="E83" s="82"/>
      <c r="F83" s="82"/>
      <c r="G83" s="82"/>
      <c r="H83" s="82"/>
      <c r="I83" s="82"/>
      <c r="J83" s="208"/>
      <c r="K83" s="82"/>
    </row>
    <row r="84" spans="1:11" s="148" customFormat="1" ht="21" x14ac:dyDescent="0.45">
      <c r="A84" s="148" t="s">
        <v>202</v>
      </c>
      <c r="C84" s="94"/>
      <c r="D84" s="147"/>
      <c r="E84" s="82"/>
      <c r="F84" s="82"/>
      <c r="G84" s="82"/>
      <c r="H84" s="82"/>
      <c r="I84" s="82"/>
      <c r="J84" s="208"/>
      <c r="K84" s="82"/>
    </row>
    <row r="85" spans="1:11" s="148" customFormat="1" ht="21" x14ac:dyDescent="0.45">
      <c r="A85" s="148" t="s">
        <v>143</v>
      </c>
      <c r="C85" s="89"/>
      <c r="D85" s="147"/>
      <c r="E85" s="82"/>
      <c r="F85" s="82"/>
      <c r="G85" s="82"/>
      <c r="H85" s="82"/>
      <c r="I85" s="82"/>
      <c r="J85" s="208"/>
      <c r="K85" s="82"/>
    </row>
    <row r="86" spans="1:11" ht="21.75" customHeight="1" x14ac:dyDescent="0.45">
      <c r="A86" s="148" t="s">
        <v>203</v>
      </c>
      <c r="B86" s="148"/>
    </row>
    <row r="87" spans="1:11" ht="21.75" customHeight="1" x14ac:dyDescent="0.45">
      <c r="A87" s="148" t="s">
        <v>144</v>
      </c>
      <c r="B87" s="148"/>
    </row>
    <row r="88" spans="1:11" ht="21.75" customHeight="1" x14ac:dyDescent="0.45">
      <c r="E88" s="213"/>
      <c r="I88" s="214"/>
    </row>
  </sheetData>
  <mergeCells count="10">
    <mergeCell ref="E5:K5"/>
    <mergeCell ref="E44:K44"/>
    <mergeCell ref="E45:G45"/>
    <mergeCell ref="I45:K45"/>
    <mergeCell ref="E46:G46"/>
    <mergeCell ref="I46:K46"/>
    <mergeCell ref="E6:G6"/>
    <mergeCell ref="I6:K6"/>
    <mergeCell ref="E7:G7"/>
    <mergeCell ref="I7:K7"/>
  </mergeCells>
  <pageMargins left="0.6692913385826772" right="0.70866141732283472" top="0.47244094488188981" bottom="0.51181102362204722" header="0.51181102362204722" footer="0.51181102362204722"/>
  <pageSetup paperSize="9" scale="76" firstPageNumber="8" fitToHeight="0" orientation="portrait" useFirstPageNumber="1" r:id="rId1"/>
  <headerFooter>
    <oddHeader xml:space="preserve">&amp;C
</oddHeader>
    <oddFooter>&amp;L&amp;14The accompanying notes are an intergral part of the financial statements.&amp;"Times New Roman,Regular"&amp;10
&amp;R&amp;14&amp;P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4-5</vt:lpstr>
      <vt:lpstr>SH6 Conso</vt:lpstr>
      <vt:lpstr>SH7 Sepa</vt:lpstr>
      <vt:lpstr>CF8-9</vt:lpstr>
      <vt:lpstr>'BS 1-3'!Print_Area</vt:lpstr>
      <vt:lpstr>'CF8-9'!Print_Area</vt:lpstr>
      <vt:lpstr>'PL 4-5'!Print_Area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2021-02-25T07:37:56Z</cp:lastPrinted>
  <dcterms:created xsi:type="dcterms:W3CDTF">2000-10-29T08:16:28Z</dcterms:created>
  <dcterms:modified xsi:type="dcterms:W3CDTF">2021-02-25T13:21:46Z</dcterms:modified>
</cp:coreProperties>
</file>