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0\YE12'2020\"/>
    </mc:Choice>
  </mc:AlternateContent>
  <xr:revisionPtr revIDLastSave="0" documentId="13_ncr:1_{E5A8E5EE-AD45-4FCF-9C8C-66FEDC63DCD9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s">#REF!</definedName>
    <definedName name="______TB2011">'[1]TB-2011'!$A$1:$IV$65536</definedName>
    <definedName name="_____TB2011">'[1]TB-2011'!$A$1:$IV$65536</definedName>
    <definedName name="____TB2011">'[1]TB-2011'!$A$1:$IV$65536</definedName>
    <definedName name="___TB12">[2]TB12!$A$1:$IV$65536</definedName>
    <definedName name="___TB2011">'[1]TB-2011'!$A$1:$IV$65536</definedName>
    <definedName name="___TB2012">'[3]TB-2012'!$A$1:$IV$65536</definedName>
    <definedName name="__TB12">[2]TB12!$A$1:$IV$65536</definedName>
    <definedName name="__TB2011">'[1]TB-2011'!$A$1:$IV$65536</definedName>
    <definedName name="__TB2012">'[3]TB-2012'!$A$1:$IV$65536</definedName>
    <definedName name="_ass0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h2">[4]เงินกู้ธนชาติ!$G$2</definedName>
    <definedName name="_K1">#REF!</definedName>
    <definedName name="_Key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>'[5]SCB 1 - Current'!$F$10</definedName>
    <definedName name="_SCB2">'[5]SCB 2 - Current'!$F$11</definedName>
    <definedName name="_Sort" hidden="1">#REF!</definedName>
    <definedName name="_TB12">[2]TB12!$A$1:$IV$65536</definedName>
    <definedName name="_TB2011">'[1]TB-2011'!$A$1:$IV$65536</definedName>
    <definedName name="_TB2012">'[3]TB-2012'!$A$1:$IV$65536</definedName>
    <definedName name="_Us1">#REF!</definedName>
    <definedName name="_Us2">#REF!</definedName>
    <definedName name="a">#REF!</definedName>
    <definedName name="aa">'[6]Trial Balance'!$A$1:$H$65536</definedName>
    <definedName name="aaa" hidden="1">{"conso",#N/A,FALSE,"cash flow"}</definedName>
    <definedName name="aaaa" hidden="1">{"cashflow",#N/A,FALSE,"cash flow"}</definedName>
    <definedName name="aaaaaa">'[7]Trial Balance'!$A$1:$H$65536</definedName>
    <definedName name="abc" hidden="1">{"cashflow",#N/A,FALSE,"cash flow"}</definedName>
    <definedName name="ana">#REF!</definedName>
    <definedName name="Ana_U_5">[8]ตั๋วเงินรับ!$F$1</definedName>
    <definedName name="Apr_Building">[9]BUILD95!$AE$9:$AE$17</definedName>
    <definedName name="AS2DocOpenMode" hidden="1">"AS2DocumentEdit"</definedName>
    <definedName name="AssetCode_Building">[9]BUILD95!$I$9:$I$17</definedName>
    <definedName name="Asstes">#REF!</definedName>
    <definedName name="Aug_Building">[9]BUILD95!$AI$9:$AI$17</definedName>
    <definedName name="bbbb" hidden="1">{"cashflow",#N/A,FALSE,"cash flow"}</definedName>
    <definedName name="BBL">'[10]ADJ - RATE'!#REF!</definedName>
    <definedName name="bk" hidden="1">{"cashflow",#N/A,FALSE,"cash flow"}</definedName>
    <definedName name="Building">[11]BUILD95!$AF$9:$AF$17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st_per_unit">#REF!</definedName>
    <definedName name="Cur_AccDepre_Building">[9]BUILD95!$AQ$9:$AQ$17</definedName>
    <definedName name="Cur_NBV_Building">[9]BUILD95!$AR$9:$AR$17</definedName>
    <definedName name="D_AD_BF_Vehicles">'[12]K-5'!$K$14:$K$82</definedName>
    <definedName name="D_AD_CF_Vehicles">'[12]K-5'!$M$14:$M$62</definedName>
    <definedName name="D_Bookvalue_Vehicles">'[12]K-5'!$N$14:$N$146</definedName>
    <definedName name="D_Center_Vehicles">'[12]K-5'!$B$14:$B$50</definedName>
    <definedName name="D_Depre_Vehicles">'[12]K-5'!$L$14:$L$62</definedName>
    <definedName name="D_Original_Vehicles">'[12]K-5'!$J$14:$J$48</definedName>
    <definedName name="D_Purchased_Vehicles">'[13]K-5'!#REF!</definedName>
    <definedName name="Data">#REF!</definedName>
    <definedName name="data1">#REF!</definedName>
    <definedName name="_xlnm.Database">#REF!</definedName>
    <definedName name="date">[14]ตั๋วเงินรับ!$F$1</definedName>
    <definedName name="dd">[15]BUILD95!$AQ$9:$AQ$17</definedName>
    <definedName name="Dec_Building">[9]BUILD95!$AM$9:$AM$17</definedName>
    <definedName name="Depp" hidden="1">{"cashflow",#N/A,FALSE,"cash flow"}</definedName>
    <definedName name="Depre_Building">[9]BUILD95!$AA$9:$AA$17</definedName>
    <definedName name="description">#REF!</definedName>
    <definedName name="dflt7">[16]Invoice!#REF!</definedName>
    <definedName name="DKK">'[17]ADJ - RATE'!$B$4</definedName>
    <definedName name="e">#REF!</definedName>
    <definedName name="er">#REF!</definedName>
    <definedName name="exp5.1">#REF!</definedName>
    <definedName name="expense">#REF!</definedName>
    <definedName name="ExternalAudit30062004">#REF!</definedName>
    <definedName name="fcdhfgh" hidden="1">{"conso",#N/A,FALSE,"cash flow"}</definedName>
    <definedName name="Feb_Building">[9]BUILD95!$AC$9:$AC$17</definedName>
    <definedName name="Fon">#REF!</definedName>
    <definedName name="fre">#REF!</definedName>
    <definedName name="free">#REF!</definedName>
    <definedName name="gg">#REF!</definedName>
    <definedName name="GW">#REF!</definedName>
    <definedName name="h">[18]เงินกู้ธนชาติ!$G$2</definedName>
    <definedName name="Heading">#REF!</definedName>
    <definedName name="hh" hidden="1">{"conso",#N/A,FALSE,"cash flow"}</definedName>
    <definedName name="HSCB">'[10]ADJ - RATE'!#REF!</definedName>
    <definedName name="ht">#REF!</definedName>
    <definedName name="in" hidden="1">{"conso",#N/A,FALSE,"cash flow"}</definedName>
    <definedName name="Jan_Building">[9]BUILD95!$AB$9:$AB$17</definedName>
    <definedName name="jj" hidden="1">{"conso",#N/A,FALSE,"cash flow"}</definedName>
    <definedName name="Jul_Building">[9]BUILD95!$AH$9:$AH$17</definedName>
    <definedName name="Jun_Building">[9]BUILD95!$AG$9:$AG$17</definedName>
    <definedName name="k">[11]BUILD95!$AQ$9:$AQ$17</definedName>
    <definedName name="KHJGDFGFHGHJ" hidden="1">{"cashflow",#N/A,FALSE,"cash flow"}</definedName>
    <definedName name="kk">[15]BUILD95!$AG$9:$AG$17</definedName>
    <definedName name="kkkk" hidden="1">{"cashflow",#N/A,FALSE,"cash flow"}</definedName>
    <definedName name="l" hidden="1">{"cashflow",#N/A,FALSE,"cash flow"}</definedName>
    <definedName name="LIT">'[17]ADJ - RATE'!$B$2</definedName>
    <definedName name="Loan">[18]เงินกู้ธนชาติ!$B$4</definedName>
    <definedName name="Loan1">'[18]เงินกู้ MGC'!$B$4</definedName>
    <definedName name="Long">[18]เงินกู้ธนชาติ!$F$15</definedName>
    <definedName name="Long1">'[18]เงินกู้ MGC'!$F$15</definedName>
    <definedName name="LY_AccDepre_Building">[9]BUILD95!$AO$9:$AO$17</definedName>
    <definedName name="LY_NBV_Building">[9]BUILD95!$AP$9:$AP$17</definedName>
    <definedName name="Mar_Building">[9]BUILD95!$AD$9:$AD$17</definedName>
    <definedName name="May_Building">[9]BUILD95!$AF$9:$AF$17</definedName>
    <definedName name="mlkmlkm" hidden="1">{"cashflow",#N/A,FALSE,"cash flow"}</definedName>
    <definedName name="MOO">[19]เงินกู้ธนชาติ!$G$2</definedName>
    <definedName name="name">#REF!</definedName>
    <definedName name="new">[20]Sheet4!#REF!</definedName>
    <definedName name="ni" hidden="1">{"conso",#N/A,FALSE,"cash flow"}</definedName>
    <definedName name="nim">#REF!</definedName>
    <definedName name="nklnj">[21]เงินกู้ธนชาติ!$B$4</definedName>
    <definedName name="Nov_Building">[9]BUILD95!$AL$9:$AL$17</definedName>
    <definedName name="nu" hidden="1">{"cashflow",#N/A,FALSE,"cash flow"}</definedName>
    <definedName name="nuc">'[22]TrialBalance Q3-2002'!$A$1:$H$301</definedName>
    <definedName name="nuch">#REF!</definedName>
    <definedName name="oCT_bUILDING">[9]BUILD95!$AK$9:$AK$17</definedName>
    <definedName name="oldData">#REF!</definedName>
    <definedName name="pop" hidden="1">{"cashflow",#N/A,FALSE,"cash flow"}</definedName>
    <definedName name="print">#REF!</definedName>
    <definedName name="_xlnm.Print_Area" localSheetId="0">BS!$A$1:$L$117</definedName>
    <definedName name="_xlnm.Print_Area" localSheetId="4">CF!$A$1:$L$103</definedName>
    <definedName name="_xlnm.Print_Area" localSheetId="2">Consolidated!$A$1:$AF$40</definedName>
    <definedName name="_xlnm.Print_Area" localSheetId="1">PL!$A$1:$K$82</definedName>
    <definedName name="_xlnm.Print_Area" localSheetId="3">'The Company'!$A$1:$AD$31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rCost_Building">[9]BUILD95!$Z$9:$Z$17</definedName>
    <definedName name="qq">#REF!</definedName>
    <definedName name="qqqq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VAPR">[23]Apr!$A$1:$IV$65536</definedName>
    <definedName name="REVAUG">[23]Aug!$A$1:$IV$65536</definedName>
    <definedName name="REVDEC">[23]Dec!$A$1:$IV$65536</definedName>
    <definedName name="REVFEB">[23]Feb!$A$1:$IV$65536</definedName>
    <definedName name="REVIEW">'[24]BS-Review'!$A$1:$IV$65536</definedName>
    <definedName name="REVIEWPL">'[24]PL-Review'!$A$1:$IV$65536</definedName>
    <definedName name="REVJAN">[23]Jan!$A$1:$IV$65536</definedName>
    <definedName name="REVJUL">[23]Jul!$A$1:$IV$65536</definedName>
    <definedName name="REVJUN">[23]Jun!$A$1:$IV$65536</definedName>
    <definedName name="REVMAR">[23]Mar!$A$1:$IV$65536</definedName>
    <definedName name="REVMAY">[23]May!$A$1:$IV$65536</definedName>
    <definedName name="REVNOV">[23]Nov!$A$1:$IV$65536</definedName>
    <definedName name="REVOCT">[23]Oct!$A$1:$IV$65536</definedName>
    <definedName name="REVQ1">#REF!</definedName>
    <definedName name="REVQ2">#REF!</definedName>
    <definedName name="REVQ3">#REF!</definedName>
    <definedName name="REVQ4">#REF!</definedName>
    <definedName name="REVSEP">[23]Sep!$A$1:$IV$65536</definedName>
    <definedName name="RM">'[17]ADJ - RATE'!$B$5</definedName>
    <definedName name="rr">#REF!</definedName>
    <definedName name="s">'[25]เงินกู้ MGC'!$E$17</definedName>
    <definedName name="SCB">'[10]ADJ - RATE'!#REF!</definedName>
    <definedName name="sdfgdthyh" hidden="1">{"cashflow",#N/A,FALSE,"cash flow"}</definedName>
    <definedName name="sdsd">'[26]Trial Balance'!$A$1:$H$65536</definedName>
    <definedName name="Sep_Building">[9]BUILD95!$AJ$9:$AJ$17</definedName>
    <definedName name="Short">[18]เงินกู้ธนชาติ!$E$17</definedName>
    <definedName name="short1">'[18]เงินกู้ MGC'!$E$17</definedName>
    <definedName name="summary_aging">#REF!</definedName>
    <definedName name="TBGH">'[27]TB-GH'!$A$1:$IV$65536</definedName>
    <definedName name="tbold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[9]BUILD95!$AN$9:$AN$17</definedName>
    <definedName name="tribal">#REF!</definedName>
    <definedName name="ttr">#REF!</definedName>
    <definedName name="US">'[17]ADJ - RATE'!$B$3</definedName>
    <definedName name="USD">#REF!</definedName>
    <definedName name="wrn.Cashflow." hidden="1">{"cashflow",#N/A,FALSE,"cash flow"}</definedName>
    <definedName name="wrn.conso." hidden="1">{"conso",#N/A,FALSE,"cash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'[28]Trial Balance'!$A$1:$H$65536</definedName>
    <definedName name="zz" hidden="1">{"cashflow",#N/A,FALSE,"cash flow"}</definedName>
    <definedName name="ฟๅ">#REF!</definedName>
    <definedName name="ฤ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5" i="4" l="1"/>
  <c r="X25" i="3"/>
  <c r="Z30" i="2" l="1"/>
  <c r="E89" i="5" l="1"/>
  <c r="E62" i="1" l="1"/>
  <c r="E71" i="4" l="1"/>
  <c r="AD29" i="2" l="1"/>
  <c r="X15" i="3"/>
  <c r="AD30" i="2" l="1"/>
  <c r="Z25" i="3" l="1"/>
  <c r="E50" i="4" l="1"/>
  <c r="I50" i="4"/>
  <c r="Z36" i="2" l="1"/>
  <c r="Z34" i="2"/>
  <c r="Z33" i="2"/>
  <c r="Z29" i="2"/>
  <c r="Z27" i="2"/>
  <c r="AB27" i="3" l="1"/>
  <c r="AD27" i="3" s="1"/>
  <c r="AB24" i="3"/>
  <c r="AB22" i="3"/>
  <c r="AD22" i="3" s="1"/>
  <c r="AB18" i="3"/>
  <c r="AD18" i="3" s="1"/>
  <c r="AB17" i="3"/>
  <c r="AD17" i="3" s="1"/>
  <c r="AB16" i="3"/>
  <c r="AD16" i="3" s="1"/>
  <c r="AB13" i="3"/>
  <c r="AB12" i="3"/>
  <c r="AD12" i="3" s="1"/>
  <c r="Z26" i="3"/>
  <c r="Z15" i="3"/>
  <c r="Z19" i="3" s="1"/>
  <c r="Z21" i="3" s="1"/>
  <c r="Z23" i="3" s="1"/>
  <c r="X19" i="3"/>
  <c r="X21" i="3" s="1"/>
  <c r="X23" i="3" s="1"/>
  <c r="AB36" i="2"/>
  <c r="AB33" i="2"/>
  <c r="Z23" i="2"/>
  <c r="AB23" i="2" s="1"/>
  <c r="Z21" i="2"/>
  <c r="AB21" i="2" s="1"/>
  <c r="Z20" i="2"/>
  <c r="AB20" i="2" s="1"/>
  <c r="Z18" i="2"/>
  <c r="AB18" i="2" s="1"/>
  <c r="Z17" i="2"/>
  <c r="AB17" i="2" s="1"/>
  <c r="Z15" i="2"/>
  <c r="AB15" i="2" s="1"/>
  <c r="Z14" i="2"/>
  <c r="Z13" i="2"/>
  <c r="AB13" i="2" s="1"/>
  <c r="X16" i="2"/>
  <c r="X24" i="2" s="1"/>
  <c r="X26" i="2" s="1"/>
  <c r="X28" i="2" s="1"/>
  <c r="V16" i="2"/>
  <c r="V24" i="2" s="1"/>
  <c r="V26" i="2" s="1"/>
  <c r="V28" i="2" s="1"/>
  <c r="Z28" i="3" l="1"/>
  <c r="K87" i="5" l="1"/>
  <c r="K62" i="5"/>
  <c r="K72" i="5" s="1"/>
  <c r="G87" i="5"/>
  <c r="G62" i="5"/>
  <c r="G72" i="5" s="1"/>
  <c r="G42" i="5"/>
  <c r="G76" i="4"/>
  <c r="K59" i="4"/>
  <c r="K47" i="4"/>
  <c r="X26" i="3" s="1"/>
  <c r="X28" i="3" s="1"/>
  <c r="K46" i="4"/>
  <c r="K26" i="4"/>
  <c r="K16" i="4"/>
  <c r="K17" i="4" s="1"/>
  <c r="G57" i="4"/>
  <c r="G56" i="4"/>
  <c r="G48" i="4"/>
  <c r="G47" i="4"/>
  <c r="G26" i="4"/>
  <c r="G17" i="4"/>
  <c r="K103" i="1"/>
  <c r="K106" i="1" s="1"/>
  <c r="K108" i="1" s="1"/>
  <c r="G106" i="1"/>
  <c r="G108" i="1" s="1"/>
  <c r="K80" i="1"/>
  <c r="K62" i="1"/>
  <c r="K63" i="1" s="1"/>
  <c r="G79" i="1"/>
  <c r="G80" i="1" s="1"/>
  <c r="G63" i="1"/>
  <c r="K35" i="1"/>
  <c r="K17" i="1"/>
  <c r="G35" i="1"/>
  <c r="G14" i="1"/>
  <c r="G59" i="4" l="1"/>
  <c r="G50" i="4"/>
  <c r="K50" i="4"/>
  <c r="K60" i="4" s="1"/>
  <c r="K27" i="4"/>
  <c r="K32" i="4" s="1"/>
  <c r="G27" i="4"/>
  <c r="G32" i="4" s="1"/>
  <c r="K81" i="1"/>
  <c r="K109" i="1" s="1"/>
  <c r="G81" i="1"/>
  <c r="G109" i="1" s="1"/>
  <c r="K36" i="1"/>
  <c r="G16" i="1"/>
  <c r="G17" i="1" s="1"/>
  <c r="G36" i="1" s="1"/>
  <c r="G60" i="4" l="1"/>
  <c r="K34" i="4"/>
  <c r="K8" i="5"/>
  <c r="K34" i="5" s="1"/>
  <c r="K45" i="5" s="1"/>
  <c r="K48" i="5" s="1"/>
  <c r="K88" i="5" s="1"/>
  <c r="K90" i="5" s="1"/>
  <c r="K91" i="5" s="1"/>
  <c r="G34" i="4"/>
  <c r="G8" i="5"/>
  <c r="G34" i="5" s="1"/>
  <c r="G45" i="5" s="1"/>
  <c r="G48" i="5" s="1"/>
  <c r="G88" i="5" s="1"/>
  <c r="G90" i="5" s="1"/>
  <c r="G91" i="5" s="1"/>
  <c r="K110" i="1"/>
  <c r="G110" i="1"/>
  <c r="K62" i="4" l="1"/>
  <c r="K70" i="4" s="1"/>
  <c r="K65" i="4"/>
  <c r="K76" i="4" s="1"/>
  <c r="G67" i="4"/>
  <c r="G62" i="4"/>
  <c r="G72" i="4" s="1"/>
  <c r="AB25" i="3" l="1"/>
  <c r="I59" i="4" l="1"/>
  <c r="V14" i="3" l="1"/>
  <c r="T14" i="3"/>
  <c r="AB27" i="2" l="1"/>
  <c r="AF27" i="2" s="1"/>
  <c r="AF23" i="2"/>
  <c r="AF18" i="2"/>
  <c r="AF17" i="2"/>
  <c r="N26" i="3" l="1"/>
  <c r="N15" i="3"/>
  <c r="N19" i="3" s="1"/>
  <c r="N31" i="2"/>
  <c r="N16" i="2"/>
  <c r="N24" i="2" s="1"/>
  <c r="N26" i="2" s="1"/>
  <c r="N28" i="2" s="1"/>
  <c r="N37" i="2" l="1"/>
  <c r="N38" i="2" s="1"/>
  <c r="N29" i="3"/>
  <c r="N21" i="3"/>
  <c r="N39" i="2"/>
  <c r="N23" i="3" l="1"/>
  <c r="N28" i="3" s="1"/>
  <c r="N30" i="3" s="1"/>
  <c r="I72" i="5"/>
  <c r="J26" i="3" l="1"/>
  <c r="J15" i="3"/>
  <c r="J19" i="3" l="1"/>
  <c r="J29" i="3" l="1"/>
  <c r="J21" i="3"/>
  <c r="J23" i="3" l="1"/>
  <c r="J28" i="3" s="1"/>
  <c r="J30" i="3" s="1"/>
  <c r="AD31" i="2"/>
  <c r="AF33" i="2" l="1"/>
  <c r="E17" i="4" l="1"/>
  <c r="AF36" i="2" l="1"/>
  <c r="T26" i="3" l="1"/>
  <c r="T15" i="3"/>
  <c r="T19" i="3" l="1"/>
  <c r="T21" i="3" l="1"/>
  <c r="T23" i="3" s="1"/>
  <c r="T28" i="3" s="1"/>
  <c r="R26" i="3"/>
  <c r="R15" i="3"/>
  <c r="R19" i="3" s="1"/>
  <c r="R21" i="3" s="1"/>
  <c r="R23" i="3" s="1"/>
  <c r="R28" i="3" s="1"/>
  <c r="R31" i="2"/>
  <c r="R16" i="2"/>
  <c r="R24" i="2" l="1"/>
  <c r="R39" i="2" s="1"/>
  <c r="R26" i="2" l="1"/>
  <c r="R30" i="3"/>
  <c r="R28" i="2" l="1"/>
  <c r="R37" i="2" s="1"/>
  <c r="R38" i="2" s="1"/>
  <c r="P14" i="3"/>
  <c r="AD14" i="3" s="1"/>
  <c r="E72" i="5" l="1"/>
  <c r="I63" i="1" l="1"/>
  <c r="I80" i="1" l="1"/>
  <c r="I106" i="1" l="1"/>
  <c r="I35" i="1"/>
  <c r="I17" i="1"/>
  <c r="I108" i="1" l="1"/>
  <c r="I36" i="1"/>
  <c r="I81" i="1"/>
  <c r="I109" i="1" l="1"/>
  <c r="I87" i="5"/>
  <c r="E87" i="5"/>
  <c r="AF20" i="2" l="1"/>
  <c r="AF21" i="2"/>
  <c r="AB34" i="2" l="1"/>
  <c r="AF34" i="2" l="1"/>
  <c r="L26" i="3" l="1"/>
  <c r="H26" i="3"/>
  <c r="F26" i="3"/>
  <c r="AD25" i="3" l="1"/>
  <c r="I60" i="4"/>
  <c r="V31" i="2" l="1"/>
  <c r="V37" i="2" s="1"/>
  <c r="T31" i="2"/>
  <c r="P14" i="2"/>
  <c r="AB14" i="2" s="1"/>
  <c r="AD14" i="2"/>
  <c r="J31" i="2" l="1"/>
  <c r="L31" i="2"/>
  <c r="H31" i="2"/>
  <c r="F31" i="2"/>
  <c r="AF15" i="2" l="1"/>
  <c r="AD16" i="2"/>
  <c r="J16" i="2"/>
  <c r="J24" i="2" s="1"/>
  <c r="T16" i="2"/>
  <c r="Z16" i="2" s="1"/>
  <c r="L16" i="2"/>
  <c r="L24" i="2" s="1"/>
  <c r="H16" i="2"/>
  <c r="F16" i="2"/>
  <c r="H24" i="2" l="1"/>
  <c r="H26" i="2" s="1"/>
  <c r="H28" i="2" s="1"/>
  <c r="H37" i="2" s="1"/>
  <c r="T24" i="2"/>
  <c r="F24" i="2"/>
  <c r="F39" i="2" s="1"/>
  <c r="AD24" i="2"/>
  <c r="AD26" i="2" s="1"/>
  <c r="AD28" i="2" s="1"/>
  <c r="AD37" i="2" s="1"/>
  <c r="J26" i="2"/>
  <c r="J28" i="2" s="1"/>
  <c r="J37" i="2" s="1"/>
  <c r="J39" i="2"/>
  <c r="F26" i="2" l="1"/>
  <c r="F28" i="2" s="1"/>
  <c r="F37" i="2" s="1"/>
  <c r="T26" i="2"/>
  <c r="Z24" i="2"/>
  <c r="AD38" i="2"/>
  <c r="J38" i="2"/>
  <c r="T28" i="2" l="1"/>
  <c r="Z26" i="2"/>
  <c r="V15" i="3"/>
  <c r="L15" i="3"/>
  <c r="H15" i="3"/>
  <c r="H19" i="3" s="1"/>
  <c r="H21" i="3" s="1"/>
  <c r="H23" i="3" s="1"/>
  <c r="H28" i="3" s="1"/>
  <c r="F15" i="3"/>
  <c r="T37" i="2" l="1"/>
  <c r="Z28" i="2"/>
  <c r="F19" i="3"/>
  <c r="F29" i="3" s="1"/>
  <c r="V19" i="3"/>
  <c r="F21" i="3" l="1"/>
  <c r="F23" i="3" s="1"/>
  <c r="F28" i="3" s="1"/>
  <c r="V21" i="3"/>
  <c r="AF13" i="2"/>
  <c r="AB21" i="3" l="1"/>
  <c r="AB23" i="3" s="1"/>
  <c r="V23" i="3"/>
  <c r="AB29" i="3"/>
  <c r="H29" i="3"/>
  <c r="AD39" i="2"/>
  <c r="L26" i="2" l="1"/>
  <c r="L28" i="2" s="1"/>
  <c r="L37" i="2" s="1"/>
  <c r="H39" i="2"/>
  <c r="L38" i="2" l="1"/>
  <c r="F38" i="2"/>
  <c r="Z39" i="2"/>
  <c r="H38" i="2"/>
  <c r="L39" i="2"/>
  <c r="H30" i="3"/>
  <c r="V26" i="3" l="1"/>
  <c r="V28" i="3" s="1"/>
  <c r="AB26" i="3" l="1"/>
  <c r="AB28" i="3" s="1"/>
  <c r="I17" i="4" l="1"/>
  <c r="E26" i="4"/>
  <c r="I26" i="4"/>
  <c r="AB30" i="3" l="1"/>
  <c r="E27" i="4"/>
  <c r="I27" i="4"/>
  <c r="E32" i="4" l="1"/>
  <c r="I32" i="4"/>
  <c r="P13" i="3"/>
  <c r="AD13" i="3" s="1"/>
  <c r="I110" i="1"/>
  <c r="E8" i="5" l="1"/>
  <c r="E34" i="5" s="1"/>
  <c r="P15" i="3"/>
  <c r="AD15" i="3" s="1"/>
  <c r="E45" i="5" l="1"/>
  <c r="E34" i="4"/>
  <c r="I8" i="5"/>
  <c r="I34" i="5" s="1"/>
  <c r="I34" i="4"/>
  <c r="I45" i="5" l="1"/>
  <c r="E48" i="5"/>
  <c r="E67" i="4"/>
  <c r="E65" i="4" s="1"/>
  <c r="I65" i="4"/>
  <c r="I62" i="4"/>
  <c r="P24" i="3"/>
  <c r="I48" i="5" l="1"/>
  <c r="E88" i="5"/>
  <c r="AD24" i="3"/>
  <c r="P26" i="3"/>
  <c r="AD26" i="3" s="1"/>
  <c r="I76" i="4"/>
  <c r="E76" i="4"/>
  <c r="I70" i="4"/>
  <c r="P16" i="2"/>
  <c r="AB16" i="2" s="1"/>
  <c r="I88" i="5" l="1"/>
  <c r="E90" i="5"/>
  <c r="P29" i="2"/>
  <c r="AB29" i="2" s="1"/>
  <c r="P24" i="2"/>
  <c r="AF14" i="2"/>
  <c r="I90" i="5" l="1"/>
  <c r="E91" i="5"/>
  <c r="P31" i="2"/>
  <c r="P26" i="2"/>
  <c r="P39" i="2" s="1"/>
  <c r="AB24" i="2"/>
  <c r="AB39" i="2" s="1"/>
  <c r="AF29" i="2"/>
  <c r="AF16" i="2"/>
  <c r="AF24" i="2" s="1"/>
  <c r="I91" i="5" l="1"/>
  <c r="AB26" i="2"/>
  <c r="AB28" i="2" s="1"/>
  <c r="P28" i="2"/>
  <c r="P37" i="2" s="1"/>
  <c r="P38" i="2" s="1"/>
  <c r="AF39" i="2"/>
  <c r="L19" i="3"/>
  <c r="AF26" i="2" l="1"/>
  <c r="AF28" i="2" s="1"/>
  <c r="L29" i="3"/>
  <c r="L21" i="3"/>
  <c r="L23" i="3" s="1"/>
  <c r="L28" i="3" s="1"/>
  <c r="P19" i="3"/>
  <c r="AD19" i="3" s="1"/>
  <c r="P29" i="3" l="1"/>
  <c r="P21" i="3"/>
  <c r="P32" i="3" s="1"/>
  <c r="P23" i="3" l="1"/>
  <c r="P28" i="3" s="1"/>
  <c r="P30" i="3" s="1"/>
  <c r="AD21" i="3"/>
  <c r="AD23" i="3" s="1"/>
  <c r="AD28" i="3" s="1"/>
  <c r="AD30" i="3" s="1"/>
  <c r="L30" i="3"/>
  <c r="AD29" i="3"/>
  <c r="F30" i="3"/>
  <c r="E63" i="1" l="1"/>
  <c r="E17" i="1"/>
  <c r="E59" i="4" l="1"/>
  <c r="E60" i="4" l="1"/>
  <c r="E106" i="1"/>
  <c r="E62" i="4" l="1"/>
  <c r="E72" i="4" s="1"/>
  <c r="E108" i="1"/>
  <c r="E70" i="4" l="1"/>
  <c r="E35" i="1" l="1"/>
  <c r="E36" i="1" l="1"/>
  <c r="E80" i="1"/>
  <c r="E81" i="1" l="1"/>
  <c r="E109" i="1" l="1"/>
  <c r="E110" i="1" l="1"/>
  <c r="AB30" i="2" l="1"/>
  <c r="AF30" i="2" s="1"/>
  <c r="AF31" i="2" s="1"/>
  <c r="AF37" i="2" s="1"/>
  <c r="AF38" i="2" s="1"/>
  <c r="X31" i="2"/>
  <c r="Z31" i="2" l="1"/>
  <c r="AB31" i="2" s="1"/>
  <c r="AB37" i="2" s="1"/>
  <c r="AB38" i="2" s="1"/>
  <c r="X37" i="2"/>
  <c r="Z37" i="2" s="1"/>
  <c r="Z38" i="2" s="1"/>
</calcChain>
</file>

<file path=xl/sharedStrings.xml><?xml version="1.0" encoding="utf-8"?>
<sst xmlns="http://schemas.openxmlformats.org/spreadsheetml/2006/main" count="432" uniqueCount="291">
  <si>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</si>
  <si>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</si>
  <si>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</si>
  <si>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</si>
  <si>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</si>
  <si>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</si>
  <si>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</si>
  <si>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</si>
  <si>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</si>
  <si>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</si>
  <si>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</si>
  <si>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</si>
  <si>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</si>
  <si>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</si>
  <si>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</si>
  <si>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</si>
  <si>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</si>
  <si>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</si>
  <si>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</si>
  <si>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</si>
  <si>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</si>
  <si>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</si>
  <si>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</si>
  <si>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</si>
  <si>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</si>
  <si>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</si>
  <si>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</si>
  <si>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</si>
  <si>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</si>
  <si>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</si>
  <si>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</si>
  <si>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</si>
  <si>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</si>
  <si>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</si>
  <si>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</si>
  <si>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</si>
  <si>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</si>
  <si>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</si>
  <si>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</si>
  <si>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</si>
  <si>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</si>
  <si>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</si>
  <si>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</si>
  <si>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</si>
  <si>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</si>
  <si>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</si>
  <si>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</si>
  <si>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</si>
  <si>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</si>
  <si>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</si>
  <si>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</si>
  <si>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</si>
  <si>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</si>
  <si>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</si>
  <si>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</si>
  <si>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</si>
  <si>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</si>
  <si>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</si>
  <si>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</si>
  <si>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</si>
  <si>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</si>
  <si>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</si>
  <si>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</si>
  <si>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</si>
  <si>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</si>
  <si>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</si>
  <si>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</si>
  <si>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</si>
  <si>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</si>
  <si>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</si>
  <si>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</si>
  <si>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ส่วนเกินทุน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</si>
  <si>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</si>
  <si>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</si>
  <si>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</si>
  <si>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</si>
  <si>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</si>
  <si>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</si>
  <si>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</si>
  <si>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</si>
  <si>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</si>
  <si>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</si>
  <si>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</si>
  <si>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</si>
  <si>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</si>
  <si>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</si>
  <si>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</si>
  <si>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</si>
  <si>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</si>
  <si>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</si>
  <si>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</si>
  <si>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</si>
  <si>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</si>
  <si>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</si>
  <si>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</si>
  <si>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</si>
  <si>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</si>
  <si>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</si>
  <si>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</si>
  <si>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</si>
  <si>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</si>
  <si>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</si>
  <si>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</si>
  <si>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</si>
  <si>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</si>
  <si>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</si>
  <si>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</si>
  <si>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</si>
  <si>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สุทธิจากส่วนที่ถึงกำหนดชำระภายในหนึ่งปี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</si>
  <si>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</si>
  <si>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</si>
  <si>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เงินสดรับจากเงินกู้ยืมระยะยาว</t>
  </si>
  <si>
    <t>สินทรัพย์ไม่มีตัวตน</t>
  </si>
  <si>
    <t>สิทธิการเช่า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</si>
  <si>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</si>
  <si>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</si>
  <si>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</si>
  <si>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</si>
  <si>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</si>
  <si>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</si>
  <si>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</si>
  <si>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</si>
  <si>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 xml:space="preserve">หนี้สินภายใต้สัญญาเช่าการเงินเครื่องบิน - </t>
  </si>
  <si>
    <t>ส่วนต่ำกว่าทุน</t>
  </si>
  <si>
    <t>จากการเปลี่ยนแปลง</t>
  </si>
  <si>
    <t>หนี้สินตามสัญญาเช่าการเงิน - สุทธิจากส่วน</t>
  </si>
  <si>
    <t>(หน่วย: บาท)</t>
  </si>
  <si>
    <t>กำไรขาดทุนเบ็ดเสร็จรวมสำหรับปี</t>
  </si>
  <si>
    <t>เงินปันผลรับจากเงินลงทุนในบริษัทย่อย</t>
  </si>
  <si>
    <t>เงินสดและรายการเทียบเท่าเงินสดต้นปี</t>
  </si>
  <si>
    <t>กำไรขาดทุนเบ็ดเสร็จอื่นสำหรับปี</t>
  </si>
  <si>
    <t>กำไรสำหรับปี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</si>
  <si>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</si>
  <si>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</si>
  <si>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</si>
  <si>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</si>
  <si>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</si>
  <si>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</si>
  <si>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เงินปันผลจ่าย</t>
  </si>
  <si>
    <t>กำไรขาดทุนเบ็ดเสร็จอื่น</t>
  </si>
  <si>
    <t>กำไรหรือขาดทุน:</t>
  </si>
  <si>
    <t xml:space="preserve">   การปรับลดสินค้าคงเหลือเป็นมูลค่าสุทธิที่จะได้รับ (โอนกลับ)</t>
  </si>
  <si>
    <t xml:space="preserve">   ซื้อสินทรัพย์ภายใต้สัญญาเช่าทางการเงิน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</si>
  <si>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</si>
  <si>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</si>
  <si>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</si>
  <si>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 xml:space="preserve">หนี้สินตามสัญญาเช่าระยะยาวจากกิจการที่เกี่ยวข้องกัน - </t>
  </si>
  <si>
    <t xml:space="preserve">เงินปันผลจ่าย </t>
  </si>
  <si>
    <t>เงินกู้ยืมระยะสั้นจากสถาบันการเงิน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</si>
  <si>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</si>
  <si>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</si>
  <si>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เงินสดจ่ายซื้อสิทธิการเช่า</t>
  </si>
  <si>
    <t>กำไร (ขาดทุน) จากการประมาณการตามหลักคณิตศาสตร์ประกันภัย</t>
  </si>
  <si>
    <t>ค่าใช้จ่ายค่าซ่อมแซมรอรับคืน</t>
  </si>
  <si>
    <t>ค่าความนิยม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</si>
  <si>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</si>
  <si>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</si>
  <si>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</si>
  <si>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</si>
  <si>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ซื้อหุ้นสามัญคืน</t>
  </si>
  <si>
    <t xml:space="preserve">   จ่ายผลประโยชน์ระยะยาวของพนักงาน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</si>
  <si>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</si>
  <si>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</si>
  <si>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>เงินสดจ่ายชำระเจ้าหนี้ตามสัญญาเช่าทางการเงิน</t>
  </si>
  <si>
    <t xml:space="preserve">      - สุทธิจากภาษีเงินได้</t>
  </si>
  <si>
    <t>7, 10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</si>
  <si>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</si>
  <si>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</si>
  <si>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หุ้นสามัญของบริษัทย่อย - ส่วนของผู้มีส่วนได้เสีย</t>
  </si>
  <si>
    <t xml:space="preserve">   ที่ไม่มีอำนาจควบคุมของบริษัทย่อย</t>
  </si>
  <si>
    <t>เงินปันผลจ่ายส่วนของผู้มีส่วนได้เสีย</t>
  </si>
  <si>
    <t>เงินปันผลจ่ายส่วนของผู้มีส่วนได้เสียที่ไม่มีอำนาจควบคุมของบริษัทย่อย</t>
  </si>
  <si>
    <t>เงินสดและรายการเทียบเท่าเงินสดปลายปี (หมายเหตุ 8)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</si>
  <si>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</si>
  <si>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</si>
  <si>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</si>
  <si>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</si>
  <si>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เงินสดสุทธิจากกิจกรรมลงทุน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</si>
  <si>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</si>
  <si>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</si>
  <si>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</si>
  <si>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</si>
  <si>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</si>
  <si>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</si>
  <si>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</si>
  <si>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สำรองหุ้นสามัญซื้อคืน</t>
  </si>
  <si>
    <t>2562</t>
  </si>
  <si>
    <t>ยอดคงเหลือ ณ วันที่ 31 ธันวาคม 2562</t>
  </si>
  <si>
    <t>กำไร (ขาดทุน) สะสม</t>
  </si>
  <si>
    <t>ยอดคงเหลือ ณ วันที่ 1 มกราคม 2562</t>
  </si>
  <si>
    <t>ผลสะสมจากการเปลี่ยนแปลงนโยบายการบัญชี</t>
  </si>
  <si>
    <t xml:space="preserve">ผลสะสมจากการเปลี่ยนแปลงนโยบายการบัญชี </t>
  </si>
  <si>
    <t xml:space="preserve">   กำไรจากการจำหน่ายสิทธิการเช่า</t>
  </si>
  <si>
    <t>ขาดทุนจากอัตราแลกเปลี่ยน</t>
  </si>
  <si>
    <t>จำนวนหุ้นสามัญถัวเฉลี่ยถ่วงน้ำหนัก (หุ้น) มูลค่าตราไว้หุ้นละ 1 บาท</t>
  </si>
  <si>
    <t>กำไร (ขาดทุน) จากการดำเนินงานก่อนการเปลี่ยนแปลงในสินทรัพย์</t>
  </si>
  <si>
    <t xml:space="preserve">   เงินสดรับคืนจากภาษีเงินได้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</si>
  <si>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</si>
  <si>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</si>
  <si>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</si>
  <si>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</si>
  <si>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</si>
  <si>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</si>
  <si>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</si>
  <si>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</si>
  <si>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ส่วนของหนี้สินภายใต้สัญญาเช่าการเงินเครื่องบิน</t>
  </si>
  <si>
    <t>ส่วนของหนี้สินตามสัญญาเช่าการเงินที่ถึงกำหนดชำระ</t>
  </si>
  <si>
    <t>ส่วนของหนี้สินตามสัญญาเช่าระยะยาวจากกิจการที่เกี่ยวข้องกัน</t>
  </si>
  <si>
    <t>หนี้สินทางการเงินหมุนเวียนอื่น</t>
  </si>
  <si>
    <t>ส่วนของหนี้สินตามสัญญาเช่าที่ถึงกำหนดชำระ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</si>
  <si>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</si>
  <si>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</t>
  </si>
  <si>
    <t>หนี้สินทางการเงินไม่หมุนเวียนอื่น</t>
  </si>
  <si>
    <t>ขาดทุนจากตราสารอนุพันธ์</t>
  </si>
  <si>
    <t>กำไร (ขาดทุน) จากกิจกรรมดำเนินงาน</t>
  </si>
  <si>
    <t>ส่วนแบ่งกำไร (ขาดทุน) จากเงินลงทุนในบริษัทย่อย</t>
  </si>
  <si>
    <t>ต้นทุนทางการเงิน</t>
  </si>
  <si>
    <t>กำไร (ขาดทุน) สำหรับปี</t>
  </si>
  <si>
    <t>ขาดทุนจากการป้องกันความเสี่ยงกระแสเงินสด</t>
  </si>
  <si>
    <t>การแบ่งปันกำไร (ขาดทุน)</t>
  </si>
  <si>
    <t>ในตราสารทุนที่กำหนดให้</t>
  </si>
  <si>
    <t>วัดมูลค่ายุติธรรมผ่าน</t>
  </si>
  <si>
    <t>ยอดคงเหลือ ณ วันที่ 1 มกราคม 2563 - หลังการปรับปรุง</t>
  </si>
  <si>
    <t>กำไร (ขาดทุน) ก่อนภาษี</t>
  </si>
  <si>
    <t>เงินสดสุทธิจาก (ใช้ไปใน) กิจกรรมดำเนินงาน</t>
  </si>
  <si>
    <t>ขาดทุนสำหรับปี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</si>
  <si>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</si>
  <si>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</si>
  <si>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หมายเหตุประกอบงบการเงินรวมเป็นส่วนหนึ่งของงบการเงินนี้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</si>
  <si>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</si>
  <si>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</si>
  <si>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>รายได้เงินปันผล</t>
  </si>
  <si>
    <t>รายได้ทางการเงิน</t>
  </si>
  <si>
    <t>ผลขาดทุนจากการวัดมูลค่าเงินลงทุนในหลักทรัพย์เผื่อขาย</t>
  </si>
  <si>
    <t xml:space="preserve">   กำไร (ขาดทุน) ส่วนที่เป็นของผู้ถือหุ้นของบริษัทฯ</t>
  </si>
  <si>
    <t>ขาดทุนจากการป้องกัน</t>
  </si>
  <si>
    <t>ความเสี่ยงกระแสเงินสด</t>
  </si>
  <si>
    <t>รายการปรับกระทบยอดกำไร (ขาดทุน) ก่อนภาษีเป็นเงินสดรับ (จ่าย)</t>
  </si>
  <si>
    <t xml:space="preserve">   กำไรจากการยกเลิกสัญญาเช่า</t>
  </si>
  <si>
    <t xml:space="preserve">   กำไรจากการจำหน่ายอุปกรณ์</t>
  </si>
  <si>
    <t xml:space="preserve">   ขาดทุนจากตราสารอนุพันธ์ที่ยังไม่เกิดขึ้นจริง</t>
  </si>
  <si>
    <t xml:space="preserve">   ตัดจำหน่ายค่าความนิยม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</si>
  <si>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</si>
  <si>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</si>
  <si>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</si>
  <si>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   สินทรัพย์ไม่หมุนเวียนอื่น</t>
  </si>
  <si>
    <t>เงินสดจาก (ใช้ไปใน) กิจกรรมดำเนินงาน</t>
  </si>
  <si>
    <t>เงินฝากประจำ (เพิ่มขึ้น) ลดลง</t>
  </si>
  <si>
    <t>เงินฝากธนาคารที่มีภาระค้ำประกันเพิ่มขึ้น</t>
  </si>
  <si>
    <t>เงินสดจ่ายซื้อเงินลงทุนในบริษัทร่วม</t>
  </si>
  <si>
    <t>เงินสดจ่ายซื้อเงินลงทุนในตราสารทุน</t>
  </si>
  <si>
    <t>เงินปันผลรับจากเงินลงทุนในตราสารทุน</t>
  </si>
  <si>
    <t>เงินสดรับจากการจำหน่ายอุปกรณ์</t>
  </si>
  <si>
    <t>เงินสดรับจากการจำหน่ายสิทธิการเช่า</t>
  </si>
  <si>
    <t>เงินสดรับจากการจำหน่ายเงินลงทุนในตราสารทุน</t>
  </si>
  <si>
    <t>เงินกู้ยืมระยะยาวจากกิจการที่เกี่ยวข้องกันเพิ่มขึ้น</t>
  </si>
  <si>
    <t>เงินสดรับจากหุ้นสามัญของบริษัทย่อย - ส่วนของผู้มีส่วนได้เสีย</t>
  </si>
  <si>
    <t>เงินสดและรายการเทียบเท่าเงินสดเพิ่มขึ้น (ลดลง) สุทธิ</t>
  </si>
  <si>
    <t xml:space="preserve">   เงินปันผลค้างจ่ายเพิ่มขึ้น</t>
  </si>
  <si>
    <t xml:space="preserve">   สิทธิการใช้สินทรัพย์เพิ่มขึ้นจากหนี้สินตามสัญญาเช่า</t>
  </si>
  <si>
    <t xml:space="preserve">   ผลขาดทุนจากการวัดมูลค่าเงินลงทุนในหลักทรัพย์เผื่อขาย </t>
  </si>
  <si>
    <t>7, 22</t>
  </si>
  <si>
    <t>กำไรจากการขายเงินลงทุนในตราสารทุน</t>
  </si>
  <si>
    <t>กำไรจากอัตราแลกเปลี่ยน</t>
  </si>
  <si>
    <t xml:space="preserve">   โอนกลับสำรองผลประโยชน์ระยะยาวของพนักงาน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</si>
  <si>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</si>
  <si>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เจ้าหนี้ค่าซื้อสินทรัพย์ลดลง</t>
  </si>
  <si>
    <t>ตัดจำหน่ายค่าความนิยม</t>
  </si>
  <si>
    <t>7, 25</t>
  </si>
  <si>
    <t>7, 32</t>
  </si>
  <si>
    <t>7, 33</t>
  </si>
  <si>
    <t>กำไร (ขาดทุน) ก่อนค่าใช้จ่ายภาษีเงินได้</t>
  </si>
  <si>
    <t>ค่าใช้จ่ายภาษีเงินได้</t>
  </si>
  <si>
    <t xml:space="preserve">   ค่าเผื่อผลขาดทุนด้านเครดิตที่คาดว่าจะเกิดขึ้น/</t>
  </si>
  <si>
    <t xml:space="preserve">      ค่าเผื่อหนี้สงสัยจะสูญ (โอนกลับ)</t>
  </si>
  <si>
    <t xml:space="preserve">   กำไรจากการจำหน่ายเงินลงทุนในตราสารทุน</t>
  </si>
  <si>
    <t xml:space="preserve">   ส่วนแบ่ง (กำไร) ขาดทุนจากเงินลงทุนในบริษัทย่อย</t>
  </si>
  <si>
    <t xml:space="preserve">   ขาดทุนจากการด้อยค่าของอุปกรณ์</t>
  </si>
  <si>
    <t xml:space="preserve">   ขาดทุนจากการด้อยค่าของสินทรัพย์สิทธิการใช้</t>
  </si>
  <si>
    <t xml:space="preserve">   โอนกลับรายการหนี้สินตามสัญญาเช่าระยะยาว</t>
  </si>
  <si>
    <t xml:space="preserve">      จากกิจการที่เกี่ยวข้องกัน</t>
  </si>
  <si>
    <t>12, 31</t>
  </si>
  <si>
    <t>7, 16, 24</t>
  </si>
  <si>
    <t xml:space="preserve">   ด้วยมูลค่ายุติธรรมผ่านกำไรขาดทุนเบ็ดเสร็จอื่น</t>
  </si>
  <si>
    <t>ขาดทุนจากเงินลงทุนในตราสารทุนที่กำหนดให้วัดมูลค่า</t>
  </si>
  <si>
    <t>ผลกำไรจากเงินลงทุน</t>
  </si>
  <si>
    <t>เงินสดรับจากรายได้ทางการเงิน</t>
  </si>
  <si>
    <t>เงินสดจ่ายชำระหนี้สินตามสัญญาเช่า</t>
  </si>
  <si>
    <t>จ่ายต้นทุนทางการเงิน</t>
  </si>
  <si>
    <t xml:space="preserve">   ขาดทุนจากเงินลงทุนในตราสารทุนที่กำหนดให้วัดมูลค่า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</si>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</sst>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name val="ApFont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7" fillId="0" borderId="0"/>
    <xf numFmtId="167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5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Continuous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6" fillId="0" borderId="7" xfId="0" applyNumberFormat="1" applyFont="1" applyFill="1" applyBorder="1" applyAlignment="1">
      <alignment horizontal="center" vertical="center"/>
    </xf>
    <xf numFmtId="41" fontId="6" fillId="0" borderId="8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1" xfId="0" quotePrefix="1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4" fontId="15" fillId="0" borderId="0" xfId="0" quotePrefix="1" applyNumberFormat="1" applyFont="1" applyFill="1" applyAlignment="1">
      <alignment horizontal="centerContinuous" vertical="center"/>
    </xf>
    <xf numFmtId="0" fontId="15" fillId="0" borderId="0" xfId="0" applyNumberFormat="1" applyFont="1" applyFill="1" applyAlignment="1">
      <alignment horizontal="centerContinuous" vertical="center"/>
    </xf>
    <xf numFmtId="49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1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5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43" fontId="3" fillId="0" borderId="5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41" fontId="3" fillId="2" borderId="1" xfId="0" applyNumberFormat="1" applyFont="1" applyFill="1" applyBorder="1" applyAlignment="1">
      <alignment vertical="center"/>
    </xf>
    <xf numFmtId="41" fontId="6" fillId="2" borderId="1" xfId="0" applyNumberFormat="1" applyFont="1" applyFill="1" applyBorder="1" applyAlignment="1">
      <alignment horizontal="center" vertical="center"/>
    </xf>
    <xf numFmtId="9" fontId="3" fillId="0" borderId="0" xfId="7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2" xfId="9" xr:uid="{8640133F-91B0-4699-A97B-060424987903}"/>
    <cellStyle name="Comma 4" xfId="6" xr:uid="{00000000-0005-0000-0000-000001000000}"/>
    <cellStyle name="Normal" xfId="0" builtinId="0"/>
    <cellStyle name="Normal 17" xfId="2" xr:uid="{00000000-0005-0000-0000-000003000000}"/>
    <cellStyle name="Normal 2" xfId="8" xr:uid="{A1482679-939F-404F-B753-698F27BD6A26}"/>
    <cellStyle name="Normal 23" xfId="3" xr:uid="{00000000-0005-0000-0000-000004000000}"/>
    <cellStyle name="Normal_bs&amp;pl-2001 T217" xfId="4" xr:uid="{00000000-0005-0000-0000-000005000000}"/>
    <cellStyle name="Normal_BS&amp;PLT Q1'2006" xfId="5" xr:uid="{00000000-0005-0000-0000-000006000000}"/>
    <cellStyle name="Percent" xfId="7" builtinId="5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KPMG%20Audit%202011\BAc-Confirm%20Draft%2020-03-12\BAC-TB%20grouping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GH\GH-Rec%20Inventory-Q4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BAC-TB%20grouping%2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Kitty\Financial%20Statements\Q1_2004\Q2'03\LeadQ2-2003%20for%20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NT\TEMP\Asimar%20YE'03\Lead_YE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pyamart.battya\Desktop\Keppel%20Q2'06_NKI\PWN\WINDOWS\Desktop\WP%20TTT\k\Asset\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srk\Desktop\Job\TDC\TDC%20YE'03\Section%20K\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pop\My%20Documents\TDC\TDC%20YE'03\lead-TDCYE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oonthariga.thapan\Desktop\Keppel%20Q3\Lead%20TOP\WINDOWS\Desktop\WP%20TTT\k\Asset\AssetAllocation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NT\Temp\WINNT\Profiles\a-twarya\Personal\INVOICEprototyp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Rev-Airline-20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nathapol\AppData\Local\Temp\Querterly%202013-2\BAC-Summary%20RPT-201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wijackana\Desktop\EY%20Audit%202013\Querterly%202013-1\BAC%20Group-FS-Q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10">
          <cell r="F10">
            <v>1746.43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10">
          <cell r="F10">
            <v>1746.43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10">
          <cell r="F10">
            <v>1746.43</v>
          </cell>
        </row>
      </sheetData>
      <sheetData sheetId="443"/>
      <sheetData sheetId="444"/>
      <sheetData sheetId="445"/>
      <sheetData sheetId="446"/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1">
          <cell r="F11">
            <v>0</v>
          </cell>
        </row>
      </sheetData>
      <sheetData sheetId="529">
        <row r="10">
          <cell r="F10">
            <v>0</v>
          </cell>
        </row>
      </sheetData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ตั๋วเงินรับ"/>
      <sheetName val="ELEC45-01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ates"/>
      <sheetName val="PM"/>
      <sheetName val="SP09TP"/>
      <sheetName val="CONTROL_BASE"/>
      <sheetName val="Required"/>
      <sheetName val="BaseCostSCr"/>
      <sheetName val="BaseCostEur"/>
      <sheetName val="BaseUsage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>
            <v>1.9678000000000001E-2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Q1'04"/>
      <sheetName val="Q2'04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10-1 Media"/>
      <sheetName val="10-cut"/>
      <sheetName val="._x0000_9_x0000_D_x0000_O_x0000_Z_x0000_e_x0000_p_x0000_{_x0000__x0000__x000a_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8500000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25"/>
  <sheetViews>
    <sheetView showGridLines="0" view="pageBreakPreview" topLeftCell="A102" zoomScale="80" zoomScaleNormal="120" zoomScaleSheetLayoutView="80" workbookViewId="0">
      <selection activeCell="E108" sqref="E108"/>
    </sheetView>
  </sheetViews>
  <sheetFormatPr defaultColWidth="10.7109375" defaultRowHeight="24" customHeight="1"/>
  <cols>
    <col min="1" max="1" width="50.28515625" style="10" customWidth="1"/>
    <col min="2" max="2" width="1.85546875" style="11" customWidth="1"/>
    <col min="3" max="3" width="6.7109375" style="10" customWidth="1"/>
    <col min="4" max="4" width="1.85546875" style="11" customWidth="1"/>
    <col min="5" max="5" width="16.140625" style="11" customWidth="1"/>
    <col min="6" max="6" width="1.85546875" style="11" customWidth="1"/>
    <col min="7" max="7" width="16.140625" style="11" customWidth="1"/>
    <col min="8" max="8" width="1.85546875" style="11" customWidth="1"/>
    <col min="9" max="9" width="16.140625" style="11" customWidth="1"/>
    <col min="10" max="10" width="1.85546875" style="11" customWidth="1"/>
    <col min="11" max="11" width="16.140625" style="5" customWidth="1"/>
    <col min="12" max="12" width="1.85546875" style="11" customWidth="1"/>
    <col min="13" max="13" width="2.42578125" style="11" customWidth="1"/>
    <col min="14" max="16384" width="10.7109375" style="11"/>
  </cols>
  <sheetData>
    <row r="1" spans="1:11" s="6" customFormat="1" ht="23.25">
      <c r="A1" s="2" t="s">
        <v>117</v>
      </c>
      <c r="B1" s="8"/>
      <c r="C1" s="4"/>
      <c r="D1" s="3"/>
      <c r="E1" s="3"/>
      <c r="F1" s="3"/>
      <c r="H1" s="3"/>
      <c r="I1" s="3"/>
      <c r="J1" s="3"/>
      <c r="K1" s="5"/>
    </row>
    <row r="2" spans="1:11" s="6" customFormat="1" ht="23.25">
      <c r="A2" s="30" t="s">
        <v>0</v>
      </c>
      <c r="B2" s="8"/>
      <c r="C2" s="4"/>
      <c r="D2" s="3"/>
      <c r="E2" s="3"/>
      <c r="F2" s="3"/>
      <c r="H2" s="3"/>
      <c r="I2" s="8"/>
      <c r="J2" s="3"/>
      <c r="K2" s="101"/>
    </row>
    <row r="3" spans="1:11" s="102" customFormat="1" ht="22.5" customHeight="1">
      <c r="A3" s="157" t="s">
        <v>197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3.25">
      <c r="A4" s="4"/>
      <c r="B4" s="3"/>
      <c r="C4" s="4"/>
      <c r="D4" s="3"/>
      <c r="E4" s="3"/>
      <c r="F4" s="3"/>
      <c r="G4" s="3"/>
      <c r="H4" s="3"/>
      <c r="I4" s="3"/>
      <c r="J4" s="3"/>
      <c r="K4" s="84" t="s">
        <v>126</v>
      </c>
    </row>
    <row r="5" spans="1:11" ht="23.25">
      <c r="E5" s="155" t="s">
        <v>1</v>
      </c>
      <c r="F5" s="155"/>
      <c r="G5" s="155"/>
      <c r="H5" s="12"/>
      <c r="I5" s="155" t="s">
        <v>2</v>
      </c>
      <c r="J5" s="155"/>
      <c r="K5" s="155"/>
    </row>
    <row r="6" spans="1:11" ht="23.25">
      <c r="C6" s="103" t="s">
        <v>3</v>
      </c>
      <c r="D6" s="104"/>
      <c r="E6" s="105">
        <v>2563</v>
      </c>
      <c r="F6" s="106"/>
      <c r="G6" s="105">
        <v>2562</v>
      </c>
      <c r="H6" s="107"/>
      <c r="I6" s="105">
        <v>2563</v>
      </c>
      <c r="J6" s="106"/>
      <c r="K6" s="105">
        <v>2562</v>
      </c>
    </row>
    <row r="7" spans="1:11" ht="23.25">
      <c r="A7" s="17" t="s">
        <v>4</v>
      </c>
    </row>
    <row r="8" spans="1:11" ht="23.25">
      <c r="A8" s="17" t="s">
        <v>5</v>
      </c>
      <c r="C8" s="108"/>
    </row>
    <row r="9" spans="1:11" ht="23.25">
      <c r="A9" s="10" t="s">
        <v>6</v>
      </c>
      <c r="C9" s="108">
        <v>8</v>
      </c>
      <c r="E9" s="80">
        <v>2181116771</v>
      </c>
      <c r="F9" s="37"/>
      <c r="G9" s="80">
        <v>5273123851</v>
      </c>
      <c r="H9" s="87"/>
      <c r="I9" s="37">
        <v>1694253979</v>
      </c>
      <c r="J9" s="37"/>
      <c r="K9" s="37">
        <v>4718138616</v>
      </c>
    </row>
    <row r="10" spans="1:11" ht="23.25">
      <c r="A10" s="10" t="s">
        <v>7</v>
      </c>
      <c r="C10" s="108">
        <v>9</v>
      </c>
      <c r="E10" s="37">
        <v>0</v>
      </c>
      <c r="F10" s="37"/>
      <c r="G10" s="80">
        <v>4046141552</v>
      </c>
      <c r="H10" s="87"/>
      <c r="I10" s="37">
        <v>0</v>
      </c>
      <c r="J10" s="37"/>
      <c r="K10" s="37">
        <v>4000000000</v>
      </c>
    </row>
    <row r="11" spans="1:11" ht="23.25">
      <c r="A11" s="10" t="s">
        <v>93</v>
      </c>
      <c r="C11" s="108" t="s">
        <v>165</v>
      </c>
      <c r="D11" s="109"/>
      <c r="E11" s="80">
        <v>400706672</v>
      </c>
      <c r="F11" s="37"/>
      <c r="G11" s="80">
        <v>1535366561</v>
      </c>
      <c r="H11" s="88"/>
      <c r="I11" s="37">
        <v>144019354</v>
      </c>
      <c r="J11" s="37"/>
      <c r="K11" s="37">
        <v>949363874</v>
      </c>
    </row>
    <row r="12" spans="1:11" ht="23.25">
      <c r="A12" s="25" t="s">
        <v>97</v>
      </c>
      <c r="B12" s="22"/>
      <c r="C12" s="108">
        <v>11</v>
      </c>
      <c r="E12" s="80">
        <v>476618307</v>
      </c>
      <c r="F12" s="37"/>
      <c r="G12" s="80">
        <v>509698930</v>
      </c>
      <c r="H12" s="87"/>
      <c r="I12" s="37">
        <v>378584587</v>
      </c>
      <c r="J12" s="37"/>
      <c r="K12" s="37">
        <v>394446355</v>
      </c>
    </row>
    <row r="13" spans="1:11" ht="23.25">
      <c r="A13" s="10" t="s">
        <v>144</v>
      </c>
      <c r="C13" s="108"/>
      <c r="D13" s="109"/>
      <c r="E13" s="80">
        <v>95734073</v>
      </c>
      <c r="F13" s="37"/>
      <c r="G13" s="80">
        <v>186264066</v>
      </c>
      <c r="H13" s="88"/>
      <c r="I13" s="37">
        <v>78458469</v>
      </c>
      <c r="J13" s="37"/>
      <c r="K13" s="37">
        <v>154862361</v>
      </c>
    </row>
    <row r="14" spans="1:11" ht="23.25">
      <c r="A14" s="10" t="s">
        <v>153</v>
      </c>
      <c r="B14" s="22"/>
      <c r="C14" s="108"/>
      <c r="E14" s="80">
        <v>15557614</v>
      </c>
      <c r="F14" s="37"/>
      <c r="G14" s="80">
        <f>K14</f>
        <v>857812137</v>
      </c>
      <c r="H14" s="87"/>
      <c r="I14" s="37">
        <v>15557614</v>
      </c>
      <c r="J14" s="37"/>
      <c r="K14" s="37">
        <v>857812137</v>
      </c>
    </row>
    <row r="15" spans="1:11" ht="23.25">
      <c r="A15" s="10" t="s">
        <v>202</v>
      </c>
      <c r="B15" s="22"/>
      <c r="C15" s="108">
        <v>9</v>
      </c>
      <c r="E15" s="37">
        <v>0</v>
      </c>
      <c r="F15" s="37"/>
      <c r="G15" s="37">
        <v>0</v>
      </c>
      <c r="H15" s="87"/>
      <c r="I15" s="37">
        <v>0</v>
      </c>
      <c r="J15" s="37"/>
      <c r="K15" s="37">
        <v>0</v>
      </c>
    </row>
    <row r="16" spans="1:11" ht="23.25">
      <c r="A16" s="10" t="s">
        <v>8</v>
      </c>
      <c r="C16" s="108"/>
      <c r="E16" s="80">
        <v>87050569</v>
      </c>
      <c r="F16" s="37"/>
      <c r="G16" s="80">
        <f>1038868689-G14</f>
        <v>181056552</v>
      </c>
      <c r="H16" s="87"/>
      <c r="I16" s="37">
        <v>38592317</v>
      </c>
      <c r="J16" s="37"/>
      <c r="K16" s="37">
        <v>62237242</v>
      </c>
    </row>
    <row r="17" spans="1:11" ht="23.25">
      <c r="A17" s="17" t="s">
        <v>9</v>
      </c>
      <c r="C17" s="108"/>
      <c r="E17" s="110">
        <f>SUM(E9:F16)</f>
        <v>3256784006</v>
      </c>
      <c r="F17" s="87"/>
      <c r="G17" s="110">
        <f>SUM(G9:H16)</f>
        <v>12589463649</v>
      </c>
      <c r="H17" s="87"/>
      <c r="I17" s="89">
        <f>SUM(I9:I16)</f>
        <v>2349466320</v>
      </c>
      <c r="J17" s="87"/>
      <c r="K17" s="89">
        <f>SUM(K9:K16)</f>
        <v>11136860585</v>
      </c>
    </row>
    <row r="18" spans="1:11" ht="23.25">
      <c r="A18" s="17" t="s">
        <v>10</v>
      </c>
      <c r="C18" s="108"/>
      <c r="E18" s="87"/>
      <c r="F18" s="87"/>
      <c r="G18" s="87"/>
      <c r="H18" s="87"/>
      <c r="I18" s="87"/>
      <c r="J18" s="87"/>
      <c r="K18" s="87"/>
    </row>
    <row r="19" spans="1:11" ht="23.25">
      <c r="A19" s="10" t="s">
        <v>11</v>
      </c>
      <c r="C19" s="108"/>
      <c r="E19" s="37">
        <v>0</v>
      </c>
      <c r="F19" s="87"/>
      <c r="G19" s="37">
        <v>3559826</v>
      </c>
      <c r="H19" s="87"/>
      <c r="I19" s="37">
        <v>0</v>
      </c>
      <c r="J19" s="87"/>
      <c r="K19" s="37">
        <v>0</v>
      </c>
    </row>
    <row r="20" spans="1:11" ht="23.25">
      <c r="A20" s="10" t="s">
        <v>203</v>
      </c>
      <c r="C20" s="108">
        <v>12</v>
      </c>
      <c r="E20" s="37">
        <v>23424118757</v>
      </c>
      <c r="F20" s="87"/>
      <c r="G20" s="37">
        <v>0</v>
      </c>
      <c r="H20" s="87"/>
      <c r="I20" s="37">
        <v>19177058931</v>
      </c>
      <c r="J20" s="87"/>
      <c r="K20" s="37">
        <v>0</v>
      </c>
    </row>
    <row r="21" spans="1:11" ht="23.25">
      <c r="A21" s="10" t="s">
        <v>166</v>
      </c>
      <c r="C21" s="108">
        <v>13</v>
      </c>
      <c r="E21" s="37">
        <v>0</v>
      </c>
      <c r="F21" s="87"/>
      <c r="G21" s="37">
        <v>0</v>
      </c>
      <c r="H21" s="87"/>
      <c r="I21" s="37">
        <v>4336046479</v>
      </c>
      <c r="J21" s="87"/>
      <c r="K21" s="37">
        <v>5912474174</v>
      </c>
    </row>
    <row r="22" spans="1:11" ht="23.25">
      <c r="A22" s="10" t="s">
        <v>12</v>
      </c>
      <c r="C22" s="108">
        <v>14</v>
      </c>
      <c r="E22" s="37">
        <v>4881216177</v>
      </c>
      <c r="F22" s="87"/>
      <c r="G22" s="37">
        <v>2920216782</v>
      </c>
      <c r="H22" s="87"/>
      <c r="I22" s="37">
        <v>5651408941</v>
      </c>
      <c r="J22" s="87"/>
      <c r="K22" s="37">
        <v>3626408941</v>
      </c>
    </row>
    <row r="23" spans="1:11" ht="23.25">
      <c r="A23" s="10" t="s">
        <v>13</v>
      </c>
      <c r="C23" s="108">
        <v>12</v>
      </c>
      <c r="E23" s="37">
        <v>0</v>
      </c>
      <c r="F23" s="87"/>
      <c r="G23" s="37">
        <v>29050557607</v>
      </c>
      <c r="H23" s="87"/>
      <c r="I23" s="37">
        <v>0</v>
      </c>
      <c r="J23" s="87"/>
      <c r="K23" s="37">
        <v>23771807607</v>
      </c>
    </row>
    <row r="24" spans="1:11" ht="23.25">
      <c r="A24" s="20" t="s">
        <v>226</v>
      </c>
      <c r="C24" s="108"/>
      <c r="E24" s="37"/>
      <c r="F24" s="87"/>
      <c r="G24" s="37"/>
      <c r="H24" s="87"/>
      <c r="I24" s="37"/>
      <c r="J24" s="87"/>
      <c r="K24" s="37"/>
    </row>
    <row r="25" spans="1:11" ht="23.25">
      <c r="A25" s="20" t="s">
        <v>227</v>
      </c>
      <c r="C25" s="108">
        <v>7</v>
      </c>
      <c r="E25" s="37">
        <v>0</v>
      </c>
      <c r="F25" s="87"/>
      <c r="G25" s="37">
        <v>0</v>
      </c>
      <c r="H25" s="87"/>
      <c r="I25" s="37">
        <v>105329041</v>
      </c>
      <c r="J25" s="87"/>
      <c r="K25" s="37">
        <v>100842466</v>
      </c>
    </row>
    <row r="26" spans="1:11" ht="23.25">
      <c r="A26" s="20" t="s">
        <v>98</v>
      </c>
      <c r="B26" s="22"/>
      <c r="C26" s="108">
        <v>15</v>
      </c>
      <c r="E26" s="37">
        <v>238345070</v>
      </c>
      <c r="F26" s="87"/>
      <c r="G26" s="37">
        <v>258565533</v>
      </c>
      <c r="H26" s="87"/>
      <c r="I26" s="37">
        <v>487878613</v>
      </c>
      <c r="J26" s="87"/>
      <c r="K26" s="37">
        <v>505211539</v>
      </c>
    </row>
    <row r="27" spans="1:11" ht="23.25">
      <c r="A27" s="25" t="s">
        <v>99</v>
      </c>
      <c r="B27" s="22"/>
      <c r="C27" s="108">
        <v>16</v>
      </c>
      <c r="E27" s="37">
        <v>9776845685</v>
      </c>
      <c r="F27" s="87"/>
      <c r="G27" s="37">
        <v>15608164766</v>
      </c>
      <c r="H27" s="87"/>
      <c r="I27" s="37">
        <v>7769936317</v>
      </c>
      <c r="J27" s="87"/>
      <c r="K27" s="37">
        <v>13486279374</v>
      </c>
    </row>
    <row r="28" spans="1:11" ht="23.25">
      <c r="A28" s="25" t="s">
        <v>204</v>
      </c>
      <c r="B28" s="22"/>
      <c r="C28" s="108">
        <v>17.100000000000001</v>
      </c>
      <c r="E28" s="37">
        <v>7762521311</v>
      </c>
      <c r="F28" s="87"/>
      <c r="G28" s="37">
        <v>0</v>
      </c>
      <c r="H28" s="87"/>
      <c r="I28" s="37">
        <v>7199302137</v>
      </c>
      <c r="J28" s="87"/>
      <c r="K28" s="37">
        <v>0</v>
      </c>
    </row>
    <row r="29" spans="1:11" ht="23.25">
      <c r="A29" s="20" t="s">
        <v>112</v>
      </c>
      <c r="B29" s="22"/>
      <c r="C29" s="108">
        <v>18</v>
      </c>
      <c r="E29" s="37">
        <v>482761263</v>
      </c>
      <c r="F29" s="87"/>
      <c r="G29" s="37">
        <v>557708705</v>
      </c>
      <c r="H29" s="87"/>
      <c r="I29" s="37">
        <v>196939581</v>
      </c>
      <c r="J29" s="87"/>
      <c r="K29" s="37">
        <v>225890535</v>
      </c>
    </row>
    <row r="30" spans="1:11" ht="23.25">
      <c r="A30" s="20" t="s">
        <v>113</v>
      </c>
      <c r="B30" s="22"/>
      <c r="C30" s="108"/>
      <c r="E30" s="37">
        <v>0</v>
      </c>
      <c r="F30" s="87"/>
      <c r="G30" s="37">
        <v>31992443</v>
      </c>
      <c r="H30" s="87"/>
      <c r="I30" s="37">
        <v>0</v>
      </c>
      <c r="J30" s="87"/>
      <c r="K30" s="37">
        <v>31992443</v>
      </c>
    </row>
    <row r="31" spans="1:11" ht="23.25">
      <c r="A31" s="20" t="s">
        <v>143</v>
      </c>
      <c r="B31" s="22"/>
      <c r="C31" s="111">
        <v>35.1</v>
      </c>
      <c r="E31" s="37">
        <v>33375273</v>
      </c>
      <c r="F31" s="87"/>
      <c r="G31" s="37">
        <v>59943582</v>
      </c>
      <c r="H31" s="87"/>
      <c r="I31" s="37">
        <v>0</v>
      </c>
      <c r="J31" s="87"/>
      <c r="K31" s="37">
        <v>0</v>
      </c>
    </row>
    <row r="32" spans="1:11" ht="23.25">
      <c r="A32" s="20" t="s">
        <v>154</v>
      </c>
      <c r="B32" s="22"/>
      <c r="C32" s="108">
        <v>19</v>
      </c>
      <c r="E32" s="37">
        <v>0</v>
      </c>
      <c r="F32" s="87"/>
      <c r="G32" s="37">
        <v>26247681</v>
      </c>
      <c r="H32" s="87"/>
      <c r="I32" s="37">
        <v>0</v>
      </c>
      <c r="J32" s="87"/>
      <c r="K32" s="37">
        <v>0</v>
      </c>
    </row>
    <row r="33" spans="1:11" ht="23.25">
      <c r="A33" s="20" t="s">
        <v>155</v>
      </c>
      <c r="B33" s="22"/>
      <c r="C33" s="108">
        <v>7</v>
      </c>
      <c r="E33" s="37">
        <v>529010277</v>
      </c>
      <c r="F33" s="87"/>
      <c r="G33" s="37">
        <v>643750905</v>
      </c>
      <c r="H33" s="87"/>
      <c r="I33" s="37">
        <v>517142128</v>
      </c>
      <c r="J33" s="87"/>
      <c r="K33" s="37">
        <v>621215311</v>
      </c>
    </row>
    <row r="34" spans="1:11" ht="23.25">
      <c r="A34" s="10" t="s">
        <v>14</v>
      </c>
      <c r="C34" s="108">
        <v>20</v>
      </c>
      <c r="E34" s="77">
        <v>216598346</v>
      </c>
      <c r="F34" s="87"/>
      <c r="G34" s="77">
        <v>157556981</v>
      </c>
      <c r="H34" s="87"/>
      <c r="I34" s="77">
        <v>171830400</v>
      </c>
      <c r="J34" s="87"/>
      <c r="K34" s="77">
        <v>156691182</v>
      </c>
    </row>
    <row r="35" spans="1:11" ht="23.25">
      <c r="A35" s="17" t="s">
        <v>15</v>
      </c>
      <c r="C35" s="108"/>
      <c r="E35" s="21">
        <f>SUM(E19:E34)</f>
        <v>47344792159</v>
      </c>
      <c r="F35" s="87"/>
      <c r="G35" s="21">
        <f>SUM(G19:G34)</f>
        <v>49318264811</v>
      </c>
      <c r="H35" s="87"/>
      <c r="I35" s="21">
        <f>SUM(I19:I34)</f>
        <v>45612872568</v>
      </c>
      <c r="J35" s="87"/>
      <c r="K35" s="21">
        <f>SUM(K19:K34)</f>
        <v>48438813572</v>
      </c>
    </row>
    <row r="36" spans="1:11" thickBot="1">
      <c r="A36" s="17" t="s">
        <v>16</v>
      </c>
      <c r="E36" s="44">
        <f>E17+E35</f>
        <v>50601576165</v>
      </c>
      <c r="F36" s="87"/>
      <c r="G36" s="44">
        <f>G17+G35</f>
        <v>61907728460</v>
      </c>
      <c r="H36" s="87"/>
      <c r="I36" s="44">
        <f>I17+I35</f>
        <v>47962338888</v>
      </c>
      <c r="J36" s="90"/>
      <c r="K36" s="44">
        <f>K17+K35</f>
        <v>59575674157</v>
      </c>
    </row>
    <row r="37" spans="1:11" thickTop="1"/>
    <row r="38" spans="1:11" ht="23.25">
      <c r="A38" s="10" t="s">
        <v>228</v>
      </c>
    </row>
    <row r="39" spans="1:11" s="6" customFormat="1" ht="23.25">
      <c r="A39" s="2" t="s">
        <v>117</v>
      </c>
      <c r="B39" s="8"/>
      <c r="C39" s="4"/>
      <c r="D39" s="3"/>
      <c r="E39" s="3"/>
      <c r="F39" s="3"/>
      <c r="G39" s="3"/>
      <c r="H39" s="3"/>
      <c r="I39" s="3"/>
      <c r="J39" s="3"/>
      <c r="K39" s="5"/>
    </row>
    <row r="40" spans="1:11" s="6" customFormat="1" ht="23.25">
      <c r="A40" s="7" t="s">
        <v>17</v>
      </c>
      <c r="B40" s="8"/>
      <c r="C40" s="4"/>
      <c r="D40" s="3"/>
      <c r="E40" s="3"/>
      <c r="F40" s="3"/>
      <c r="G40" s="3"/>
      <c r="H40" s="3"/>
      <c r="I40" s="8"/>
      <c r="J40" s="3"/>
      <c r="K40" s="101"/>
    </row>
    <row r="41" spans="1:11" s="102" customFormat="1" ht="22.5" customHeight="1">
      <c r="A41" s="157" t="s">
        <v>197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ht="23.25">
      <c r="A42" s="4"/>
      <c r="B42" s="3"/>
      <c r="C42" s="4"/>
      <c r="D42" s="3"/>
      <c r="E42" s="3"/>
      <c r="F42" s="3"/>
      <c r="G42" s="3"/>
      <c r="H42" s="3"/>
      <c r="I42" s="3"/>
      <c r="J42" s="3"/>
      <c r="K42" s="84" t="s">
        <v>126</v>
      </c>
    </row>
    <row r="43" spans="1:11" ht="23.25">
      <c r="E43" s="155" t="s">
        <v>1</v>
      </c>
      <c r="F43" s="155"/>
      <c r="G43" s="155"/>
      <c r="H43" s="12"/>
      <c r="I43" s="155" t="s">
        <v>2</v>
      </c>
      <c r="J43" s="155"/>
      <c r="K43" s="155"/>
    </row>
    <row r="44" spans="1:11" ht="23.25">
      <c r="C44" s="103" t="s">
        <v>3</v>
      </c>
      <c r="D44" s="104"/>
      <c r="E44" s="105" t="s">
        <v>198</v>
      </c>
      <c r="F44" s="106"/>
      <c r="G44" s="105" t="s">
        <v>186</v>
      </c>
      <c r="H44" s="107"/>
      <c r="I44" s="105" t="s">
        <v>198</v>
      </c>
      <c r="J44" s="106"/>
      <c r="K44" s="105" t="s">
        <v>186</v>
      </c>
    </row>
    <row r="45" spans="1:11" ht="23.25">
      <c r="A45" s="17" t="s">
        <v>18</v>
      </c>
    </row>
    <row r="46" spans="1:11" ht="23.25">
      <c r="A46" s="17" t="s">
        <v>19</v>
      </c>
    </row>
    <row r="47" spans="1:11" ht="23.25">
      <c r="A47" s="25" t="s">
        <v>148</v>
      </c>
      <c r="C47" s="108">
        <v>21</v>
      </c>
      <c r="E47" s="11">
        <v>1105000000</v>
      </c>
      <c r="G47" s="11">
        <v>50000000</v>
      </c>
      <c r="I47" s="37">
        <v>670000000</v>
      </c>
      <c r="K47" s="37">
        <v>0</v>
      </c>
    </row>
    <row r="48" spans="1:11" ht="23.25">
      <c r="A48" s="25" t="s">
        <v>94</v>
      </c>
      <c r="B48" s="22"/>
      <c r="C48" s="108" t="s">
        <v>261</v>
      </c>
      <c r="E48" s="37">
        <v>1119047642</v>
      </c>
      <c r="F48" s="21"/>
      <c r="G48" s="37">
        <v>3183179251</v>
      </c>
      <c r="H48" s="21"/>
      <c r="I48" s="37">
        <v>933796248</v>
      </c>
      <c r="J48" s="21"/>
      <c r="K48" s="37">
        <v>3098734086</v>
      </c>
    </row>
    <row r="49" spans="1:11" ht="23.25">
      <c r="A49" s="25" t="s">
        <v>229</v>
      </c>
      <c r="B49" s="22"/>
      <c r="C49" s="108"/>
      <c r="E49" s="37">
        <v>2600831</v>
      </c>
      <c r="F49" s="21"/>
      <c r="G49" s="37">
        <v>0</v>
      </c>
      <c r="H49" s="21"/>
      <c r="I49" s="37">
        <v>2600831</v>
      </c>
      <c r="J49" s="21"/>
      <c r="K49" s="37">
        <v>0</v>
      </c>
    </row>
    <row r="50" spans="1:11" ht="23.25">
      <c r="A50" s="20" t="s">
        <v>230</v>
      </c>
      <c r="B50" s="22"/>
      <c r="C50" s="108">
        <v>23</v>
      </c>
      <c r="E50" s="37">
        <v>916856019</v>
      </c>
      <c r="F50" s="21"/>
      <c r="G50" s="37">
        <v>582931143</v>
      </c>
      <c r="H50" s="21"/>
      <c r="I50" s="37">
        <v>108619118</v>
      </c>
      <c r="J50" s="21"/>
      <c r="K50" s="37">
        <v>165573294</v>
      </c>
    </row>
    <row r="51" spans="1:11" ht="23.25">
      <c r="A51" s="20" t="s">
        <v>209</v>
      </c>
      <c r="B51" s="22"/>
      <c r="C51" s="108"/>
      <c r="E51" s="37"/>
      <c r="F51" s="21"/>
      <c r="G51" s="37"/>
      <c r="H51" s="21"/>
      <c r="I51" s="37"/>
      <c r="J51" s="21"/>
      <c r="K51" s="37"/>
    </row>
    <row r="52" spans="1:11" ht="23.25">
      <c r="A52" s="20" t="s">
        <v>20</v>
      </c>
      <c r="B52" s="22"/>
      <c r="C52" s="108">
        <v>17.100000000000001</v>
      </c>
      <c r="E52" s="37">
        <v>4240685649</v>
      </c>
      <c r="F52" s="21"/>
      <c r="G52" s="37">
        <v>0</v>
      </c>
      <c r="H52" s="21"/>
      <c r="I52" s="37">
        <v>4119659246</v>
      </c>
      <c r="J52" s="21"/>
      <c r="K52" s="37">
        <v>0</v>
      </c>
    </row>
    <row r="53" spans="1:11" ht="23.25">
      <c r="A53" s="20" t="s">
        <v>21</v>
      </c>
      <c r="B53" s="22"/>
      <c r="C53" s="108"/>
      <c r="E53" s="37">
        <v>0</v>
      </c>
      <c r="F53" s="21"/>
      <c r="G53" s="37">
        <v>277320995</v>
      </c>
      <c r="H53" s="21"/>
      <c r="I53" s="37">
        <v>0</v>
      </c>
      <c r="J53" s="21"/>
      <c r="K53" s="37">
        <v>220867235</v>
      </c>
    </row>
    <row r="54" spans="1:11" ht="23.25">
      <c r="A54" s="91" t="s">
        <v>205</v>
      </c>
      <c r="B54" s="22"/>
      <c r="C54" s="108"/>
      <c r="E54" s="21"/>
      <c r="F54" s="21"/>
      <c r="G54" s="21"/>
      <c r="H54" s="21"/>
      <c r="I54" s="21"/>
      <c r="J54" s="21"/>
      <c r="K54" s="21"/>
    </row>
    <row r="55" spans="1:11" ht="23.25">
      <c r="A55" s="91" t="s">
        <v>101</v>
      </c>
      <c r="B55" s="22"/>
      <c r="C55" s="108"/>
      <c r="E55" s="37">
        <v>0</v>
      </c>
      <c r="F55" s="21"/>
      <c r="G55" s="37">
        <v>363414425</v>
      </c>
      <c r="H55" s="21"/>
      <c r="I55" s="37">
        <v>0</v>
      </c>
      <c r="J55" s="21"/>
      <c r="K55" s="37">
        <v>363414425</v>
      </c>
    </row>
    <row r="56" spans="1:11" ht="23.25">
      <c r="A56" s="91" t="s">
        <v>206</v>
      </c>
      <c r="B56" s="22"/>
      <c r="C56" s="108"/>
      <c r="E56" s="21"/>
      <c r="F56" s="21"/>
      <c r="G56" s="21"/>
      <c r="K56" s="11"/>
    </row>
    <row r="57" spans="1:11" ht="23.25">
      <c r="A57" s="91" t="s">
        <v>20</v>
      </c>
      <c r="B57" s="22"/>
      <c r="C57" s="108"/>
      <c r="E57" s="21">
        <v>0</v>
      </c>
      <c r="F57" s="21"/>
      <c r="G57" s="21">
        <v>48286242</v>
      </c>
      <c r="H57" s="21"/>
      <c r="I57" s="37">
        <v>0</v>
      </c>
      <c r="J57" s="21"/>
      <c r="K57" s="11">
        <v>30103238</v>
      </c>
    </row>
    <row r="58" spans="1:11" ht="23.25">
      <c r="A58" s="91" t="s">
        <v>207</v>
      </c>
      <c r="B58" s="22"/>
      <c r="C58" s="108"/>
      <c r="E58" s="37"/>
      <c r="F58" s="21"/>
      <c r="G58" s="37"/>
      <c r="H58" s="21"/>
      <c r="J58" s="21"/>
      <c r="K58" s="11"/>
    </row>
    <row r="59" spans="1:11" ht="23.25">
      <c r="A59" s="91" t="s">
        <v>101</v>
      </c>
      <c r="B59" s="22"/>
      <c r="C59" s="108">
        <v>24</v>
      </c>
      <c r="E59" s="11">
        <v>47500000</v>
      </c>
      <c r="F59" s="21"/>
      <c r="G59" s="11">
        <v>78599105</v>
      </c>
      <c r="H59" s="21"/>
      <c r="I59" s="11">
        <v>47500000</v>
      </c>
      <c r="J59" s="21"/>
      <c r="K59" s="11">
        <v>78599105</v>
      </c>
    </row>
    <row r="60" spans="1:11" ht="23.25">
      <c r="A60" s="20" t="s">
        <v>100</v>
      </c>
      <c r="B60" s="22"/>
      <c r="C60" s="108"/>
      <c r="E60" s="37">
        <v>571603116</v>
      </c>
      <c r="F60" s="21"/>
      <c r="G60" s="37">
        <v>2343723750</v>
      </c>
      <c r="H60" s="21"/>
      <c r="I60" s="37">
        <v>570287924</v>
      </c>
      <c r="J60" s="21"/>
      <c r="K60" s="37">
        <v>2342435423</v>
      </c>
    </row>
    <row r="61" spans="1:11" ht="23.25">
      <c r="A61" s="20" t="s">
        <v>208</v>
      </c>
      <c r="B61" s="22"/>
      <c r="C61" s="108">
        <v>44.1</v>
      </c>
      <c r="E61" s="37">
        <v>1089047114</v>
      </c>
      <c r="F61" s="21"/>
      <c r="G61" s="37">
        <v>0</v>
      </c>
      <c r="H61" s="21"/>
      <c r="I61" s="37">
        <v>1089047114</v>
      </c>
      <c r="J61" s="21"/>
      <c r="K61" s="37">
        <v>0</v>
      </c>
    </row>
    <row r="62" spans="1:11" ht="23.25">
      <c r="A62" s="10" t="s">
        <v>22</v>
      </c>
      <c r="C62" s="108" t="s">
        <v>268</v>
      </c>
      <c r="E62" s="21">
        <f>1587690392-E49</f>
        <v>1585089561</v>
      </c>
      <c r="F62" s="21"/>
      <c r="G62" s="21">
        <v>2329096839</v>
      </c>
      <c r="H62" s="21"/>
      <c r="I62" s="37">
        <v>1422109374</v>
      </c>
      <c r="J62" s="21"/>
      <c r="K62" s="37">
        <f>1883120195-1</f>
        <v>1883120194</v>
      </c>
    </row>
    <row r="63" spans="1:11" ht="23.25">
      <c r="A63" s="17" t="s">
        <v>23</v>
      </c>
      <c r="C63" s="108"/>
      <c r="E63" s="46">
        <f>SUM(E47:E62)</f>
        <v>10677429932</v>
      </c>
      <c r="F63" s="50"/>
      <c r="G63" s="46">
        <f>SUM(G47:G62)</f>
        <v>9256551750</v>
      </c>
      <c r="H63" s="21"/>
      <c r="I63" s="46">
        <f>SUM(I47:I62)</f>
        <v>8963619855</v>
      </c>
      <c r="J63" s="50"/>
      <c r="K63" s="46">
        <f>SUM(K47:K62)</f>
        <v>8182847000</v>
      </c>
    </row>
    <row r="64" spans="1:11" ht="23.25">
      <c r="A64" s="17" t="s">
        <v>24</v>
      </c>
      <c r="C64" s="108"/>
      <c r="E64" s="50"/>
      <c r="F64" s="50"/>
      <c r="G64" s="50"/>
      <c r="H64" s="37"/>
      <c r="I64" s="37"/>
      <c r="J64" s="37"/>
      <c r="K64" s="37"/>
    </row>
    <row r="65" spans="1:11" ht="23.25">
      <c r="A65" s="10" t="s">
        <v>25</v>
      </c>
      <c r="C65" s="11"/>
      <c r="K65" s="11"/>
    </row>
    <row r="66" spans="1:11" ht="23.25">
      <c r="A66" s="10" t="s">
        <v>26</v>
      </c>
      <c r="C66" s="108">
        <v>23</v>
      </c>
      <c r="E66" s="50">
        <v>2046395905</v>
      </c>
      <c r="F66" s="50"/>
      <c r="G66" s="50">
        <v>2400692285</v>
      </c>
      <c r="H66" s="21"/>
      <c r="I66" s="50">
        <v>1669326645</v>
      </c>
      <c r="J66" s="50"/>
      <c r="K66" s="50">
        <v>1691415240</v>
      </c>
    </row>
    <row r="67" spans="1:11" ht="23.25">
      <c r="A67" s="10" t="s">
        <v>210</v>
      </c>
      <c r="C67" s="108">
        <v>7</v>
      </c>
      <c r="E67" s="50">
        <v>1000000000</v>
      </c>
      <c r="F67" s="50"/>
      <c r="G67" s="50">
        <v>0</v>
      </c>
      <c r="H67" s="21"/>
      <c r="I67" s="50">
        <v>1000000000</v>
      </c>
      <c r="J67" s="50"/>
      <c r="K67" s="50">
        <v>0</v>
      </c>
    </row>
    <row r="68" spans="1:11" ht="23.25">
      <c r="A68" s="10" t="s">
        <v>211</v>
      </c>
      <c r="C68" s="108"/>
      <c r="E68" s="50"/>
      <c r="F68" s="50"/>
      <c r="G68" s="50"/>
      <c r="H68" s="21"/>
      <c r="I68" s="50"/>
      <c r="J68" s="50"/>
      <c r="K68" s="50"/>
    </row>
    <row r="69" spans="1:11" ht="23.25">
      <c r="A69" s="10" t="s">
        <v>26</v>
      </c>
      <c r="C69" s="108">
        <v>17.100000000000001</v>
      </c>
      <c r="E69" s="50">
        <v>2359178133</v>
      </c>
      <c r="F69" s="50"/>
      <c r="G69" s="50">
        <v>0</v>
      </c>
      <c r="H69" s="21"/>
      <c r="I69" s="50">
        <v>1863257564</v>
      </c>
      <c r="J69" s="50"/>
      <c r="K69" s="50">
        <v>0</v>
      </c>
    </row>
    <row r="70" spans="1:11" ht="23.25">
      <c r="A70" s="91" t="s">
        <v>122</v>
      </c>
      <c r="C70" s="108"/>
      <c r="E70" s="37"/>
      <c r="F70" s="50"/>
      <c r="G70" s="37"/>
      <c r="H70" s="21"/>
      <c r="I70" s="50"/>
      <c r="J70" s="50"/>
      <c r="K70" s="50"/>
    </row>
    <row r="71" spans="1:11" ht="23.25">
      <c r="A71" s="91" t="s">
        <v>108</v>
      </c>
      <c r="C71" s="108"/>
      <c r="E71" s="37">
        <v>0</v>
      </c>
      <c r="F71" s="50"/>
      <c r="G71" s="37">
        <v>2879028844</v>
      </c>
      <c r="H71" s="21"/>
      <c r="I71" s="37">
        <v>0</v>
      </c>
      <c r="J71" s="50"/>
      <c r="K71" s="37">
        <v>2879028844</v>
      </c>
    </row>
    <row r="72" spans="1:11" ht="23.25">
      <c r="A72" s="91" t="s">
        <v>125</v>
      </c>
      <c r="C72" s="108"/>
      <c r="E72" s="50"/>
      <c r="F72" s="50"/>
      <c r="G72" s="50"/>
      <c r="K72" s="11"/>
    </row>
    <row r="73" spans="1:11" ht="23.25">
      <c r="A73" s="91" t="s">
        <v>101</v>
      </c>
      <c r="C73" s="108"/>
      <c r="E73" s="50">
        <v>0</v>
      </c>
      <c r="F73" s="50"/>
      <c r="G73" s="50">
        <v>35629295</v>
      </c>
      <c r="H73" s="21"/>
      <c r="I73" s="37">
        <v>0</v>
      </c>
      <c r="J73" s="50"/>
      <c r="K73" s="11">
        <v>15096213</v>
      </c>
    </row>
    <row r="74" spans="1:11" ht="23.25">
      <c r="A74" s="91" t="s">
        <v>146</v>
      </c>
      <c r="C74" s="108"/>
      <c r="E74" s="37"/>
      <c r="F74" s="50"/>
      <c r="G74" s="37"/>
      <c r="H74" s="21"/>
      <c r="I74" s="50"/>
      <c r="J74" s="50"/>
      <c r="K74" s="50"/>
    </row>
    <row r="75" spans="1:11" ht="23.25">
      <c r="A75" s="91" t="s">
        <v>108</v>
      </c>
      <c r="C75" s="108">
        <v>24</v>
      </c>
      <c r="E75" s="50">
        <v>9622984988</v>
      </c>
      <c r="F75" s="50"/>
      <c r="G75" s="50">
        <v>11252380024</v>
      </c>
      <c r="H75" s="21"/>
      <c r="I75" s="50">
        <v>9622984988</v>
      </c>
      <c r="J75" s="50"/>
      <c r="K75" s="50">
        <v>11252380024</v>
      </c>
    </row>
    <row r="76" spans="1:11" ht="23.25">
      <c r="A76" s="10" t="s">
        <v>27</v>
      </c>
      <c r="C76" s="108">
        <v>26</v>
      </c>
      <c r="E76" s="37">
        <v>798460861</v>
      </c>
      <c r="F76" s="50"/>
      <c r="G76" s="37">
        <v>956604393</v>
      </c>
      <c r="H76" s="21"/>
      <c r="I76" s="50">
        <v>672076690</v>
      </c>
      <c r="J76" s="50"/>
      <c r="K76" s="50">
        <v>702894415</v>
      </c>
    </row>
    <row r="77" spans="1:11" ht="23.25">
      <c r="A77" s="92" t="s">
        <v>118</v>
      </c>
      <c r="C77" s="111">
        <v>35.1</v>
      </c>
      <c r="E77" s="37">
        <v>3955614669</v>
      </c>
      <c r="F77" s="50"/>
      <c r="G77" s="37">
        <v>5060031358</v>
      </c>
      <c r="H77" s="21"/>
      <c r="I77" s="37">
        <v>3302934044</v>
      </c>
      <c r="J77" s="50"/>
      <c r="K77" s="37">
        <v>4197875285</v>
      </c>
    </row>
    <row r="78" spans="1:11" ht="23.25">
      <c r="A78" s="92" t="s">
        <v>212</v>
      </c>
      <c r="C78" s="108">
        <v>44.1</v>
      </c>
      <c r="E78" s="37">
        <v>522285967</v>
      </c>
      <c r="F78" s="50"/>
      <c r="G78" s="37">
        <v>0</v>
      </c>
      <c r="H78" s="21"/>
      <c r="I78" s="37">
        <v>507466163</v>
      </c>
      <c r="J78" s="50"/>
      <c r="K78" s="37">
        <v>0</v>
      </c>
    </row>
    <row r="79" spans="1:11" ht="23.25">
      <c r="A79" s="10" t="s">
        <v>28</v>
      </c>
      <c r="C79" s="108"/>
      <c r="E79" s="43">
        <v>13632541</v>
      </c>
      <c r="F79" s="50"/>
      <c r="G79" s="43">
        <f>62317619</f>
        <v>62317619</v>
      </c>
      <c r="H79" s="21"/>
      <c r="I79" s="77">
        <v>0</v>
      </c>
      <c r="J79" s="50"/>
      <c r="K79" s="77">
        <v>0</v>
      </c>
    </row>
    <row r="80" spans="1:11" ht="23.25">
      <c r="A80" s="17" t="s">
        <v>29</v>
      </c>
      <c r="C80" s="108"/>
      <c r="E80" s="50">
        <f>SUM(E66:E79)</f>
        <v>20318553064</v>
      </c>
      <c r="F80" s="50"/>
      <c r="G80" s="50">
        <f>SUM(G66:G79)</f>
        <v>22646683818</v>
      </c>
      <c r="H80" s="21"/>
      <c r="I80" s="50">
        <f>SUM(I66:I79)</f>
        <v>18638046094</v>
      </c>
      <c r="J80" s="50"/>
      <c r="K80" s="50">
        <f>SUM(K66:K79)</f>
        <v>20738690021</v>
      </c>
    </row>
    <row r="81" spans="1:11" ht="23.25">
      <c r="A81" s="17" t="s">
        <v>30</v>
      </c>
      <c r="E81" s="46">
        <f>E63+E80</f>
        <v>30995982996</v>
      </c>
      <c r="F81" s="50"/>
      <c r="G81" s="46">
        <f>G63+G80</f>
        <v>31903235568</v>
      </c>
      <c r="H81" s="21"/>
      <c r="I81" s="46">
        <f>I63+I80</f>
        <v>27601665949</v>
      </c>
      <c r="J81" s="50"/>
      <c r="K81" s="46">
        <f>K63+K80</f>
        <v>28921537021</v>
      </c>
    </row>
    <row r="82" spans="1:11" ht="23.25">
      <c r="E82" s="23"/>
      <c r="F82" s="23"/>
      <c r="G82" s="23"/>
      <c r="I82" s="23"/>
      <c r="J82" s="23"/>
      <c r="K82" s="19"/>
    </row>
    <row r="83" spans="1:11" ht="23.25">
      <c r="A83" s="10" t="s">
        <v>228</v>
      </c>
      <c r="E83" s="23"/>
      <c r="F83" s="23"/>
      <c r="G83" s="23"/>
      <c r="I83" s="23"/>
      <c r="J83" s="23"/>
      <c r="K83" s="19"/>
    </row>
    <row r="84" spans="1:11" s="6" customFormat="1" ht="23.25">
      <c r="A84" s="2" t="s">
        <v>117</v>
      </c>
      <c r="B84" s="8"/>
      <c r="C84" s="4"/>
      <c r="D84" s="3"/>
      <c r="E84" s="3"/>
      <c r="F84" s="3"/>
      <c r="G84" s="3"/>
      <c r="H84" s="3"/>
      <c r="I84" s="3"/>
      <c r="J84" s="3"/>
      <c r="K84" s="5"/>
    </row>
    <row r="85" spans="1:11" s="6" customFormat="1" ht="23.25">
      <c r="A85" s="2" t="s">
        <v>17</v>
      </c>
      <c r="B85" s="8"/>
      <c r="C85" s="4"/>
      <c r="D85" s="3"/>
      <c r="E85" s="3"/>
      <c r="F85" s="3"/>
      <c r="G85" s="3"/>
      <c r="H85" s="3"/>
      <c r="I85" s="8"/>
      <c r="J85" s="3"/>
      <c r="K85" s="101"/>
    </row>
    <row r="86" spans="1:11" s="102" customFormat="1" ht="22.5" customHeight="1">
      <c r="A86" s="157" t="s">
        <v>197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</row>
    <row r="87" spans="1:11" ht="23.25">
      <c r="A87" s="4"/>
      <c r="B87" s="3"/>
      <c r="C87" s="4"/>
      <c r="D87" s="3"/>
      <c r="E87" s="3"/>
      <c r="F87" s="3"/>
      <c r="G87" s="3"/>
      <c r="H87" s="3"/>
      <c r="I87" s="3"/>
      <c r="J87" s="3"/>
      <c r="K87" s="84" t="s">
        <v>126</v>
      </c>
    </row>
    <row r="88" spans="1:11" ht="23.25">
      <c r="E88" s="155" t="s">
        <v>1</v>
      </c>
      <c r="F88" s="155"/>
      <c r="G88" s="155"/>
      <c r="H88" s="12"/>
      <c r="I88" s="155" t="s">
        <v>2</v>
      </c>
      <c r="J88" s="155"/>
      <c r="K88" s="155"/>
    </row>
    <row r="89" spans="1:11" ht="23.25">
      <c r="C89" s="103" t="s">
        <v>3</v>
      </c>
      <c r="D89" s="104"/>
      <c r="E89" s="105" t="s">
        <v>198</v>
      </c>
      <c r="F89" s="106"/>
      <c r="G89" s="105" t="s">
        <v>186</v>
      </c>
      <c r="H89" s="107"/>
      <c r="I89" s="105" t="s">
        <v>198</v>
      </c>
      <c r="J89" s="106"/>
      <c r="K89" s="105" t="s">
        <v>186</v>
      </c>
    </row>
    <row r="90" spans="1:11" ht="23.25">
      <c r="A90" s="17" t="s">
        <v>31</v>
      </c>
      <c r="E90" s="24"/>
      <c r="F90" s="24"/>
      <c r="G90" s="24"/>
      <c r="I90" s="112"/>
      <c r="J90" s="15"/>
      <c r="K90" s="112"/>
    </row>
    <row r="91" spans="1:11" ht="23.25">
      <c r="A91" s="10" t="s">
        <v>32</v>
      </c>
      <c r="C91" s="108"/>
      <c r="E91" s="24"/>
      <c r="F91" s="24"/>
      <c r="G91" s="24"/>
      <c r="I91" s="24"/>
      <c r="J91" s="24"/>
    </row>
    <row r="92" spans="1:11" ht="23.25">
      <c r="A92" s="20" t="s">
        <v>33</v>
      </c>
      <c r="B92" s="22"/>
      <c r="C92" s="108"/>
      <c r="E92" s="24"/>
      <c r="F92" s="24"/>
      <c r="G92" s="24"/>
      <c r="I92" s="24"/>
      <c r="J92" s="24"/>
    </row>
    <row r="93" spans="1:11" thickBot="1">
      <c r="A93" s="93" t="s">
        <v>119</v>
      </c>
      <c r="B93" s="22"/>
      <c r="C93" s="108"/>
      <c r="E93" s="94">
        <v>2100000000</v>
      </c>
      <c r="F93" s="90"/>
      <c r="G93" s="94">
        <v>2100000000</v>
      </c>
      <c r="H93" s="38"/>
      <c r="I93" s="94">
        <v>2100000000</v>
      </c>
      <c r="J93" s="90"/>
      <c r="K93" s="94">
        <v>2100000000</v>
      </c>
    </row>
    <row r="94" spans="1:11" thickTop="1">
      <c r="A94" s="20" t="s">
        <v>115</v>
      </c>
      <c r="B94" s="22"/>
      <c r="C94" s="108"/>
      <c r="E94" s="87"/>
      <c r="F94" s="87"/>
      <c r="G94" s="87"/>
      <c r="H94" s="37"/>
      <c r="I94" s="87"/>
      <c r="J94" s="87"/>
      <c r="K94" s="87"/>
    </row>
    <row r="95" spans="1:11" ht="23.25">
      <c r="A95" s="93" t="s">
        <v>132</v>
      </c>
      <c r="B95" s="6"/>
      <c r="C95" s="108"/>
      <c r="E95" s="37">
        <v>2100000000</v>
      </c>
      <c r="F95" s="90"/>
      <c r="G95" s="37">
        <v>2100000000</v>
      </c>
      <c r="H95" s="37"/>
      <c r="I95" s="90">
        <v>2100000000</v>
      </c>
      <c r="J95" s="37"/>
      <c r="K95" s="90">
        <v>2100000000</v>
      </c>
    </row>
    <row r="96" spans="1:11" ht="23.25">
      <c r="A96" s="93" t="s">
        <v>133</v>
      </c>
      <c r="B96" s="6"/>
      <c r="C96" s="108"/>
      <c r="E96" s="37">
        <v>9319481872</v>
      </c>
      <c r="F96" s="90"/>
      <c r="G96" s="37">
        <v>9319481872</v>
      </c>
      <c r="H96" s="38"/>
      <c r="I96" s="37">
        <v>9319481872</v>
      </c>
      <c r="J96" s="90"/>
      <c r="K96" s="37">
        <v>9319481872</v>
      </c>
    </row>
    <row r="97" spans="1:11" ht="23.25">
      <c r="A97" s="93" t="s">
        <v>178</v>
      </c>
      <c r="B97" s="6"/>
      <c r="C97" s="108"/>
      <c r="E97" s="37"/>
      <c r="F97" s="90"/>
      <c r="G97" s="37"/>
      <c r="H97" s="38"/>
      <c r="I97" s="37"/>
      <c r="J97" s="90"/>
      <c r="K97" s="37"/>
    </row>
    <row r="98" spans="1:11" ht="23.25">
      <c r="A98" s="93" t="s">
        <v>179</v>
      </c>
      <c r="B98" s="6"/>
      <c r="C98" s="108"/>
      <c r="E98" s="37">
        <v>-211165781</v>
      </c>
      <c r="F98" s="90"/>
      <c r="G98" s="37">
        <v>-211165781</v>
      </c>
      <c r="H98" s="38"/>
      <c r="I98" s="37">
        <v>-211165781</v>
      </c>
      <c r="J98" s="90"/>
      <c r="K98" s="37">
        <v>-211165781</v>
      </c>
    </row>
    <row r="99" spans="1:11" ht="23.25">
      <c r="A99" s="20" t="s">
        <v>188</v>
      </c>
      <c r="B99" s="6"/>
      <c r="C99" s="108"/>
      <c r="E99" s="87"/>
      <c r="F99" s="87"/>
      <c r="G99" s="87"/>
      <c r="H99" s="37"/>
      <c r="I99" s="87"/>
      <c r="J99" s="87"/>
      <c r="K99" s="87"/>
    </row>
    <row r="100" spans="1:11" ht="23.25">
      <c r="A100" s="20" t="s">
        <v>181</v>
      </c>
      <c r="B100" s="6"/>
      <c r="C100" s="108"/>
      <c r="E100" s="87"/>
      <c r="F100" s="87"/>
      <c r="G100" s="87"/>
      <c r="H100" s="37"/>
      <c r="I100" s="87"/>
      <c r="J100" s="87"/>
      <c r="K100" s="87"/>
    </row>
    <row r="101" spans="1:11" ht="23.25">
      <c r="A101" s="20" t="s">
        <v>180</v>
      </c>
      <c r="B101" s="6"/>
      <c r="C101" s="108">
        <v>27</v>
      </c>
      <c r="E101" s="90">
        <v>210000000</v>
      </c>
      <c r="F101" s="87"/>
      <c r="G101" s="90">
        <v>210000000</v>
      </c>
      <c r="H101" s="37"/>
      <c r="I101" s="90">
        <v>210000000</v>
      </c>
      <c r="J101" s="87"/>
      <c r="K101" s="90">
        <v>210000000</v>
      </c>
    </row>
    <row r="102" spans="1:11" ht="23.25">
      <c r="A102" s="20" t="s">
        <v>182</v>
      </c>
      <c r="B102" s="6"/>
      <c r="C102" s="108">
        <v>28</v>
      </c>
      <c r="E102" s="90">
        <v>491556177</v>
      </c>
      <c r="F102" s="87"/>
      <c r="G102" s="90">
        <v>491556177</v>
      </c>
      <c r="H102" s="37"/>
      <c r="I102" s="90">
        <v>491556177</v>
      </c>
      <c r="J102" s="87"/>
      <c r="K102" s="90">
        <v>491556177</v>
      </c>
    </row>
    <row r="103" spans="1:11" ht="23.25">
      <c r="A103" s="113" t="s">
        <v>34</v>
      </c>
      <c r="B103" s="6"/>
      <c r="E103" s="37">
        <v>-6091420999</v>
      </c>
      <c r="F103" s="90"/>
      <c r="G103" s="37">
        <v>-405300980</v>
      </c>
      <c r="H103" s="38"/>
      <c r="I103" s="90">
        <v>-5322055960</v>
      </c>
      <c r="J103" s="90"/>
      <c r="K103" s="90">
        <f>300891179</f>
        <v>300891179</v>
      </c>
    </row>
    <row r="104" spans="1:11" ht="23.25">
      <c r="A104" s="93" t="s">
        <v>156</v>
      </c>
      <c r="B104" s="6"/>
      <c r="C104" s="108">
        <v>28</v>
      </c>
      <c r="E104" s="37">
        <v>-491556177</v>
      </c>
      <c r="F104" s="90"/>
      <c r="G104" s="37">
        <v>-491556177</v>
      </c>
      <c r="H104" s="38"/>
      <c r="I104" s="37">
        <v>-491556177</v>
      </c>
      <c r="J104" s="90"/>
      <c r="K104" s="37">
        <v>-491556177</v>
      </c>
    </row>
    <row r="105" spans="1:11" ht="23.25">
      <c r="A105" s="113" t="s">
        <v>35</v>
      </c>
      <c r="B105" s="6"/>
      <c r="E105" s="77">
        <v>14264412808</v>
      </c>
      <c r="F105" s="90"/>
      <c r="G105" s="77">
        <v>18934929866</v>
      </c>
      <c r="H105" s="38"/>
      <c r="I105" s="95">
        <v>14264412808</v>
      </c>
      <c r="J105" s="90"/>
      <c r="K105" s="95">
        <v>18934929866</v>
      </c>
    </row>
    <row r="106" spans="1:11" ht="21" customHeight="1">
      <c r="A106" s="20" t="s">
        <v>85</v>
      </c>
      <c r="B106" s="6"/>
      <c r="E106" s="21">
        <f>SUM(E95:E105)</f>
        <v>19591307900</v>
      </c>
      <c r="F106" s="87"/>
      <c r="G106" s="21">
        <f>SUM(G95:G105)</f>
        <v>29947944977</v>
      </c>
      <c r="H106" s="37"/>
      <c r="I106" s="21">
        <f>SUM(I95:I105)</f>
        <v>20360672939</v>
      </c>
      <c r="J106" s="87"/>
      <c r="K106" s="21">
        <f>SUM(K95:K105)</f>
        <v>30654137136</v>
      </c>
    </row>
    <row r="107" spans="1:11" s="27" customFormat="1" ht="21" customHeight="1">
      <c r="A107" s="20" t="s">
        <v>36</v>
      </c>
      <c r="B107" s="114"/>
      <c r="C107" s="26"/>
      <c r="E107" s="43">
        <v>14285269</v>
      </c>
      <c r="F107" s="90"/>
      <c r="G107" s="43">
        <v>56547915</v>
      </c>
      <c r="H107" s="38"/>
      <c r="I107" s="77">
        <v>0</v>
      </c>
      <c r="J107" s="90"/>
      <c r="K107" s="77">
        <v>0</v>
      </c>
    </row>
    <row r="108" spans="1:11" ht="21" customHeight="1">
      <c r="A108" s="7" t="s">
        <v>37</v>
      </c>
      <c r="B108" s="6"/>
      <c r="E108" s="95">
        <f>SUM(E106:E107)</f>
        <v>19605593169</v>
      </c>
      <c r="F108" s="87"/>
      <c r="G108" s="95">
        <f>SUM(G106:G107)</f>
        <v>30004492892</v>
      </c>
      <c r="H108" s="37"/>
      <c r="I108" s="95">
        <f>SUM(I106:I107)</f>
        <v>20360672939</v>
      </c>
      <c r="J108" s="87"/>
      <c r="K108" s="95">
        <f>SUM(K106:K107)</f>
        <v>30654137136</v>
      </c>
    </row>
    <row r="109" spans="1:11" ht="21" customHeight="1" thickBot="1">
      <c r="A109" s="17" t="s">
        <v>38</v>
      </c>
      <c r="E109" s="94">
        <f>E81+E108</f>
        <v>50601576165</v>
      </c>
      <c r="F109" s="87"/>
      <c r="G109" s="94">
        <f>G81+G108</f>
        <v>61907728460</v>
      </c>
      <c r="H109" s="37"/>
      <c r="I109" s="94">
        <f>I81+I108</f>
        <v>47962338888</v>
      </c>
      <c r="J109" s="87"/>
      <c r="K109" s="94">
        <f>K81+K108</f>
        <v>59575674157</v>
      </c>
    </row>
    <row r="110" spans="1:11" ht="21" customHeight="1" thickTop="1">
      <c r="C110" s="115"/>
      <c r="E110" s="87">
        <f>E109-E36</f>
        <v>0</v>
      </c>
      <c r="F110" s="37"/>
      <c r="G110" s="87">
        <f>G109-G36</f>
        <v>0</v>
      </c>
      <c r="H110" s="37"/>
      <c r="I110" s="87">
        <f>I109-I36</f>
        <v>0</v>
      </c>
      <c r="J110" s="37"/>
      <c r="K110" s="87">
        <f>K109-K36</f>
        <v>0</v>
      </c>
    </row>
    <row r="111" spans="1:11" ht="21" customHeight="1">
      <c r="A111" s="10" t="s">
        <v>228</v>
      </c>
      <c r="C111" s="115"/>
      <c r="E111" s="116"/>
      <c r="G111" s="116"/>
      <c r="I111" s="116"/>
      <c r="K111" s="116"/>
    </row>
    <row r="112" spans="1:11" ht="21" customHeight="1">
      <c r="C112" s="115"/>
    </row>
    <row r="113" spans="1:11" ht="21" customHeight="1">
      <c r="B113" s="27"/>
      <c r="C113" s="115"/>
    </row>
    <row r="114" spans="1:11" ht="21" customHeight="1">
      <c r="A114" s="26"/>
      <c r="B114" s="27"/>
      <c r="C114" s="115"/>
    </row>
    <row r="115" spans="1:11" ht="21" customHeight="1">
      <c r="I115" s="27"/>
    </row>
    <row r="116" spans="1:11" ht="21" customHeight="1">
      <c r="A116" s="117"/>
      <c r="B116" s="27"/>
      <c r="C116" s="115"/>
      <c r="F116" s="118"/>
      <c r="G116" s="118"/>
      <c r="H116" s="117"/>
      <c r="I116" s="118"/>
      <c r="J116" s="118"/>
      <c r="K116" s="118"/>
    </row>
    <row r="117" spans="1:11" s="91" customFormat="1" ht="21" customHeight="1">
      <c r="A117" s="18" t="s">
        <v>39</v>
      </c>
      <c r="F117" s="156" t="s">
        <v>39</v>
      </c>
      <c r="G117" s="156"/>
      <c r="H117" s="156"/>
      <c r="I117" s="156"/>
      <c r="J117" s="156"/>
      <c r="K117" s="156"/>
    </row>
    <row r="118" spans="1:11" ht="23.25"/>
    <row r="119" spans="1:11" ht="23.25">
      <c r="E119" s="116"/>
      <c r="G119" s="116"/>
      <c r="I119" s="116"/>
      <c r="K119" s="116"/>
    </row>
    <row r="120" spans="1:11" ht="23.25">
      <c r="E120" s="116"/>
      <c r="F120" s="116"/>
      <c r="G120" s="116"/>
      <c r="H120" s="116"/>
      <c r="I120" s="116"/>
      <c r="J120" s="116"/>
      <c r="K120" s="116"/>
    </row>
    <row r="121" spans="1:11" ht="23.25"/>
    <row r="122" spans="1:11" ht="23.25"/>
    <row r="123" spans="1:11" ht="23.25"/>
    <row r="124" spans="1:11" ht="23.25"/>
    <row r="125" spans="1:11" ht="23.25"/>
  </sheetData>
  <mergeCells count="10">
    <mergeCell ref="A3:K3"/>
    <mergeCell ref="A41:K41"/>
    <mergeCell ref="A86:K86"/>
    <mergeCell ref="E5:G5"/>
    <mergeCell ref="E43:G43"/>
    <mergeCell ref="E88:G88"/>
    <mergeCell ref="I5:K5"/>
    <mergeCell ref="I88:K88"/>
    <mergeCell ref="I43:K43"/>
    <mergeCell ref="F117:K117"/>
  </mergeCells>
  <pageMargins left="0.78740157480314998" right="0.39370078740157499" top="0.78740157480314998" bottom="0.39370078740157499" header="0.31496062992126" footer="0.31496062992126"/>
  <pageSetup paperSize="9" scale="70" fitToHeight="0" orientation="portrait" r:id="rId1"/>
  <headerFooter differentOddEven="1"/>
  <rowBreaks count="2" manualBreakCount="2">
    <brk id="38" max="16383" man="1"/>
    <brk id="83" max="16383" man="1"/>
  </rowBreaks>
  <ignoredErrors>
    <ignoredError sqref="F89 F44 J44 J89 H44 H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82"/>
  <sheetViews>
    <sheetView showGridLines="0" view="pageBreakPreview" topLeftCell="A43" zoomScaleNormal="120" zoomScaleSheetLayoutView="100" workbookViewId="0">
      <selection activeCell="D51" sqref="D51"/>
    </sheetView>
  </sheetViews>
  <sheetFormatPr defaultColWidth="10.7109375" defaultRowHeight="21" customHeight="1"/>
  <cols>
    <col min="1" max="1" width="55.5703125" style="10" customWidth="1"/>
    <col min="2" max="2" width="1.7109375" style="11" customWidth="1"/>
    <col min="3" max="3" width="6.28515625" style="10" customWidth="1"/>
    <col min="4" max="4" width="1.5703125" style="11" customWidth="1"/>
    <col min="5" max="5" width="15.42578125" style="11" bestFit="1" customWidth="1"/>
    <col min="6" max="6" width="1.5703125" style="11" customWidth="1"/>
    <col min="7" max="7" width="15.42578125" style="11" bestFit="1" customWidth="1"/>
    <col min="8" max="8" width="1.5703125" style="11" customWidth="1"/>
    <col min="9" max="9" width="15.42578125" style="11" bestFit="1" customWidth="1"/>
    <col min="10" max="10" width="1.5703125" style="11" customWidth="1"/>
    <col min="11" max="11" width="15.42578125" style="5" bestFit="1" customWidth="1"/>
    <col min="12" max="12" width="4.140625" style="11" customWidth="1"/>
    <col min="13" max="13" width="13.5703125" style="11" customWidth="1"/>
    <col min="14" max="14" width="13.5703125" style="11" bestFit="1" customWidth="1"/>
    <col min="15" max="16384" width="10.7109375" style="11"/>
  </cols>
  <sheetData>
    <row r="1" spans="1:11" s="6" customFormat="1" ht="21" customHeight="1">
      <c r="A1" s="2" t="s">
        <v>117</v>
      </c>
      <c r="B1" s="8"/>
      <c r="C1" s="4"/>
      <c r="D1" s="3"/>
      <c r="E1" s="3"/>
      <c r="F1" s="3"/>
      <c r="G1" s="3"/>
      <c r="H1" s="3"/>
      <c r="I1" s="3"/>
      <c r="J1" s="3"/>
      <c r="K1" s="5"/>
    </row>
    <row r="2" spans="1:11" s="6" customFormat="1" ht="21" customHeight="1">
      <c r="A2" s="2" t="s">
        <v>51</v>
      </c>
      <c r="B2" s="8"/>
      <c r="C2" s="4"/>
      <c r="D2" s="3"/>
      <c r="E2" s="3"/>
      <c r="F2" s="3"/>
      <c r="G2" s="3"/>
      <c r="H2" s="3"/>
      <c r="I2" s="3"/>
      <c r="J2" s="3"/>
      <c r="K2" s="5"/>
    </row>
    <row r="3" spans="1:11" s="6" customFormat="1" ht="21" customHeight="1">
      <c r="A3" s="2" t="s">
        <v>199</v>
      </c>
      <c r="B3" s="8"/>
      <c r="C3" s="4"/>
      <c r="D3" s="3"/>
      <c r="E3" s="3"/>
      <c r="F3" s="3"/>
      <c r="G3" s="3"/>
      <c r="H3" s="3"/>
      <c r="I3" s="3"/>
      <c r="J3" s="3"/>
      <c r="K3" s="5"/>
    </row>
    <row r="4" spans="1:11" s="6" customFormat="1" ht="21" customHeight="1">
      <c r="B4" s="119"/>
      <c r="C4" s="120"/>
      <c r="D4" s="3"/>
      <c r="E4" s="3"/>
      <c r="F4" s="3"/>
      <c r="G4" s="3"/>
      <c r="H4" s="3"/>
      <c r="I4" s="8"/>
      <c r="J4" s="3"/>
      <c r="K4" s="84" t="s">
        <v>126</v>
      </c>
    </row>
    <row r="5" spans="1:11" ht="21" customHeight="1">
      <c r="E5" s="86"/>
      <c r="F5" s="86" t="s">
        <v>1</v>
      </c>
      <c r="G5" s="86"/>
      <c r="H5" s="12"/>
      <c r="I5" s="155" t="s">
        <v>2</v>
      </c>
      <c r="J5" s="155"/>
      <c r="K5" s="155"/>
    </row>
    <row r="6" spans="1:11" ht="21" customHeight="1">
      <c r="C6" s="103" t="s">
        <v>3</v>
      </c>
      <c r="D6" s="14"/>
      <c r="E6" s="103">
        <v>2563</v>
      </c>
      <c r="F6" s="15"/>
      <c r="G6" s="103">
        <v>2562</v>
      </c>
      <c r="H6" s="16"/>
      <c r="I6" s="103">
        <v>2563</v>
      </c>
      <c r="J6" s="15"/>
      <c r="K6" s="103">
        <v>2562</v>
      </c>
    </row>
    <row r="7" spans="1:11" ht="21" customHeight="1">
      <c r="A7" s="17" t="s">
        <v>140</v>
      </c>
      <c r="C7" s="13"/>
      <c r="D7" s="14"/>
      <c r="E7" s="50"/>
      <c r="F7" s="15"/>
      <c r="G7" s="112"/>
      <c r="H7" s="16"/>
      <c r="I7" s="112"/>
      <c r="J7" s="15"/>
      <c r="K7" s="112"/>
    </row>
    <row r="8" spans="1:11" ht="21" customHeight="1">
      <c r="A8" s="17" t="s">
        <v>40</v>
      </c>
      <c r="K8" s="11"/>
    </row>
    <row r="9" spans="1:11" ht="21" customHeight="1">
      <c r="A9" s="96" t="s">
        <v>102</v>
      </c>
      <c r="B9" s="22"/>
      <c r="C9" s="108">
        <v>7</v>
      </c>
      <c r="E9" s="50">
        <v>5589273407</v>
      </c>
      <c r="F9" s="50"/>
      <c r="G9" s="50">
        <v>18862113903</v>
      </c>
      <c r="H9" s="50"/>
      <c r="I9" s="50">
        <v>5589468992</v>
      </c>
      <c r="J9" s="50"/>
      <c r="K9" s="50">
        <v>18862525618</v>
      </c>
    </row>
    <row r="10" spans="1:11" ht="21" customHeight="1">
      <c r="A10" s="20" t="s">
        <v>41</v>
      </c>
      <c r="B10" s="22"/>
      <c r="C10" s="108">
        <v>7</v>
      </c>
      <c r="E10" s="50">
        <v>1849230044</v>
      </c>
      <c r="F10" s="50"/>
      <c r="G10" s="50">
        <v>4350332043</v>
      </c>
      <c r="H10" s="50"/>
      <c r="I10" s="50">
        <v>0</v>
      </c>
      <c r="J10" s="50"/>
      <c r="K10" s="50">
        <v>0</v>
      </c>
    </row>
    <row r="11" spans="1:11" ht="21" customHeight="1">
      <c r="A11" s="93" t="s">
        <v>103</v>
      </c>
      <c r="B11" s="22"/>
      <c r="C11" s="108">
        <v>7</v>
      </c>
      <c r="E11" s="50">
        <v>50344260</v>
      </c>
      <c r="F11" s="50"/>
      <c r="G11" s="50">
        <v>201812779</v>
      </c>
      <c r="H11" s="50"/>
      <c r="I11" s="50">
        <v>50698652</v>
      </c>
      <c r="J11" s="50"/>
      <c r="K11" s="50">
        <v>201950465</v>
      </c>
    </row>
    <row r="12" spans="1:11" ht="21" customHeight="1">
      <c r="A12" s="93" t="s">
        <v>104</v>
      </c>
      <c r="B12" s="22"/>
      <c r="C12" s="108"/>
      <c r="E12" s="50">
        <v>177258783</v>
      </c>
      <c r="F12" s="50"/>
      <c r="G12" s="50">
        <v>547293126</v>
      </c>
      <c r="H12" s="50"/>
      <c r="I12" s="50">
        <v>177258783</v>
      </c>
      <c r="J12" s="50"/>
      <c r="K12" s="50">
        <v>547293126</v>
      </c>
    </row>
    <row r="13" spans="1:11" ht="21" customHeight="1">
      <c r="A13" s="91" t="s">
        <v>231</v>
      </c>
      <c r="B13" s="22"/>
      <c r="C13" s="108">
        <v>7</v>
      </c>
      <c r="E13" s="50">
        <v>375109347</v>
      </c>
      <c r="F13" s="50"/>
      <c r="G13" s="50">
        <v>577335914</v>
      </c>
      <c r="H13" s="50"/>
      <c r="I13" s="50">
        <v>932164108</v>
      </c>
      <c r="J13" s="50"/>
      <c r="K13" s="50">
        <v>1277735511</v>
      </c>
    </row>
    <row r="14" spans="1:11" ht="21" customHeight="1">
      <c r="A14" s="91" t="s">
        <v>262</v>
      </c>
      <c r="B14" s="22"/>
      <c r="C14" s="108" t="s">
        <v>281</v>
      </c>
      <c r="E14" s="50">
        <v>0</v>
      </c>
      <c r="F14" s="50"/>
      <c r="G14" s="50">
        <v>1990774573</v>
      </c>
      <c r="H14" s="50"/>
      <c r="I14" s="50">
        <v>0</v>
      </c>
      <c r="J14" s="50"/>
      <c r="K14" s="50">
        <v>1990774573</v>
      </c>
    </row>
    <row r="15" spans="1:11" ht="21" customHeight="1">
      <c r="A15" s="20" t="s">
        <v>263</v>
      </c>
      <c r="B15" s="22"/>
      <c r="C15" s="108">
        <v>31</v>
      </c>
      <c r="E15" s="50">
        <v>226988612</v>
      </c>
      <c r="F15" s="50"/>
      <c r="G15" s="50">
        <v>0</v>
      </c>
      <c r="H15" s="50"/>
      <c r="I15" s="50">
        <v>221584576</v>
      </c>
      <c r="J15" s="50"/>
      <c r="K15" s="50">
        <v>0</v>
      </c>
    </row>
    <row r="16" spans="1:11" ht="21" customHeight="1">
      <c r="A16" s="20" t="s">
        <v>42</v>
      </c>
      <c r="B16" s="22"/>
      <c r="C16" s="108" t="s">
        <v>282</v>
      </c>
      <c r="E16" s="43">
        <v>1948111652</v>
      </c>
      <c r="F16" s="50"/>
      <c r="G16" s="43">
        <v>1975166495</v>
      </c>
      <c r="H16" s="50"/>
      <c r="I16" s="43">
        <v>1996393842</v>
      </c>
      <c r="J16" s="50"/>
      <c r="K16" s="43">
        <f>184441622+1815024306</f>
        <v>1999465928</v>
      </c>
    </row>
    <row r="17" spans="1:11" ht="21" customHeight="1">
      <c r="A17" s="17" t="s">
        <v>43</v>
      </c>
      <c r="E17" s="43">
        <f>SUM(E9:E16)</f>
        <v>10216316105</v>
      </c>
      <c r="F17" s="21"/>
      <c r="G17" s="43">
        <f>SUM(G9:G16)</f>
        <v>28504828833</v>
      </c>
      <c r="H17" s="21"/>
      <c r="I17" s="43">
        <f>SUM(I9:I16)</f>
        <v>8967568953</v>
      </c>
      <c r="J17" s="21"/>
      <c r="K17" s="43">
        <f>SUM(K9:K16)</f>
        <v>24879745221</v>
      </c>
    </row>
    <row r="18" spans="1:11" ht="21" customHeight="1">
      <c r="A18" s="17" t="s">
        <v>44</v>
      </c>
      <c r="E18" s="21"/>
      <c r="F18" s="21"/>
      <c r="G18" s="21"/>
      <c r="H18" s="21"/>
      <c r="I18" s="21"/>
      <c r="J18" s="21"/>
      <c r="K18" s="21"/>
    </row>
    <row r="19" spans="1:11" ht="21" customHeight="1">
      <c r="A19" s="20" t="s">
        <v>45</v>
      </c>
      <c r="B19" s="22"/>
      <c r="C19" s="108">
        <v>7</v>
      </c>
      <c r="E19" s="50">
        <v>10857352029</v>
      </c>
      <c r="F19" s="50"/>
      <c r="G19" s="50">
        <v>22324445406</v>
      </c>
      <c r="H19" s="50"/>
      <c r="I19" s="50">
        <v>9083959957</v>
      </c>
      <c r="J19" s="50"/>
      <c r="K19" s="50">
        <v>19346214376</v>
      </c>
    </row>
    <row r="20" spans="1:11" ht="21" customHeight="1">
      <c r="A20" s="20" t="s">
        <v>157</v>
      </c>
      <c r="B20" s="22"/>
      <c r="C20" s="108">
        <v>7</v>
      </c>
      <c r="E20" s="50">
        <v>505062425</v>
      </c>
      <c r="F20" s="50"/>
      <c r="G20" s="50">
        <v>1894714571</v>
      </c>
      <c r="H20" s="50"/>
      <c r="I20" s="50">
        <v>483940019</v>
      </c>
      <c r="J20" s="50"/>
      <c r="K20" s="50">
        <v>1858762266</v>
      </c>
    </row>
    <row r="21" spans="1:11" ht="21" customHeight="1">
      <c r="A21" s="20" t="s">
        <v>46</v>
      </c>
      <c r="B21" s="22"/>
      <c r="C21" s="108">
        <v>7</v>
      </c>
      <c r="E21" s="50">
        <v>1879195288</v>
      </c>
      <c r="F21" s="50"/>
      <c r="G21" s="50">
        <v>2702851499</v>
      </c>
      <c r="H21" s="50"/>
      <c r="I21" s="50">
        <v>1328265450</v>
      </c>
      <c r="J21" s="50"/>
      <c r="K21" s="50">
        <v>2052961525</v>
      </c>
    </row>
    <row r="22" spans="1:11" ht="21" customHeight="1">
      <c r="A22" s="20" t="s">
        <v>193</v>
      </c>
      <c r="B22" s="22"/>
      <c r="C22" s="108">
        <v>31</v>
      </c>
      <c r="E22" s="50">
        <v>0</v>
      </c>
      <c r="F22" s="50"/>
      <c r="G22" s="50">
        <v>2074656</v>
      </c>
      <c r="H22" s="50"/>
      <c r="I22" s="50">
        <v>0</v>
      </c>
      <c r="J22" s="50"/>
      <c r="K22" s="50">
        <v>13609074</v>
      </c>
    </row>
    <row r="23" spans="1:11" ht="21" customHeight="1">
      <c r="A23" s="20" t="s">
        <v>213</v>
      </c>
      <c r="B23" s="22"/>
      <c r="C23" s="108">
        <v>31</v>
      </c>
      <c r="E23" s="50">
        <v>1644581679</v>
      </c>
      <c r="F23" s="50"/>
      <c r="G23" s="50">
        <v>0</v>
      </c>
      <c r="H23" s="50"/>
      <c r="I23" s="50">
        <v>1644581679</v>
      </c>
      <c r="J23" s="50"/>
      <c r="K23" s="50">
        <v>0</v>
      </c>
    </row>
    <row r="24" spans="1:11" ht="21" customHeight="1">
      <c r="A24" s="20" t="s">
        <v>267</v>
      </c>
      <c r="B24" s="22"/>
      <c r="C24" s="108"/>
      <c r="E24" s="50">
        <v>26247681</v>
      </c>
      <c r="F24" s="50"/>
      <c r="G24" s="50">
        <v>0</v>
      </c>
      <c r="H24" s="50"/>
      <c r="I24" s="50">
        <v>0</v>
      </c>
      <c r="J24" s="50"/>
      <c r="K24" s="50">
        <v>0</v>
      </c>
    </row>
    <row r="25" spans="1:11" ht="21" customHeight="1">
      <c r="A25" s="20" t="s">
        <v>47</v>
      </c>
      <c r="B25" s="22"/>
      <c r="C25" s="108"/>
      <c r="E25" s="43">
        <v>1756175</v>
      </c>
      <c r="F25" s="21"/>
      <c r="G25" s="43">
        <v>3878841</v>
      </c>
      <c r="H25" s="21"/>
      <c r="I25" s="43">
        <v>0</v>
      </c>
      <c r="J25" s="21"/>
      <c r="K25" s="43">
        <v>0</v>
      </c>
    </row>
    <row r="26" spans="1:11" ht="21" customHeight="1">
      <c r="A26" s="17" t="s">
        <v>48</v>
      </c>
      <c r="E26" s="46">
        <f>SUM(E19:E25)</f>
        <v>14914195277</v>
      </c>
      <c r="F26" s="21"/>
      <c r="G26" s="46">
        <f>SUM(G19:G25)</f>
        <v>26927964973</v>
      </c>
      <c r="H26" s="21"/>
      <c r="I26" s="46">
        <f>SUM(I19:I25)</f>
        <v>12540747105</v>
      </c>
      <c r="J26" s="21"/>
      <c r="K26" s="46">
        <f>SUM(K19:K25)</f>
        <v>23271547241</v>
      </c>
    </row>
    <row r="27" spans="1:11" ht="21" customHeight="1">
      <c r="A27" s="17" t="s">
        <v>214</v>
      </c>
      <c r="E27" s="50">
        <f>E17-E26</f>
        <v>-4697879172</v>
      </c>
      <c r="F27" s="21"/>
      <c r="G27" s="50">
        <f>G17-G26</f>
        <v>1576863860</v>
      </c>
      <c r="H27" s="21"/>
      <c r="I27" s="50">
        <f>I17-I26</f>
        <v>-3573178152</v>
      </c>
      <c r="J27" s="21"/>
      <c r="K27" s="50">
        <f>K17-K26</f>
        <v>1608197980</v>
      </c>
    </row>
    <row r="28" spans="1:11" ht="21" customHeight="1">
      <c r="A28" s="20" t="s">
        <v>215</v>
      </c>
      <c r="C28" s="108">
        <v>13.2</v>
      </c>
      <c r="E28" s="50">
        <v>0</v>
      </c>
      <c r="F28" s="21"/>
      <c r="G28" s="50">
        <v>0</v>
      </c>
      <c r="H28" s="21"/>
      <c r="I28" s="50">
        <v>-567429250</v>
      </c>
      <c r="J28" s="21"/>
      <c r="K28" s="50">
        <v>542232112</v>
      </c>
    </row>
    <row r="29" spans="1:11" ht="21" customHeight="1">
      <c r="A29" s="20" t="s">
        <v>109</v>
      </c>
      <c r="C29" s="108">
        <v>14.2</v>
      </c>
      <c r="E29" s="50">
        <v>554554156</v>
      </c>
      <c r="F29" s="50"/>
      <c r="G29" s="50">
        <v>808682185</v>
      </c>
      <c r="H29" s="50"/>
      <c r="I29" s="97">
        <v>0</v>
      </c>
      <c r="J29" s="50"/>
      <c r="K29" s="97">
        <v>0</v>
      </c>
    </row>
    <row r="30" spans="1:11" ht="21" customHeight="1">
      <c r="A30" s="91" t="s">
        <v>232</v>
      </c>
      <c r="B30" s="22"/>
      <c r="C30" s="108" t="s">
        <v>269</v>
      </c>
      <c r="E30" s="50">
        <v>33182470</v>
      </c>
      <c r="F30" s="50"/>
      <c r="G30" s="50">
        <v>104398055</v>
      </c>
      <c r="H30" s="50"/>
      <c r="I30" s="50">
        <v>30569760</v>
      </c>
      <c r="J30" s="50"/>
      <c r="K30" s="50">
        <v>104025027</v>
      </c>
    </row>
    <row r="31" spans="1:11" ht="21" customHeight="1">
      <c r="A31" s="20" t="s">
        <v>216</v>
      </c>
      <c r="B31" s="6"/>
      <c r="C31" s="108" t="s">
        <v>270</v>
      </c>
      <c r="E31" s="43">
        <v>-1117284287</v>
      </c>
      <c r="F31" s="21"/>
      <c r="G31" s="43">
        <v>-1769495769</v>
      </c>
      <c r="H31" s="21"/>
      <c r="I31" s="43">
        <v>-1042618938</v>
      </c>
      <c r="J31" s="21"/>
      <c r="K31" s="43">
        <v>-1712443358</v>
      </c>
    </row>
    <row r="32" spans="1:11" ht="21" customHeight="1">
      <c r="A32" s="7" t="s">
        <v>271</v>
      </c>
      <c r="B32" s="6"/>
      <c r="E32" s="21">
        <f>SUM(E27:E31)</f>
        <v>-5227426833</v>
      </c>
      <c r="F32" s="21"/>
      <c r="G32" s="21">
        <f>SUM(G27:G31)</f>
        <v>720448331</v>
      </c>
      <c r="H32" s="21"/>
      <c r="I32" s="21">
        <f>SUM(I27:I31)</f>
        <v>-5152656580</v>
      </c>
      <c r="J32" s="21"/>
      <c r="K32" s="21">
        <f>SUM(K27:K31)</f>
        <v>542011761</v>
      </c>
    </row>
    <row r="33" spans="1:11" ht="21" customHeight="1">
      <c r="A33" s="20" t="s">
        <v>272</v>
      </c>
      <c r="B33" s="6"/>
      <c r="C33" s="111">
        <v>35.200000000000003</v>
      </c>
      <c r="E33" s="43">
        <v>-100395241</v>
      </c>
      <c r="F33" s="50"/>
      <c r="G33" s="43">
        <v>-363776212</v>
      </c>
      <c r="H33" s="50"/>
      <c r="I33" s="43">
        <v>-67352335</v>
      </c>
      <c r="J33" s="50"/>
      <c r="K33" s="43">
        <v>-209259655</v>
      </c>
    </row>
    <row r="34" spans="1:11" ht="21" customHeight="1">
      <c r="A34" s="17" t="s">
        <v>217</v>
      </c>
      <c r="E34" s="43">
        <f>SUM(E32:E33)</f>
        <v>-5327822074</v>
      </c>
      <c r="F34" s="50"/>
      <c r="G34" s="43">
        <f>SUM(G32:G33)</f>
        <v>356672119</v>
      </c>
      <c r="H34" s="50"/>
      <c r="I34" s="43">
        <f>SUM(I32:I33)</f>
        <v>-5220008915</v>
      </c>
      <c r="J34" s="50"/>
      <c r="K34" s="43">
        <f>SUM(K32:K33)</f>
        <v>332752106</v>
      </c>
    </row>
    <row r="35" spans="1:11" ht="9.75" customHeight="1">
      <c r="A35" s="17"/>
      <c r="E35" s="50"/>
      <c r="F35" s="50"/>
      <c r="G35" s="50"/>
      <c r="H35" s="50"/>
      <c r="I35" s="50"/>
      <c r="J35" s="50"/>
      <c r="K35" s="50"/>
    </row>
    <row r="36" spans="1:11" ht="21" customHeight="1">
      <c r="A36" s="10" t="s">
        <v>228</v>
      </c>
      <c r="C36" s="115"/>
      <c r="E36" s="23"/>
      <c r="I36" s="23"/>
      <c r="J36" s="24"/>
    </row>
    <row r="37" spans="1:11" s="6" customFormat="1" ht="21" customHeight="1">
      <c r="A37" s="2" t="s">
        <v>117</v>
      </c>
      <c r="B37" s="8"/>
      <c r="C37" s="4"/>
      <c r="D37" s="3"/>
      <c r="E37" s="3"/>
      <c r="F37" s="3"/>
      <c r="G37" s="3"/>
      <c r="H37" s="3"/>
      <c r="I37" s="3"/>
      <c r="J37" s="3"/>
      <c r="K37" s="5"/>
    </row>
    <row r="38" spans="1:11" s="6" customFormat="1" ht="21" customHeight="1">
      <c r="A38" s="2" t="s">
        <v>84</v>
      </c>
      <c r="B38" s="8"/>
      <c r="C38" s="4"/>
      <c r="D38" s="3"/>
      <c r="E38" s="3"/>
      <c r="F38" s="3"/>
      <c r="G38" s="3"/>
      <c r="H38" s="3"/>
      <c r="I38" s="3"/>
      <c r="J38" s="3"/>
      <c r="K38" s="5"/>
    </row>
    <row r="39" spans="1:11" s="6" customFormat="1" ht="21" customHeight="1">
      <c r="A39" s="2" t="s">
        <v>199</v>
      </c>
      <c r="B39" s="8"/>
      <c r="C39" s="4"/>
      <c r="D39" s="3"/>
      <c r="E39" s="3"/>
      <c r="F39" s="3"/>
      <c r="G39" s="3"/>
      <c r="H39" s="3"/>
      <c r="I39" s="3"/>
      <c r="J39" s="3"/>
      <c r="K39" s="5"/>
    </row>
    <row r="40" spans="1:11" s="6" customFormat="1" ht="21" customHeight="1">
      <c r="B40" s="8"/>
      <c r="C40" s="4"/>
      <c r="D40" s="3"/>
      <c r="E40" s="3"/>
      <c r="F40" s="3"/>
      <c r="G40" s="3"/>
      <c r="H40" s="3"/>
      <c r="I40" s="8"/>
      <c r="J40" s="3"/>
      <c r="K40" s="84" t="s">
        <v>126</v>
      </c>
    </row>
    <row r="41" spans="1:11" ht="21" customHeight="1">
      <c r="E41" s="86"/>
      <c r="F41" s="86" t="s">
        <v>1</v>
      </c>
      <c r="G41" s="86"/>
      <c r="H41" s="12"/>
      <c r="I41" s="155" t="s">
        <v>2</v>
      </c>
      <c r="J41" s="155"/>
      <c r="K41" s="155"/>
    </row>
    <row r="42" spans="1:11" ht="21" customHeight="1">
      <c r="C42" s="103" t="s">
        <v>3</v>
      </c>
      <c r="D42" s="14"/>
      <c r="E42" s="103">
        <v>2563</v>
      </c>
      <c r="F42" s="15"/>
      <c r="G42" s="103">
        <v>2562</v>
      </c>
      <c r="H42" s="16"/>
      <c r="I42" s="103">
        <v>2563</v>
      </c>
      <c r="J42" s="15"/>
      <c r="K42" s="103">
        <v>2562</v>
      </c>
    </row>
    <row r="43" spans="1:11" s="91" customFormat="1" ht="21" customHeight="1">
      <c r="A43" s="121" t="s">
        <v>83</v>
      </c>
      <c r="C43" s="122"/>
      <c r="D43" s="123"/>
      <c r="E43" s="124"/>
      <c r="F43" s="125"/>
      <c r="G43" s="124"/>
      <c r="H43" s="124"/>
      <c r="I43" s="125"/>
      <c r="J43" s="126"/>
      <c r="K43" s="125"/>
    </row>
    <row r="44" spans="1:11" s="91" customFormat="1" ht="21" customHeight="1">
      <c r="A44" s="98" t="s">
        <v>134</v>
      </c>
      <c r="C44" s="122"/>
      <c r="D44" s="123"/>
      <c r="E44" s="124"/>
      <c r="F44" s="125"/>
      <c r="G44" s="124"/>
      <c r="H44" s="124"/>
      <c r="I44" s="125"/>
      <c r="J44" s="126"/>
      <c r="K44" s="125"/>
    </row>
    <row r="45" spans="1:11" s="91" customFormat="1" ht="21" customHeight="1">
      <c r="A45" s="99" t="s">
        <v>218</v>
      </c>
      <c r="C45" s="127"/>
      <c r="D45" s="128"/>
      <c r="E45" s="126">
        <f>-52295671</f>
        <v>-52295671</v>
      </c>
      <c r="F45" s="129"/>
      <c r="G45" s="126">
        <v>0</v>
      </c>
      <c r="H45" s="126"/>
      <c r="I45" s="129">
        <v>-48768062</v>
      </c>
      <c r="J45" s="126"/>
      <c r="K45" s="129">
        <v>0</v>
      </c>
    </row>
    <row r="46" spans="1:11" s="91" customFormat="1" ht="21" customHeight="1">
      <c r="A46" s="99" t="s">
        <v>167</v>
      </c>
      <c r="C46" s="111">
        <v>13.2</v>
      </c>
      <c r="D46" s="123"/>
      <c r="E46" s="130">
        <v>0</v>
      </c>
      <c r="F46" s="131"/>
      <c r="G46" s="130">
        <v>0</v>
      </c>
      <c r="H46" s="130"/>
      <c r="I46" s="131">
        <v>-2540052</v>
      </c>
      <c r="J46" s="130"/>
      <c r="K46" s="131">
        <f>172199897+1</f>
        <v>172199898</v>
      </c>
    </row>
    <row r="47" spans="1:11" s="91" customFormat="1" ht="21" customHeight="1">
      <c r="A47" s="99" t="s">
        <v>233</v>
      </c>
      <c r="C47" s="122"/>
      <c r="D47" s="123"/>
      <c r="E47" s="126">
        <v>0</v>
      </c>
      <c r="F47" s="129"/>
      <c r="G47" s="126">
        <f>-1127152556+129+2</f>
        <v>-1127152425</v>
      </c>
      <c r="H47" s="126"/>
      <c r="I47" s="129">
        <v>0</v>
      </c>
      <c r="J47" s="126"/>
      <c r="K47" s="129">
        <f>-1342402427+1</f>
        <v>-1342402426</v>
      </c>
    </row>
    <row r="48" spans="1:11" s="91" customFormat="1" ht="21" customHeight="1">
      <c r="A48" s="99" t="s">
        <v>135</v>
      </c>
      <c r="C48" s="111">
        <v>35.299999999999997</v>
      </c>
      <c r="D48" s="123"/>
      <c r="E48" s="132">
        <v>3482002</v>
      </c>
      <c r="F48" s="129"/>
      <c r="G48" s="132">
        <f>225430511-26</f>
        <v>225430485</v>
      </c>
      <c r="H48" s="126"/>
      <c r="I48" s="133">
        <v>2776432</v>
      </c>
      <c r="J48" s="126"/>
      <c r="K48" s="133">
        <v>268480485</v>
      </c>
    </row>
    <row r="49" spans="1:11" s="91" customFormat="1" ht="21" customHeight="1">
      <c r="A49" s="99" t="s">
        <v>134</v>
      </c>
      <c r="C49" s="122"/>
      <c r="D49" s="123"/>
    </row>
    <row r="50" spans="1:11" s="91" customFormat="1" ht="21" customHeight="1">
      <c r="A50" s="99" t="s">
        <v>136</v>
      </c>
      <c r="C50" s="122"/>
      <c r="D50" s="123"/>
      <c r="E50" s="132">
        <f>SUM(E45:E49)</f>
        <v>-48813669</v>
      </c>
      <c r="F50" s="129"/>
      <c r="G50" s="132">
        <f>SUM(G45:G49)</f>
        <v>-901721940</v>
      </c>
      <c r="H50" s="126"/>
      <c r="I50" s="132">
        <f>SUM(I45:I49)</f>
        <v>-48531682</v>
      </c>
      <c r="J50" s="126"/>
      <c r="K50" s="132">
        <f>SUM(K45:K49)</f>
        <v>-901722043</v>
      </c>
    </row>
    <row r="51" spans="1:11" s="91" customFormat="1" ht="21" customHeight="1">
      <c r="A51" s="98" t="s">
        <v>137</v>
      </c>
      <c r="C51" s="122"/>
      <c r="D51" s="123"/>
      <c r="E51" s="124"/>
      <c r="F51" s="125"/>
      <c r="G51" s="124"/>
      <c r="H51" s="124"/>
      <c r="I51" s="125"/>
      <c r="J51" s="126"/>
      <c r="K51" s="125"/>
    </row>
    <row r="52" spans="1:11" s="91" customFormat="1" ht="21" customHeight="1">
      <c r="A52" s="20" t="s">
        <v>167</v>
      </c>
      <c r="C52" s="111">
        <v>13.2</v>
      </c>
      <c r="D52" s="134"/>
      <c r="E52" s="130">
        <v>0</v>
      </c>
      <c r="F52" s="90"/>
      <c r="G52" s="130">
        <v>0</v>
      </c>
      <c r="H52" s="38"/>
      <c r="I52" s="90">
        <v>-822081499</v>
      </c>
      <c r="J52" s="38"/>
      <c r="K52" s="90">
        <v>-6811078</v>
      </c>
    </row>
    <row r="53" spans="1:11" s="91" customFormat="1" ht="21" customHeight="1">
      <c r="A53" s="20" t="s">
        <v>284</v>
      </c>
      <c r="C53" s="111"/>
      <c r="D53" s="134"/>
      <c r="E53" s="130"/>
      <c r="F53" s="90"/>
      <c r="G53" s="130"/>
      <c r="H53" s="38"/>
      <c r="I53" s="90"/>
      <c r="J53" s="38"/>
      <c r="K53" s="90"/>
    </row>
    <row r="54" spans="1:11" s="91" customFormat="1" ht="21" customHeight="1">
      <c r="A54" s="20" t="s">
        <v>283</v>
      </c>
      <c r="C54" s="111"/>
      <c r="D54" s="134"/>
      <c r="E54" s="130">
        <v>-5629389476</v>
      </c>
      <c r="F54" s="90"/>
      <c r="G54" s="130">
        <v>0</v>
      </c>
      <c r="H54" s="38"/>
      <c r="I54" s="90">
        <v>-4594139476</v>
      </c>
      <c r="J54" s="38"/>
      <c r="K54" s="90">
        <v>0</v>
      </c>
    </row>
    <row r="55" spans="1:11" s="91" customFormat="1" ht="21" customHeight="1">
      <c r="A55" s="20" t="s">
        <v>135</v>
      </c>
      <c r="C55" s="111">
        <v>35.299999999999997</v>
      </c>
      <c r="D55" s="134"/>
      <c r="E55" s="130">
        <v>1125877895</v>
      </c>
      <c r="F55" s="90"/>
      <c r="G55" s="130">
        <v>0</v>
      </c>
      <c r="H55" s="38"/>
      <c r="I55" s="90">
        <v>918827895</v>
      </c>
      <c r="J55" s="38"/>
      <c r="K55" s="90">
        <v>0</v>
      </c>
    </row>
    <row r="56" spans="1:11" s="91" customFormat="1" ht="21" customHeight="1">
      <c r="A56" s="100" t="s">
        <v>152</v>
      </c>
      <c r="C56" s="108">
        <v>26</v>
      </c>
      <c r="D56" s="134"/>
      <c r="E56" s="87">
        <v>-116877826</v>
      </c>
      <c r="F56" s="87"/>
      <c r="G56" s="87">
        <f>86645990-945985</f>
        <v>85700005</v>
      </c>
      <c r="H56" s="37"/>
      <c r="I56" s="151">
        <v>-126611953</v>
      </c>
      <c r="J56" s="37"/>
      <c r="K56" s="87">
        <v>95159837</v>
      </c>
    </row>
    <row r="57" spans="1:11" s="91" customFormat="1" ht="21" customHeight="1">
      <c r="A57" s="100" t="s">
        <v>135</v>
      </c>
      <c r="C57" s="111">
        <v>35.299999999999997</v>
      </c>
      <c r="D57" s="134"/>
      <c r="E57" s="95">
        <v>11261302</v>
      </c>
      <c r="F57" s="87"/>
      <c r="G57" s="95">
        <f>-7914084+189197</f>
        <v>-7724887</v>
      </c>
      <c r="H57" s="37"/>
      <c r="I57" s="152">
        <v>13010644</v>
      </c>
      <c r="J57" s="37"/>
      <c r="K57" s="95">
        <v>-9616853</v>
      </c>
    </row>
    <row r="58" spans="1:11" s="91" customFormat="1" ht="21" customHeight="1">
      <c r="A58" s="99" t="s">
        <v>137</v>
      </c>
      <c r="C58" s="122"/>
      <c r="D58" s="123"/>
      <c r="E58" s="124"/>
      <c r="F58" s="125"/>
      <c r="G58" s="124"/>
      <c r="H58" s="124"/>
      <c r="I58" s="125"/>
      <c r="J58" s="126"/>
      <c r="K58" s="125"/>
    </row>
    <row r="59" spans="1:11" s="91" customFormat="1" ht="21" customHeight="1">
      <c r="A59" s="99" t="s">
        <v>136</v>
      </c>
      <c r="C59" s="122"/>
      <c r="D59" s="123"/>
      <c r="E59" s="132">
        <f>SUM(E52:E58)</f>
        <v>-4609128105</v>
      </c>
      <c r="F59" s="129"/>
      <c r="G59" s="132">
        <f>SUM(G52:G58)</f>
        <v>77975118</v>
      </c>
      <c r="H59" s="126"/>
      <c r="I59" s="132">
        <f>SUM(I52:I58)</f>
        <v>-4610994389</v>
      </c>
      <c r="J59" s="126"/>
      <c r="K59" s="132">
        <f>SUM(K52:K58)</f>
        <v>78731906</v>
      </c>
    </row>
    <row r="60" spans="1:11" s="91" customFormat="1" ht="21" customHeight="1">
      <c r="A60" s="121" t="s">
        <v>130</v>
      </c>
      <c r="C60" s="135"/>
      <c r="D60" s="123"/>
      <c r="E60" s="136">
        <f>SUM(E59,E50)</f>
        <v>-4657941774</v>
      </c>
      <c r="F60" s="129"/>
      <c r="G60" s="136">
        <f>SUM(G59,G50)</f>
        <v>-823746822</v>
      </c>
      <c r="H60" s="126"/>
      <c r="I60" s="136">
        <f>SUM(I59,I50)</f>
        <v>-4659526071</v>
      </c>
      <c r="J60" s="126"/>
      <c r="K60" s="136">
        <f>SUM(K59,K50)</f>
        <v>-822990137</v>
      </c>
    </row>
    <row r="61" spans="1:11" s="91" customFormat="1" ht="9" customHeight="1">
      <c r="A61" s="121"/>
      <c r="C61" s="135"/>
      <c r="D61" s="123"/>
      <c r="E61" s="131"/>
      <c r="F61" s="129"/>
      <c r="G61" s="131"/>
      <c r="H61" s="126"/>
      <c r="I61" s="131"/>
      <c r="J61" s="126"/>
      <c r="K61" s="131"/>
    </row>
    <row r="62" spans="1:11" s="91" customFormat="1" ht="21" customHeight="1" thickBot="1">
      <c r="A62" s="121" t="s">
        <v>127</v>
      </c>
      <c r="C62" s="135"/>
      <c r="D62" s="123"/>
      <c r="E62" s="137">
        <f>E34+E60</f>
        <v>-9985763848</v>
      </c>
      <c r="F62" s="129"/>
      <c r="G62" s="137">
        <f>G34+G60</f>
        <v>-467074703</v>
      </c>
      <c r="H62" s="126"/>
      <c r="I62" s="137">
        <f>I34+I60</f>
        <v>-9879534986</v>
      </c>
      <c r="J62" s="126"/>
      <c r="K62" s="137">
        <f>K34+K60</f>
        <v>-490238031</v>
      </c>
    </row>
    <row r="63" spans="1:11" s="91" customFormat="1" ht="15" customHeight="1" thickTop="1">
      <c r="A63" s="121"/>
      <c r="C63" s="135"/>
      <c r="D63" s="123"/>
      <c r="E63" s="135"/>
      <c r="F63" s="138"/>
      <c r="H63" s="124"/>
      <c r="I63" s="139"/>
      <c r="J63" s="140"/>
    </row>
    <row r="64" spans="1:11" s="91" customFormat="1" ht="21" customHeight="1">
      <c r="A64" s="121" t="s">
        <v>219</v>
      </c>
      <c r="C64" s="140"/>
      <c r="D64" s="128"/>
      <c r="E64" s="140"/>
      <c r="F64" s="138"/>
      <c r="G64" s="129"/>
      <c r="H64" s="126"/>
      <c r="I64" s="129"/>
      <c r="J64" s="140"/>
      <c r="K64" s="141"/>
    </row>
    <row r="65" spans="1:14" s="91" customFormat="1" ht="21" customHeight="1" thickBot="1">
      <c r="A65" s="10" t="s">
        <v>86</v>
      </c>
      <c r="C65" s="140"/>
      <c r="D65" s="128"/>
      <c r="E65" s="23">
        <f>E67-E66</f>
        <v>-5283181795</v>
      </c>
      <c r="F65" s="37"/>
      <c r="G65" s="23">
        <v>350834694</v>
      </c>
      <c r="H65" s="37"/>
      <c r="I65" s="51">
        <f>I34</f>
        <v>-5220008915</v>
      </c>
      <c r="J65" s="87"/>
      <c r="K65" s="51">
        <f>K34</f>
        <v>332752106</v>
      </c>
    </row>
    <row r="66" spans="1:14" s="91" customFormat="1" ht="21" customHeight="1" thickTop="1">
      <c r="A66" s="10" t="s">
        <v>158</v>
      </c>
      <c r="C66" s="140"/>
      <c r="D66" s="128"/>
      <c r="E66" s="90">
        <v>-44640279</v>
      </c>
      <c r="F66" s="37"/>
      <c r="G66" s="90">
        <v>5837425</v>
      </c>
      <c r="H66" s="37"/>
      <c r="I66" s="87"/>
      <c r="J66" s="87"/>
      <c r="K66" s="87"/>
    </row>
    <row r="67" spans="1:14" s="91" customFormat="1" ht="21" customHeight="1" thickBot="1">
      <c r="A67" s="99"/>
      <c r="C67" s="140"/>
      <c r="D67" s="128"/>
      <c r="E67" s="44">
        <f>E34</f>
        <v>-5327822074</v>
      </c>
      <c r="F67" s="50"/>
      <c r="G67" s="44">
        <f>G34</f>
        <v>356672119</v>
      </c>
      <c r="H67" s="50"/>
      <c r="I67" s="50"/>
      <c r="J67" s="50"/>
      <c r="K67" s="50"/>
    </row>
    <row r="68" spans="1:14" s="91" customFormat="1" ht="21" customHeight="1" thickTop="1">
      <c r="A68" s="99"/>
      <c r="C68" s="140"/>
      <c r="D68" s="128"/>
      <c r="E68" s="50"/>
      <c r="F68" s="50"/>
      <c r="G68" s="150"/>
      <c r="H68" s="50"/>
      <c r="I68" s="50"/>
      <c r="J68" s="50"/>
      <c r="K68" s="50"/>
    </row>
    <row r="69" spans="1:14" ht="21" customHeight="1">
      <c r="A69" s="17" t="s">
        <v>52</v>
      </c>
      <c r="C69" s="108"/>
      <c r="E69" s="87"/>
      <c r="F69" s="37"/>
      <c r="G69" s="87"/>
      <c r="H69" s="37"/>
      <c r="I69" s="87"/>
      <c r="J69" s="87"/>
      <c r="K69" s="87"/>
    </row>
    <row r="70" spans="1:14" ht="21" customHeight="1" thickBot="1">
      <c r="A70" s="10" t="s">
        <v>86</v>
      </c>
      <c r="C70" s="108"/>
      <c r="E70" s="90">
        <f>E72-E71</f>
        <v>-9942707869</v>
      </c>
      <c r="F70" s="37"/>
      <c r="G70" s="90">
        <v>-472155443</v>
      </c>
      <c r="H70" s="37"/>
      <c r="I70" s="51">
        <f>I62</f>
        <v>-9879534986</v>
      </c>
      <c r="J70" s="87"/>
      <c r="K70" s="51">
        <f>K62</f>
        <v>-490238031</v>
      </c>
    </row>
    <row r="71" spans="1:14" ht="21" customHeight="1" thickTop="1">
      <c r="A71" s="10" t="s">
        <v>158</v>
      </c>
      <c r="C71" s="108"/>
      <c r="E71" s="90">
        <f>-43056225+246</f>
        <v>-43055979</v>
      </c>
      <c r="F71" s="37"/>
      <c r="G71" s="90">
        <v>5080740</v>
      </c>
      <c r="H71" s="37"/>
      <c r="I71" s="87"/>
      <c r="J71" s="87"/>
      <c r="K71" s="87"/>
      <c r="N71" s="12"/>
    </row>
    <row r="72" spans="1:14" ht="21" customHeight="1" thickBot="1">
      <c r="E72" s="44">
        <f>E62</f>
        <v>-9985763848</v>
      </c>
      <c r="F72" s="50"/>
      <c r="G72" s="44">
        <f>G62</f>
        <v>-467074703</v>
      </c>
      <c r="H72" s="50"/>
      <c r="I72" s="50"/>
      <c r="J72" s="50"/>
      <c r="K72" s="50"/>
    </row>
    <row r="73" spans="1:14" ht="21" customHeight="1" thickTop="1">
      <c r="E73" s="50"/>
      <c r="F73" s="50"/>
      <c r="G73" s="149"/>
      <c r="H73" s="50"/>
      <c r="I73" s="50"/>
      <c r="J73" s="50"/>
      <c r="K73" s="50"/>
    </row>
    <row r="74" spans="1:14" ht="21" customHeight="1">
      <c r="A74" s="17" t="s">
        <v>49</v>
      </c>
      <c r="C74" s="108">
        <v>37</v>
      </c>
      <c r="E74" s="24"/>
      <c r="G74" s="24"/>
      <c r="I74" s="24"/>
      <c r="J74" s="24"/>
      <c r="K74" s="24"/>
    </row>
    <row r="75" spans="1:14" ht="21" customHeight="1">
      <c r="A75" s="20" t="s">
        <v>50</v>
      </c>
      <c r="B75" s="22"/>
      <c r="C75" s="108"/>
      <c r="E75" s="24"/>
      <c r="G75" s="24"/>
      <c r="H75" s="24"/>
      <c r="I75" s="24"/>
      <c r="J75" s="24"/>
      <c r="K75" s="24"/>
    </row>
    <row r="76" spans="1:14" ht="21" customHeight="1" thickBot="1">
      <c r="A76" s="20" t="s">
        <v>234</v>
      </c>
      <c r="B76" s="6"/>
      <c r="C76" s="108"/>
      <c r="E76" s="142">
        <f>SUM(E65/E78)</f>
        <v>-2.5646513567961167</v>
      </c>
      <c r="F76" s="116"/>
      <c r="G76" s="142">
        <f>SUM(G65/G78)</f>
        <v>0.17024794544965638</v>
      </c>
      <c r="H76" s="116"/>
      <c r="I76" s="142">
        <f>SUM(I65/I78)</f>
        <v>-2.5339849101941749</v>
      </c>
      <c r="J76" s="143"/>
      <c r="K76" s="142">
        <f>SUM(K65/K78)</f>
        <v>0.16147309077290478</v>
      </c>
    </row>
    <row r="77" spans="1:14" ht="21" customHeight="1" thickTop="1">
      <c r="A77" s="20"/>
      <c r="B77" s="6"/>
      <c r="C77" s="108"/>
      <c r="E77" s="144"/>
      <c r="F77" s="116"/>
      <c r="G77" s="144"/>
      <c r="H77" s="116"/>
      <c r="I77" s="145"/>
      <c r="J77" s="143"/>
      <c r="K77" s="145"/>
    </row>
    <row r="78" spans="1:14" ht="21" customHeight="1" thickBot="1">
      <c r="A78" s="20" t="s">
        <v>194</v>
      </c>
      <c r="B78" s="6"/>
      <c r="C78" s="108"/>
      <c r="E78" s="51">
        <v>2060000000</v>
      </c>
      <c r="F78" s="38"/>
      <c r="G78" s="51">
        <v>2060727917</v>
      </c>
      <c r="H78" s="38"/>
      <c r="I78" s="51">
        <v>2060000000</v>
      </c>
      <c r="J78" s="90"/>
      <c r="K78" s="51">
        <v>2060727917</v>
      </c>
    </row>
    <row r="79" spans="1:14" ht="21" customHeight="1" thickTop="1">
      <c r="A79" s="20"/>
      <c r="B79" s="6"/>
      <c r="C79" s="108"/>
      <c r="E79" s="144"/>
      <c r="F79" s="116"/>
      <c r="G79" s="144"/>
      <c r="H79" s="116"/>
      <c r="I79" s="145"/>
      <c r="J79" s="143"/>
      <c r="K79" s="145"/>
    </row>
    <row r="80" spans="1:14" ht="21" customHeight="1">
      <c r="A80" s="20"/>
      <c r="B80" s="6"/>
      <c r="E80" s="23"/>
      <c r="G80" s="23"/>
      <c r="I80" s="23"/>
      <c r="J80" s="24"/>
      <c r="K80" s="19"/>
    </row>
    <row r="81" spans="1:11" ht="21" customHeight="1">
      <c r="A81" s="10" t="s">
        <v>228</v>
      </c>
      <c r="C81" s="115"/>
      <c r="E81" s="23"/>
      <c r="G81" s="23"/>
      <c r="I81" s="23"/>
      <c r="J81" s="24"/>
      <c r="K81" s="19"/>
    </row>
    <row r="82" spans="1:11" s="6" customFormat="1" ht="21" customHeight="1">
      <c r="B82" s="8"/>
      <c r="C82" s="4"/>
      <c r="D82" s="3"/>
      <c r="E82" s="3"/>
      <c r="F82" s="3"/>
      <c r="G82" s="3"/>
      <c r="H82" s="3"/>
      <c r="I82" s="3"/>
      <c r="J82" s="3"/>
      <c r="K82" s="9"/>
    </row>
  </sheetData>
  <mergeCells count="2">
    <mergeCell ref="I5:K5"/>
    <mergeCell ref="I41:K41"/>
  </mergeCells>
  <pageMargins left="0.78740157480314965" right="0.39370078740157483" top="0.78740157480314965" bottom="0.39370078740157483" header="0.31496062992125984" footer="0.31496062992125984"/>
  <pageSetup paperSize="9" scale="70" fitToHeight="0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  <pageSetUpPr fitToPage="1"/>
  </sheetPr>
  <dimension ref="A1:AF44"/>
  <sheetViews>
    <sheetView showGridLines="0" view="pageBreakPreview" topLeftCell="F1" zoomScale="98" zoomScaleNormal="70" zoomScaleSheetLayoutView="98" workbookViewId="0">
      <selection activeCell="V9" sqref="V9:V12"/>
    </sheetView>
  </sheetViews>
  <sheetFormatPr defaultColWidth="9.140625" defaultRowHeight="21" customHeight="1"/>
  <cols>
    <col min="1" max="1" width="29.85546875" style="52" customWidth="1"/>
    <col min="2" max="2" width="6.5703125" style="52" customWidth="1"/>
    <col min="3" max="3" width="2" style="53" customWidth="1"/>
    <col min="4" max="4" width="8.7109375" style="52" customWidth="1"/>
    <col min="5" max="5" width="1.28515625" style="53" customWidth="1"/>
    <col min="6" max="6" width="15.7109375" style="52" customWidth="1"/>
    <col min="7" max="7" width="1.5703125" style="52" customWidth="1"/>
    <col min="8" max="8" width="15.7109375" style="52" customWidth="1"/>
    <col min="9" max="9" width="1.5703125" style="52" customWidth="1"/>
    <col min="10" max="10" width="16.7109375" style="52" customWidth="1"/>
    <col min="11" max="11" width="1.7109375" style="52" customWidth="1"/>
    <col min="12" max="12" width="15.7109375" style="52" customWidth="1"/>
    <col min="13" max="13" width="1.5703125" style="52" customWidth="1"/>
    <col min="14" max="14" width="15.7109375" style="52" customWidth="1"/>
    <col min="15" max="15" width="1.5703125" style="52" customWidth="1"/>
    <col min="16" max="16" width="15.7109375" style="52" customWidth="1"/>
    <col min="17" max="17" width="1.7109375" style="52" customWidth="1"/>
    <col min="18" max="18" width="15.7109375" style="52" customWidth="1"/>
    <col min="19" max="19" width="1.5703125" style="52" customWidth="1"/>
    <col min="20" max="20" width="19.85546875" style="52" customWidth="1"/>
    <col min="21" max="21" width="1.7109375" style="52" customWidth="1"/>
    <col min="22" max="22" width="19.85546875" style="52" customWidth="1"/>
    <col min="23" max="23" width="1.7109375" style="52" customWidth="1"/>
    <col min="24" max="24" width="19.85546875" style="52" customWidth="1"/>
    <col min="25" max="25" width="1.7109375" style="52" customWidth="1"/>
    <col min="26" max="26" width="15.7109375" style="52" customWidth="1"/>
    <col min="27" max="27" width="1.7109375" style="52" customWidth="1"/>
    <col min="28" max="28" width="15.7109375" style="52" customWidth="1"/>
    <col min="29" max="29" width="1.7109375" style="52" customWidth="1"/>
    <col min="30" max="30" width="15.7109375" style="52" customWidth="1"/>
    <col min="31" max="31" width="1.7109375" style="52" customWidth="1"/>
    <col min="32" max="32" width="15.7109375" style="52" customWidth="1"/>
    <col min="33" max="16384" width="9.140625" style="52"/>
  </cols>
  <sheetData>
    <row r="1" spans="1:32" ht="21" customHeight="1">
      <c r="A1" s="54" t="s">
        <v>117</v>
      </c>
      <c r="B1" s="54"/>
      <c r="C1" s="55"/>
      <c r="D1" s="54"/>
      <c r="E1" s="55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ht="21" customHeight="1">
      <c r="A2" s="54" t="s">
        <v>69</v>
      </c>
      <c r="B2" s="54"/>
      <c r="C2" s="55"/>
      <c r="D2" s="54"/>
      <c r="E2" s="55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2" ht="21" customHeight="1">
      <c r="A3" s="146" t="s">
        <v>199</v>
      </c>
      <c r="B3" s="54"/>
      <c r="C3" s="55"/>
      <c r="D3" s="54"/>
      <c r="E3" s="55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</row>
    <row r="4" spans="1:32" ht="21" customHeight="1">
      <c r="B4" s="57"/>
      <c r="C4" s="58"/>
      <c r="D4" s="57"/>
      <c r="E4" s="58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9"/>
      <c r="U4" s="57"/>
      <c r="V4" s="59"/>
      <c r="W4" s="57"/>
      <c r="X4" s="59"/>
      <c r="Y4" s="57"/>
      <c r="Z4" s="59"/>
      <c r="AA4" s="57"/>
      <c r="AB4" s="59"/>
      <c r="AC4" s="57"/>
      <c r="AD4" s="57"/>
      <c r="AE4" s="57"/>
      <c r="AF4" s="83" t="s">
        <v>126</v>
      </c>
    </row>
    <row r="5" spans="1:32" ht="21" customHeight="1">
      <c r="A5" s="56"/>
      <c r="B5" s="56"/>
      <c r="C5" s="60"/>
      <c r="D5" s="60"/>
      <c r="E5" s="60"/>
      <c r="F5" s="158" t="s">
        <v>1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</row>
    <row r="6" spans="1:32" ht="21" customHeight="1">
      <c r="A6" s="56"/>
      <c r="B6" s="56"/>
      <c r="C6" s="61"/>
      <c r="D6" s="61"/>
      <c r="E6" s="61"/>
      <c r="F6" s="159" t="s">
        <v>85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62"/>
      <c r="AD6" s="56"/>
      <c r="AE6" s="62"/>
      <c r="AF6" s="62"/>
    </row>
    <row r="7" spans="1:32" ht="21" customHeight="1">
      <c r="A7" s="56"/>
      <c r="B7" s="56"/>
      <c r="C7" s="61"/>
      <c r="D7" s="63"/>
      <c r="E7" s="61"/>
      <c r="F7" s="63"/>
      <c r="G7" s="63"/>
      <c r="H7" s="63"/>
      <c r="I7" s="63"/>
      <c r="J7" s="65"/>
      <c r="K7" s="65"/>
      <c r="L7" s="63"/>
      <c r="M7" s="63"/>
      <c r="N7" s="63"/>
      <c r="O7" s="63"/>
      <c r="P7" s="63"/>
      <c r="Q7" s="64"/>
      <c r="R7" s="63"/>
      <c r="S7" s="63"/>
      <c r="T7" s="161" t="s">
        <v>35</v>
      </c>
      <c r="U7" s="161"/>
      <c r="V7" s="161"/>
      <c r="W7" s="161"/>
      <c r="X7" s="161"/>
      <c r="Y7" s="161"/>
      <c r="Z7" s="161"/>
      <c r="AA7" s="65"/>
      <c r="AB7" s="63"/>
      <c r="AC7" s="63"/>
      <c r="AD7" s="56"/>
      <c r="AE7" s="62"/>
      <c r="AF7" s="62"/>
    </row>
    <row r="8" spans="1:32" ht="21" customHeight="1">
      <c r="A8" s="56"/>
      <c r="B8" s="56"/>
      <c r="C8" s="61"/>
      <c r="D8" s="63"/>
      <c r="E8" s="61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159" t="s">
        <v>139</v>
      </c>
      <c r="U8" s="159"/>
      <c r="V8" s="159"/>
      <c r="W8" s="159"/>
      <c r="X8" s="159"/>
      <c r="Y8" s="53"/>
      <c r="Z8" s="63"/>
      <c r="AA8" s="63"/>
      <c r="AB8" s="63"/>
      <c r="AC8" s="63"/>
      <c r="AD8" s="56" t="s">
        <v>70</v>
      </c>
      <c r="AE8" s="62"/>
      <c r="AF8" s="62"/>
    </row>
    <row r="9" spans="1:32" ht="21" customHeight="1">
      <c r="A9" s="56"/>
      <c r="B9" s="56"/>
      <c r="C9" s="61"/>
      <c r="D9" s="63"/>
      <c r="E9" s="61"/>
      <c r="F9" s="63"/>
      <c r="G9" s="63"/>
      <c r="H9" s="63"/>
      <c r="I9" s="63"/>
      <c r="J9" s="63" t="s">
        <v>123</v>
      </c>
      <c r="K9" s="63"/>
      <c r="L9" s="63"/>
      <c r="M9" s="63"/>
      <c r="N9" s="63"/>
      <c r="O9" s="63"/>
      <c r="P9" s="63"/>
      <c r="Q9" s="63"/>
      <c r="R9" s="63"/>
      <c r="S9" s="63"/>
      <c r="T9" s="63" t="s">
        <v>71</v>
      </c>
      <c r="U9" s="63"/>
      <c r="V9" s="63" t="s">
        <v>285</v>
      </c>
      <c r="W9" s="63"/>
      <c r="X9" s="63"/>
      <c r="Y9" s="63"/>
      <c r="Z9" s="63"/>
      <c r="AA9" s="63"/>
      <c r="AB9" s="63"/>
      <c r="AC9" s="62"/>
      <c r="AD9" s="56" t="s">
        <v>73</v>
      </c>
      <c r="AE9" s="62"/>
      <c r="AF9" s="62"/>
    </row>
    <row r="10" spans="1:32" s="56" customFormat="1" ht="21" customHeight="1">
      <c r="C10" s="63"/>
      <c r="E10" s="63"/>
      <c r="J10" s="63" t="s">
        <v>124</v>
      </c>
      <c r="K10" s="63"/>
      <c r="L10" s="160" t="s">
        <v>188</v>
      </c>
      <c r="M10" s="160"/>
      <c r="N10" s="160"/>
      <c r="O10" s="160"/>
      <c r="P10" s="160"/>
      <c r="Q10" s="63"/>
      <c r="T10" s="56" t="s">
        <v>87</v>
      </c>
      <c r="U10" s="63"/>
      <c r="V10" s="56" t="s">
        <v>220</v>
      </c>
      <c r="W10" s="63"/>
      <c r="Y10" s="63"/>
      <c r="Z10" s="56" t="s">
        <v>72</v>
      </c>
      <c r="AA10" s="63"/>
      <c r="AB10" s="56" t="s">
        <v>72</v>
      </c>
      <c r="AC10" s="63"/>
      <c r="AD10" s="56" t="s">
        <v>75</v>
      </c>
      <c r="AE10" s="63"/>
      <c r="AF10" s="56" t="s">
        <v>72</v>
      </c>
    </row>
    <row r="11" spans="1:32" s="56" customFormat="1" ht="21" customHeight="1">
      <c r="E11" s="53"/>
      <c r="F11" s="63" t="s">
        <v>32</v>
      </c>
      <c r="G11" s="63"/>
      <c r="H11" s="63" t="s">
        <v>121</v>
      </c>
      <c r="I11" s="63"/>
      <c r="J11" s="63" t="s">
        <v>173</v>
      </c>
      <c r="K11" s="63"/>
      <c r="L11" s="159" t="s">
        <v>78</v>
      </c>
      <c r="M11" s="159"/>
      <c r="N11" s="159"/>
      <c r="Q11" s="63"/>
      <c r="R11" s="63"/>
      <c r="S11" s="63"/>
      <c r="T11" s="56" t="s">
        <v>89</v>
      </c>
      <c r="U11" s="63"/>
      <c r="V11" s="56" t="s">
        <v>221</v>
      </c>
      <c r="W11" s="63"/>
      <c r="X11" s="56" t="s">
        <v>235</v>
      </c>
      <c r="Y11" s="63"/>
      <c r="Z11" s="56" t="s">
        <v>74</v>
      </c>
      <c r="AA11" s="63"/>
      <c r="AB11" s="56" t="s">
        <v>31</v>
      </c>
      <c r="AC11" s="63"/>
      <c r="AD11" s="56" t="s">
        <v>81</v>
      </c>
      <c r="AE11" s="63"/>
      <c r="AF11" s="56" t="s">
        <v>76</v>
      </c>
    </row>
    <row r="12" spans="1:32" s="56" customFormat="1" ht="21" customHeight="1">
      <c r="C12" s="63"/>
      <c r="D12" s="85" t="s">
        <v>3</v>
      </c>
      <c r="E12" s="63"/>
      <c r="F12" s="85" t="s">
        <v>77</v>
      </c>
      <c r="G12" s="63"/>
      <c r="H12" s="85" t="s">
        <v>120</v>
      </c>
      <c r="I12" s="63"/>
      <c r="J12" s="85" t="s">
        <v>174</v>
      </c>
      <c r="L12" s="85" t="s">
        <v>183</v>
      </c>
      <c r="M12" s="63"/>
      <c r="N12" s="85" t="s">
        <v>184</v>
      </c>
      <c r="P12" s="85" t="s">
        <v>79</v>
      </c>
      <c r="R12" s="85" t="s">
        <v>156</v>
      </c>
      <c r="S12" s="63"/>
      <c r="T12" s="85" t="s">
        <v>88</v>
      </c>
      <c r="V12" s="85" t="s">
        <v>139</v>
      </c>
      <c r="X12" s="85" t="s">
        <v>236</v>
      </c>
      <c r="Z12" s="85" t="s">
        <v>80</v>
      </c>
      <c r="AB12" s="85" t="s">
        <v>90</v>
      </c>
      <c r="AD12" s="85" t="s">
        <v>91</v>
      </c>
      <c r="AF12" s="85" t="s">
        <v>82</v>
      </c>
    </row>
    <row r="13" spans="1:32" s="56" customFormat="1" ht="21" customHeight="1">
      <c r="A13" s="40" t="s">
        <v>189</v>
      </c>
      <c r="C13" s="63"/>
      <c r="D13" s="41"/>
      <c r="E13" s="63"/>
      <c r="F13" s="45">
        <v>2100000000</v>
      </c>
      <c r="G13" s="45"/>
      <c r="H13" s="45">
        <v>9319481872</v>
      </c>
      <c r="I13" s="45"/>
      <c r="J13" s="45">
        <v>-211165781</v>
      </c>
      <c r="K13" s="45"/>
      <c r="L13" s="45">
        <v>210000000</v>
      </c>
      <c r="M13" s="45"/>
      <c r="N13" s="45">
        <v>366783940</v>
      </c>
      <c r="O13" s="45"/>
      <c r="P13" s="45">
        <v>-545295343</v>
      </c>
      <c r="Q13" s="45"/>
      <c r="R13" s="45">
        <v>-366783940</v>
      </c>
      <c r="S13" s="45"/>
      <c r="T13" s="45">
        <v>19836651909</v>
      </c>
      <c r="U13" s="45"/>
      <c r="V13" s="45">
        <v>0</v>
      </c>
      <c r="W13" s="45"/>
      <c r="X13" s="45">
        <v>0</v>
      </c>
      <c r="Y13" s="45"/>
      <c r="Z13" s="45">
        <f t="shared" ref="Z13:Z18" si="0">SUM(T13:X13)</f>
        <v>19836651909</v>
      </c>
      <c r="AA13" s="45"/>
      <c r="AB13" s="45">
        <f t="shared" ref="AB13:AB18" si="1">SUM(F13:R13,Z13)</f>
        <v>30709672657</v>
      </c>
      <c r="AC13" s="45"/>
      <c r="AD13" s="45">
        <v>67341948</v>
      </c>
      <c r="AE13" s="45"/>
      <c r="AF13" s="45">
        <f>AB13+AD13</f>
        <v>30777014605</v>
      </c>
    </row>
    <row r="14" spans="1:32" s="56" customFormat="1" ht="21" customHeight="1">
      <c r="A14" s="67" t="s">
        <v>131</v>
      </c>
      <c r="C14" s="63"/>
      <c r="D14" s="41"/>
      <c r="E14" s="63"/>
      <c r="F14" s="70">
        <v>0</v>
      </c>
      <c r="G14" s="45"/>
      <c r="H14" s="70">
        <v>0</v>
      </c>
      <c r="I14" s="48"/>
      <c r="J14" s="70">
        <v>0</v>
      </c>
      <c r="K14" s="45"/>
      <c r="L14" s="70">
        <v>0</v>
      </c>
      <c r="M14" s="48"/>
      <c r="N14" s="70">
        <v>0</v>
      </c>
      <c r="O14" s="45"/>
      <c r="P14" s="70">
        <f>PL!G65</f>
        <v>350834694</v>
      </c>
      <c r="Q14" s="45"/>
      <c r="R14" s="70">
        <v>0</v>
      </c>
      <c r="S14" s="48"/>
      <c r="T14" s="70">
        <v>0</v>
      </c>
      <c r="U14" s="45"/>
      <c r="V14" s="70">
        <v>0</v>
      </c>
      <c r="W14" s="45"/>
      <c r="X14" s="70">
        <v>0</v>
      </c>
      <c r="Y14" s="45"/>
      <c r="Z14" s="70">
        <f t="shared" si="0"/>
        <v>0</v>
      </c>
      <c r="AA14" s="45"/>
      <c r="AB14" s="70">
        <f t="shared" si="1"/>
        <v>350834694</v>
      </c>
      <c r="AC14" s="45"/>
      <c r="AD14" s="70">
        <f>PL!G66</f>
        <v>5837425</v>
      </c>
      <c r="AE14" s="45"/>
      <c r="AF14" s="70">
        <f>AB14+AD14</f>
        <v>356672119</v>
      </c>
    </row>
    <row r="15" spans="1:32" s="56" customFormat="1" ht="21" customHeight="1">
      <c r="A15" s="67" t="s">
        <v>130</v>
      </c>
      <c r="C15" s="63"/>
      <c r="D15" s="41"/>
      <c r="E15" s="63"/>
      <c r="F15" s="71">
        <v>0</v>
      </c>
      <c r="G15" s="45"/>
      <c r="H15" s="71">
        <v>0</v>
      </c>
      <c r="I15" s="48"/>
      <c r="J15" s="71">
        <v>0</v>
      </c>
      <c r="K15" s="45"/>
      <c r="L15" s="71">
        <v>0</v>
      </c>
      <c r="M15" s="48"/>
      <c r="N15" s="71">
        <v>0</v>
      </c>
      <c r="O15" s="45"/>
      <c r="P15" s="71">
        <v>78731906</v>
      </c>
      <c r="Q15" s="45"/>
      <c r="R15" s="71">
        <v>0</v>
      </c>
      <c r="S15" s="48"/>
      <c r="T15" s="71">
        <v>-901722043</v>
      </c>
      <c r="U15" s="45"/>
      <c r="V15" s="71">
        <v>0</v>
      </c>
      <c r="W15" s="45"/>
      <c r="X15" s="71">
        <v>0</v>
      </c>
      <c r="Y15" s="45"/>
      <c r="Z15" s="71">
        <f t="shared" si="0"/>
        <v>-901722043</v>
      </c>
      <c r="AA15" s="45"/>
      <c r="AB15" s="71">
        <f t="shared" si="1"/>
        <v>-822990137</v>
      </c>
      <c r="AC15" s="45"/>
      <c r="AD15" s="71">
        <v>-756685</v>
      </c>
      <c r="AE15" s="45"/>
      <c r="AF15" s="71">
        <f>AB15+AD15</f>
        <v>-823746822</v>
      </c>
    </row>
    <row r="16" spans="1:32" s="56" customFormat="1" ht="21" customHeight="1">
      <c r="A16" s="67" t="s">
        <v>127</v>
      </c>
      <c r="C16" s="63"/>
      <c r="D16" s="41"/>
      <c r="E16" s="63"/>
      <c r="F16" s="45">
        <f>F14+F15</f>
        <v>0</v>
      </c>
      <c r="G16" s="45"/>
      <c r="H16" s="45">
        <f>H14+H15</f>
        <v>0</v>
      </c>
      <c r="I16" s="45"/>
      <c r="J16" s="45">
        <f>J14+J15</f>
        <v>0</v>
      </c>
      <c r="K16" s="45"/>
      <c r="L16" s="45">
        <f>L14+L15</f>
        <v>0</v>
      </c>
      <c r="M16" s="45"/>
      <c r="N16" s="45">
        <f>N14+N15</f>
        <v>0</v>
      </c>
      <c r="O16" s="45"/>
      <c r="P16" s="45">
        <f>P14+P15</f>
        <v>429566600</v>
      </c>
      <c r="Q16" s="45"/>
      <c r="R16" s="45">
        <f>R14+R15</f>
        <v>0</v>
      </c>
      <c r="S16" s="45"/>
      <c r="T16" s="45">
        <f>T14+T15</f>
        <v>-901722043</v>
      </c>
      <c r="U16" s="45"/>
      <c r="V16" s="45">
        <f>V14+V15</f>
        <v>0</v>
      </c>
      <c r="W16" s="45"/>
      <c r="X16" s="45">
        <f>X14+X15</f>
        <v>0</v>
      </c>
      <c r="Y16" s="45"/>
      <c r="Z16" s="45">
        <f t="shared" si="0"/>
        <v>-901722043</v>
      </c>
      <c r="AA16" s="45"/>
      <c r="AB16" s="45">
        <f t="shared" si="1"/>
        <v>-472155443</v>
      </c>
      <c r="AC16" s="45"/>
      <c r="AD16" s="45">
        <f>AD14+AD15</f>
        <v>5080740</v>
      </c>
      <c r="AE16" s="45"/>
      <c r="AF16" s="45">
        <f>AF14+AF15</f>
        <v>-467074703</v>
      </c>
    </row>
    <row r="17" spans="1:32" ht="21" customHeight="1">
      <c r="A17" s="67" t="s">
        <v>159</v>
      </c>
      <c r="C17" s="63"/>
      <c r="D17" s="42">
        <v>28</v>
      </c>
      <c r="E17" s="63"/>
      <c r="F17" s="45">
        <v>0</v>
      </c>
      <c r="G17" s="45"/>
      <c r="H17" s="45">
        <v>0</v>
      </c>
      <c r="I17" s="45"/>
      <c r="J17" s="45">
        <v>0</v>
      </c>
      <c r="K17" s="45"/>
      <c r="L17" s="45">
        <v>0</v>
      </c>
      <c r="M17" s="45"/>
      <c r="N17" s="45">
        <v>0</v>
      </c>
      <c r="O17" s="45"/>
      <c r="P17" s="45">
        <v>0</v>
      </c>
      <c r="Q17" s="45"/>
      <c r="R17" s="45">
        <v>-124772237</v>
      </c>
      <c r="S17" s="45"/>
      <c r="T17" s="45">
        <v>0</v>
      </c>
      <c r="U17" s="45"/>
      <c r="V17" s="45">
        <v>0</v>
      </c>
      <c r="W17" s="45"/>
      <c r="X17" s="45">
        <v>0</v>
      </c>
      <c r="Y17" s="45"/>
      <c r="Z17" s="45">
        <f t="shared" si="0"/>
        <v>0</v>
      </c>
      <c r="AA17" s="45"/>
      <c r="AB17" s="45">
        <f t="shared" si="1"/>
        <v>-124772237</v>
      </c>
      <c r="AC17" s="45"/>
      <c r="AD17" s="45">
        <v>0</v>
      </c>
      <c r="AE17" s="45"/>
      <c r="AF17" s="45">
        <f>SUM(AB17:AD17)</f>
        <v>-124772237</v>
      </c>
    </row>
    <row r="18" spans="1:32" ht="21" customHeight="1">
      <c r="A18" s="67" t="s">
        <v>185</v>
      </c>
      <c r="C18" s="63"/>
      <c r="D18" s="42">
        <v>28</v>
      </c>
      <c r="E18" s="63"/>
      <c r="F18" s="45">
        <v>0</v>
      </c>
      <c r="G18" s="45"/>
      <c r="H18" s="45">
        <v>0</v>
      </c>
      <c r="I18" s="45"/>
      <c r="J18" s="45">
        <v>0</v>
      </c>
      <c r="K18" s="45"/>
      <c r="L18" s="45">
        <v>0</v>
      </c>
      <c r="M18" s="45"/>
      <c r="N18" s="45">
        <v>124772237</v>
      </c>
      <c r="O18" s="45"/>
      <c r="P18" s="45">
        <v>-124772237</v>
      </c>
      <c r="Q18" s="45"/>
      <c r="R18" s="45">
        <v>0</v>
      </c>
      <c r="S18" s="45"/>
      <c r="T18" s="45">
        <v>0</v>
      </c>
      <c r="U18" s="45"/>
      <c r="V18" s="45">
        <v>0</v>
      </c>
      <c r="W18" s="45"/>
      <c r="X18" s="45">
        <v>0</v>
      </c>
      <c r="Y18" s="45"/>
      <c r="Z18" s="45">
        <f t="shared" si="0"/>
        <v>0</v>
      </c>
      <c r="AA18" s="45"/>
      <c r="AB18" s="45">
        <f t="shared" si="1"/>
        <v>0</v>
      </c>
      <c r="AC18" s="45"/>
      <c r="AD18" s="45">
        <v>0</v>
      </c>
      <c r="AE18" s="45"/>
      <c r="AF18" s="45">
        <f>SUM(AB18:AD18)</f>
        <v>0</v>
      </c>
    </row>
    <row r="19" spans="1:32" ht="21" customHeight="1">
      <c r="A19" s="67" t="s">
        <v>168</v>
      </c>
      <c r="C19" s="63"/>
      <c r="D19" s="42"/>
      <c r="E19" s="63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</row>
    <row r="20" spans="1:32" ht="21" customHeight="1">
      <c r="A20" s="67" t="s">
        <v>169</v>
      </c>
      <c r="C20" s="63"/>
      <c r="D20" s="42"/>
      <c r="E20" s="63"/>
      <c r="F20" s="45">
        <v>0</v>
      </c>
      <c r="G20" s="45"/>
      <c r="H20" s="45">
        <v>0</v>
      </c>
      <c r="I20" s="45"/>
      <c r="J20" s="45">
        <v>0</v>
      </c>
      <c r="K20" s="45"/>
      <c r="L20" s="45">
        <v>0</v>
      </c>
      <c r="M20" s="45"/>
      <c r="N20" s="45">
        <v>0</v>
      </c>
      <c r="O20" s="45"/>
      <c r="P20" s="45">
        <v>0</v>
      </c>
      <c r="Q20" s="45"/>
      <c r="R20" s="45">
        <v>0</v>
      </c>
      <c r="S20" s="45"/>
      <c r="T20" s="45">
        <v>0</v>
      </c>
      <c r="U20" s="45"/>
      <c r="V20" s="45">
        <v>0</v>
      </c>
      <c r="W20" s="45"/>
      <c r="X20" s="45">
        <v>0</v>
      </c>
      <c r="Y20" s="45"/>
      <c r="Z20" s="45">
        <f>SUM(T20:X20)</f>
        <v>0</v>
      </c>
      <c r="AA20" s="45"/>
      <c r="AB20" s="45">
        <f>SUM(F20:R20,Z20)</f>
        <v>0</v>
      </c>
      <c r="AC20" s="45"/>
      <c r="AD20" s="45">
        <v>320</v>
      </c>
      <c r="AE20" s="45"/>
      <c r="AF20" s="45">
        <f>SUM(AB20:AD20)</f>
        <v>320</v>
      </c>
    </row>
    <row r="21" spans="1:32" ht="21" customHeight="1">
      <c r="A21" s="67" t="s">
        <v>138</v>
      </c>
      <c r="C21" s="63"/>
      <c r="D21" s="42">
        <v>40</v>
      </c>
      <c r="E21" s="63"/>
      <c r="F21" s="45">
        <v>0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v>0</v>
      </c>
      <c r="O21" s="45"/>
      <c r="P21" s="45">
        <v>-164800000</v>
      </c>
      <c r="Q21" s="45"/>
      <c r="R21" s="45">
        <v>0</v>
      </c>
      <c r="S21" s="45"/>
      <c r="T21" s="45">
        <v>0</v>
      </c>
      <c r="U21" s="45"/>
      <c r="V21" s="45">
        <v>0</v>
      </c>
      <c r="W21" s="45"/>
      <c r="X21" s="45">
        <v>0</v>
      </c>
      <c r="Y21" s="45"/>
      <c r="Z21" s="45">
        <f>SUM(T21:X21)</f>
        <v>0</v>
      </c>
      <c r="AA21" s="45"/>
      <c r="AB21" s="45">
        <f>SUM(F21:R21,Z21)</f>
        <v>-164800000</v>
      </c>
      <c r="AC21" s="45"/>
      <c r="AD21" s="45">
        <v>0</v>
      </c>
      <c r="AE21" s="45"/>
      <c r="AF21" s="45">
        <f>SUM(AB21:AD21)</f>
        <v>-164800000</v>
      </c>
    </row>
    <row r="22" spans="1:32" ht="21" customHeight="1">
      <c r="A22" s="67" t="s">
        <v>170</v>
      </c>
      <c r="C22" s="63"/>
      <c r="D22" s="42"/>
      <c r="E22" s="63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</row>
    <row r="23" spans="1:32" ht="21" customHeight="1">
      <c r="A23" s="67" t="s">
        <v>169</v>
      </c>
      <c r="C23" s="63"/>
      <c r="D23" s="42"/>
      <c r="E23" s="63"/>
      <c r="F23" s="45">
        <v>0</v>
      </c>
      <c r="G23" s="45"/>
      <c r="H23" s="45">
        <v>0</v>
      </c>
      <c r="I23" s="45"/>
      <c r="J23" s="45">
        <v>0</v>
      </c>
      <c r="K23" s="45"/>
      <c r="L23" s="45">
        <v>0</v>
      </c>
      <c r="M23" s="45"/>
      <c r="N23" s="45">
        <v>0</v>
      </c>
      <c r="O23" s="45"/>
      <c r="P23" s="45">
        <v>0</v>
      </c>
      <c r="Q23" s="45"/>
      <c r="R23" s="45">
        <v>0</v>
      </c>
      <c r="S23" s="45"/>
      <c r="T23" s="45">
        <v>0</v>
      </c>
      <c r="U23" s="45"/>
      <c r="V23" s="45">
        <v>0</v>
      </c>
      <c r="W23" s="45"/>
      <c r="X23" s="45">
        <v>0</v>
      </c>
      <c r="Y23" s="45"/>
      <c r="Z23" s="76">
        <f>SUM(T23:X23)</f>
        <v>0</v>
      </c>
      <c r="AA23" s="45"/>
      <c r="AB23" s="76">
        <f>SUM(F23:R23,Z23)</f>
        <v>0</v>
      </c>
      <c r="AC23" s="45"/>
      <c r="AD23" s="45">
        <v>-15875093</v>
      </c>
      <c r="AE23" s="45"/>
      <c r="AF23" s="45">
        <f>SUM(AB23:AD23)</f>
        <v>-15875093</v>
      </c>
    </row>
    <row r="24" spans="1:32" s="56" customFormat="1" ht="21" customHeight="1" thickBot="1">
      <c r="A24" s="66" t="s">
        <v>187</v>
      </c>
      <c r="B24" s="52"/>
      <c r="C24" s="63"/>
      <c r="D24" s="52"/>
      <c r="E24" s="63"/>
      <c r="F24" s="47">
        <f>SUM(F16:F23,F13)</f>
        <v>2100000000</v>
      </c>
      <c r="G24" s="48"/>
      <c r="H24" s="47">
        <f>SUM(H16:H23,H13)</f>
        <v>9319481872</v>
      </c>
      <c r="I24" s="48"/>
      <c r="J24" s="47">
        <f>SUM(J16:J23,J13)</f>
        <v>-211165781</v>
      </c>
      <c r="K24" s="45"/>
      <c r="L24" s="47">
        <f>SUM(L16:L23,L13)</f>
        <v>210000000</v>
      </c>
      <c r="M24" s="48"/>
      <c r="N24" s="47">
        <f>SUM(N16:N23,N13)</f>
        <v>491556177</v>
      </c>
      <c r="O24" s="48"/>
      <c r="P24" s="47">
        <f>SUM(P16:P23,P13)</f>
        <v>-405300980</v>
      </c>
      <c r="Q24" s="45"/>
      <c r="R24" s="47">
        <f>SUM(R16:R23,R13)</f>
        <v>-491556177</v>
      </c>
      <c r="S24" s="48"/>
      <c r="T24" s="47">
        <f>SUM(T16:T23,T13)</f>
        <v>18934929866</v>
      </c>
      <c r="U24" s="45"/>
      <c r="V24" s="47">
        <f>SUM(V16:V23,V13)</f>
        <v>0</v>
      </c>
      <c r="W24" s="45"/>
      <c r="X24" s="47">
        <f>SUM(X16:X23,X13)</f>
        <v>0</v>
      </c>
      <c r="Y24" s="45"/>
      <c r="Z24" s="47">
        <f>SUM(T24:X24)</f>
        <v>18934929866</v>
      </c>
      <c r="AA24" s="45"/>
      <c r="AB24" s="47">
        <f>SUM(F24:R24,Z24)</f>
        <v>29947944977</v>
      </c>
      <c r="AC24" s="45"/>
      <c r="AD24" s="47">
        <f>SUM(AD16:AD23,AD13)</f>
        <v>56547915</v>
      </c>
      <c r="AE24" s="45"/>
      <c r="AF24" s="47">
        <f>SUM(AF16:AF23,AF13)</f>
        <v>30004492892</v>
      </c>
    </row>
    <row r="25" spans="1:32" s="56" customFormat="1" ht="21" customHeight="1" thickTop="1">
      <c r="A25" s="39"/>
      <c r="C25" s="63"/>
      <c r="D25" s="42"/>
      <c r="E25" s="63"/>
      <c r="F25" s="45"/>
      <c r="G25" s="48"/>
      <c r="H25" s="45"/>
      <c r="I25" s="45"/>
      <c r="J25" s="45"/>
      <c r="K25" s="45"/>
      <c r="L25" s="45"/>
      <c r="M25" s="45"/>
      <c r="N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8"/>
    </row>
    <row r="26" spans="1:32" ht="21" customHeight="1">
      <c r="A26" s="40" t="s">
        <v>200</v>
      </c>
      <c r="C26" s="63"/>
      <c r="D26" s="42"/>
      <c r="E26" s="63"/>
      <c r="F26" s="45">
        <f>SUM(F24)</f>
        <v>2100000000</v>
      </c>
      <c r="G26" s="45"/>
      <c r="H26" s="45">
        <f>SUM(H24)</f>
        <v>9319481872</v>
      </c>
      <c r="I26" s="45"/>
      <c r="J26" s="45">
        <f>SUM(J24)</f>
        <v>-211165781</v>
      </c>
      <c r="K26" s="45"/>
      <c r="L26" s="45">
        <f>SUM(L24)</f>
        <v>210000000</v>
      </c>
      <c r="M26" s="45"/>
      <c r="N26" s="45">
        <f>SUM(N24)</f>
        <v>491556177</v>
      </c>
      <c r="O26" s="45"/>
      <c r="P26" s="45">
        <f>SUM(P24)</f>
        <v>-405300980</v>
      </c>
      <c r="Q26" s="45"/>
      <c r="R26" s="45">
        <f>SUM(R24)</f>
        <v>-491556177</v>
      </c>
      <c r="S26" s="45"/>
      <c r="T26" s="45">
        <f>SUM(T24)</f>
        <v>18934929866</v>
      </c>
      <c r="U26" s="45"/>
      <c r="V26" s="45">
        <f>SUM(V24)</f>
        <v>0</v>
      </c>
      <c r="W26" s="45"/>
      <c r="X26" s="45">
        <f>SUM(X24)</f>
        <v>0</v>
      </c>
      <c r="Y26" s="45"/>
      <c r="Z26" s="48">
        <f t="shared" ref="Z26:Z31" si="2">SUM(T26:X26)</f>
        <v>18934929866</v>
      </c>
      <c r="AA26" s="48"/>
      <c r="AB26" s="45">
        <f>SUM(F26:R26,Z26)</f>
        <v>29947944977</v>
      </c>
      <c r="AC26" s="45"/>
      <c r="AD26" s="45">
        <f>SUM(AD24)</f>
        <v>56547915</v>
      </c>
      <c r="AE26" s="45"/>
      <c r="AF26" s="45">
        <f>AB26+AD26</f>
        <v>30004492892</v>
      </c>
    </row>
    <row r="27" spans="1:32" ht="22.5" customHeight="1">
      <c r="A27" s="39" t="s">
        <v>190</v>
      </c>
      <c r="C27" s="63"/>
      <c r="D27" s="42">
        <v>4</v>
      </c>
      <c r="E27" s="63"/>
      <c r="F27" s="76">
        <v>0</v>
      </c>
      <c r="G27" s="45"/>
      <c r="H27" s="76">
        <v>0</v>
      </c>
      <c r="I27" s="45"/>
      <c r="J27" s="76">
        <v>0</v>
      </c>
      <c r="K27" s="45"/>
      <c r="L27" s="76">
        <v>0</v>
      </c>
      <c r="M27" s="45"/>
      <c r="N27" s="76">
        <v>0</v>
      </c>
      <c r="O27" s="45"/>
      <c r="P27" s="148">
        <v>-89454920</v>
      </c>
      <c r="Q27" s="45"/>
      <c r="R27" s="76">
        <v>0</v>
      </c>
      <c r="S27" s="45"/>
      <c r="T27" s="76">
        <v>-18934929866</v>
      </c>
      <c r="U27" s="45"/>
      <c r="V27" s="76">
        <v>18934929866</v>
      </c>
      <c r="W27" s="45"/>
      <c r="X27" s="148">
        <v>-118474288</v>
      </c>
      <c r="Y27" s="45"/>
      <c r="Z27" s="76">
        <f t="shared" si="2"/>
        <v>-118474288</v>
      </c>
      <c r="AA27" s="48"/>
      <c r="AB27" s="76">
        <f>SUM(F27:R27,Z27)</f>
        <v>-207929208</v>
      </c>
      <c r="AC27" s="45"/>
      <c r="AD27" s="148">
        <v>-903360</v>
      </c>
      <c r="AE27" s="45"/>
      <c r="AF27" s="76">
        <f>SUM(AB27:AD27)</f>
        <v>-208832568</v>
      </c>
    </row>
    <row r="28" spans="1:32" ht="22.5" customHeight="1">
      <c r="A28" s="40" t="s">
        <v>222</v>
      </c>
      <c r="C28" s="63"/>
      <c r="D28" s="42"/>
      <c r="E28" s="63"/>
      <c r="F28" s="45">
        <f>SUM(F26:F27)</f>
        <v>2100000000</v>
      </c>
      <c r="G28" s="45"/>
      <c r="H28" s="45">
        <f>SUM(H26:H27)</f>
        <v>9319481872</v>
      </c>
      <c r="I28" s="45"/>
      <c r="J28" s="45">
        <f>SUM(J26:J27)</f>
        <v>-211165781</v>
      </c>
      <c r="K28" s="45"/>
      <c r="L28" s="45">
        <f>SUM(L26:L27)</f>
        <v>210000000</v>
      </c>
      <c r="M28" s="45"/>
      <c r="N28" s="45">
        <f>SUM(N26:N27)</f>
        <v>491556177</v>
      </c>
      <c r="O28" s="45"/>
      <c r="P28" s="45">
        <f>SUM(P26:P27)</f>
        <v>-494755900</v>
      </c>
      <c r="Q28" s="45"/>
      <c r="R28" s="45">
        <f>SUM(R26:R27)</f>
        <v>-491556177</v>
      </c>
      <c r="S28" s="45"/>
      <c r="T28" s="45">
        <f>SUM(T26:T27)</f>
        <v>0</v>
      </c>
      <c r="U28" s="45"/>
      <c r="V28" s="45">
        <f>SUM(V26:V27)</f>
        <v>18934929866</v>
      </c>
      <c r="W28" s="45"/>
      <c r="X28" s="45">
        <f>SUM(X26:X27)</f>
        <v>-118474288</v>
      </c>
      <c r="Y28" s="45"/>
      <c r="Z28" s="45">
        <f t="shared" si="2"/>
        <v>18816455578</v>
      </c>
      <c r="AA28" s="48"/>
      <c r="AB28" s="45">
        <f>SUM(AB26:AB27)</f>
        <v>29740015769</v>
      </c>
      <c r="AC28" s="45"/>
      <c r="AD28" s="45">
        <f>SUM(AD26:AD27)</f>
        <v>55644555</v>
      </c>
      <c r="AE28" s="45"/>
      <c r="AF28" s="45">
        <f>SUM(AF26:AF27)</f>
        <v>29795660324</v>
      </c>
    </row>
    <row r="29" spans="1:32" ht="21" customHeight="1">
      <c r="A29" s="67" t="s">
        <v>225</v>
      </c>
      <c r="C29" s="63"/>
      <c r="D29" s="42"/>
      <c r="E29" s="63"/>
      <c r="F29" s="70">
        <v>0</v>
      </c>
      <c r="G29" s="45"/>
      <c r="H29" s="70">
        <v>0</v>
      </c>
      <c r="I29" s="48"/>
      <c r="J29" s="70">
        <v>0</v>
      </c>
      <c r="K29" s="45"/>
      <c r="L29" s="70">
        <v>0</v>
      </c>
      <c r="M29" s="48"/>
      <c r="N29" s="70">
        <v>0</v>
      </c>
      <c r="O29" s="45"/>
      <c r="P29" s="70">
        <f>PL!E65</f>
        <v>-5283181795</v>
      </c>
      <c r="Q29" s="45"/>
      <c r="R29" s="70">
        <v>0</v>
      </c>
      <c r="S29" s="48"/>
      <c r="T29" s="70">
        <v>0</v>
      </c>
      <c r="U29" s="45"/>
      <c r="V29" s="70">
        <v>0</v>
      </c>
      <c r="W29" s="45"/>
      <c r="X29" s="70">
        <v>0</v>
      </c>
      <c r="Y29" s="45"/>
      <c r="Z29" s="70">
        <f t="shared" si="2"/>
        <v>0</v>
      </c>
      <c r="AA29" s="45"/>
      <c r="AB29" s="70">
        <f>SUM(F29:R29,Z29)</f>
        <v>-5283181795</v>
      </c>
      <c r="AC29" s="45"/>
      <c r="AD29" s="70">
        <f>PL!E66</f>
        <v>-44640279</v>
      </c>
      <c r="AE29" s="45"/>
      <c r="AF29" s="70">
        <f t="shared" ref="AF29:AF30" si="3">AB29+AD29</f>
        <v>-5327822074</v>
      </c>
    </row>
    <row r="30" spans="1:32" ht="21" customHeight="1">
      <c r="A30" s="67" t="s">
        <v>130</v>
      </c>
      <c r="C30" s="63"/>
      <c r="D30" s="42"/>
      <c r="E30" s="63"/>
      <c r="F30" s="71">
        <v>0</v>
      </c>
      <c r="G30" s="45"/>
      <c r="H30" s="71">
        <v>0</v>
      </c>
      <c r="I30" s="48"/>
      <c r="J30" s="71">
        <v>0</v>
      </c>
      <c r="K30" s="45"/>
      <c r="L30" s="71">
        <v>0</v>
      </c>
      <c r="M30" s="48"/>
      <c r="N30" s="71">
        <v>0</v>
      </c>
      <c r="O30" s="45"/>
      <c r="P30" s="71">
        <v>-107483304</v>
      </c>
      <c r="Q30" s="45"/>
      <c r="R30" s="71">
        <v>0</v>
      </c>
      <c r="S30" s="48"/>
      <c r="T30" s="71">
        <v>0</v>
      </c>
      <c r="U30" s="45"/>
      <c r="V30" s="71">
        <v>-4503511581</v>
      </c>
      <c r="W30" s="45"/>
      <c r="X30" s="71">
        <v>-48531189</v>
      </c>
      <c r="Y30" s="45"/>
      <c r="Z30" s="71">
        <f t="shared" si="2"/>
        <v>-4552042770</v>
      </c>
      <c r="AA30" s="48"/>
      <c r="AB30" s="71">
        <f>SUM(F30:R30,Z30)</f>
        <v>-4659526074</v>
      </c>
      <c r="AC30" s="45"/>
      <c r="AD30" s="71">
        <f>PL!E71-PL!E66</f>
        <v>1584300</v>
      </c>
      <c r="AE30" s="45"/>
      <c r="AF30" s="71">
        <f t="shared" si="3"/>
        <v>-4657941774</v>
      </c>
    </row>
    <row r="31" spans="1:32" ht="21" customHeight="1">
      <c r="A31" s="67" t="s">
        <v>127</v>
      </c>
      <c r="C31" s="63"/>
      <c r="D31" s="42"/>
      <c r="E31" s="63"/>
      <c r="F31" s="45">
        <f>F29+F30</f>
        <v>0</v>
      </c>
      <c r="G31" s="45"/>
      <c r="H31" s="45">
        <f>H29+H30</f>
        <v>0</v>
      </c>
      <c r="I31" s="45"/>
      <c r="J31" s="45">
        <f>J29+J30</f>
        <v>0</v>
      </c>
      <c r="K31" s="45"/>
      <c r="L31" s="45">
        <f>L29+L30</f>
        <v>0</v>
      </c>
      <c r="M31" s="45"/>
      <c r="N31" s="45">
        <f>N29+N30</f>
        <v>0</v>
      </c>
      <c r="O31" s="45"/>
      <c r="P31" s="45">
        <f>P29+P30</f>
        <v>-5390665099</v>
      </c>
      <c r="Q31" s="45"/>
      <c r="R31" s="45">
        <f>R29+R30</f>
        <v>0</v>
      </c>
      <c r="S31" s="45"/>
      <c r="T31" s="45">
        <f>T29+T30</f>
        <v>0</v>
      </c>
      <c r="U31" s="45"/>
      <c r="V31" s="45">
        <f>V29+V30</f>
        <v>-4503511581</v>
      </c>
      <c r="W31" s="45"/>
      <c r="X31" s="45">
        <f>X29+X30</f>
        <v>-48531189</v>
      </c>
      <c r="Y31" s="45"/>
      <c r="Z31" s="45">
        <f t="shared" si="2"/>
        <v>-4552042770</v>
      </c>
      <c r="AA31" s="45"/>
      <c r="AB31" s="45">
        <f>SUM(F31:R31,Z31)</f>
        <v>-9942707869</v>
      </c>
      <c r="AC31" s="45"/>
      <c r="AD31" s="45">
        <f>SUM(AD29:AD30)</f>
        <v>-43055979</v>
      </c>
      <c r="AE31" s="45"/>
      <c r="AF31" s="45">
        <f>AF29+AF30</f>
        <v>-9985763848</v>
      </c>
    </row>
    <row r="32" spans="1:32" ht="21" customHeight="1">
      <c r="A32" s="67" t="s">
        <v>168</v>
      </c>
      <c r="C32" s="63"/>
      <c r="D32" s="42"/>
      <c r="E32" s="63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  <row r="33" spans="1:32" ht="21" customHeight="1">
      <c r="A33" s="67" t="s">
        <v>169</v>
      </c>
      <c r="C33" s="63"/>
      <c r="D33" s="42"/>
      <c r="E33" s="63"/>
      <c r="F33" s="45">
        <v>0</v>
      </c>
      <c r="G33" s="45"/>
      <c r="H33" s="45">
        <v>0</v>
      </c>
      <c r="I33" s="45"/>
      <c r="J33" s="45">
        <v>0</v>
      </c>
      <c r="K33" s="45"/>
      <c r="L33" s="45">
        <v>0</v>
      </c>
      <c r="M33" s="45"/>
      <c r="N33" s="45">
        <v>0</v>
      </c>
      <c r="O33" s="45"/>
      <c r="P33" s="45">
        <v>0</v>
      </c>
      <c r="Q33" s="45"/>
      <c r="R33" s="45">
        <v>0</v>
      </c>
      <c r="S33" s="45"/>
      <c r="T33" s="45">
        <v>0</v>
      </c>
      <c r="U33" s="45"/>
      <c r="V33" s="45">
        <v>0</v>
      </c>
      <c r="W33" s="45"/>
      <c r="X33" s="45">
        <v>0</v>
      </c>
      <c r="Y33" s="45"/>
      <c r="Z33" s="45">
        <f>SUM(T33:X33)</f>
        <v>0</v>
      </c>
      <c r="AA33" s="45"/>
      <c r="AB33" s="45">
        <f>SUM(F33:R33,Z33)</f>
        <v>0</v>
      </c>
      <c r="AC33" s="45"/>
      <c r="AD33" s="45">
        <v>2450000</v>
      </c>
      <c r="AE33" s="45"/>
      <c r="AF33" s="45">
        <f>SUM(AB33:AD33)</f>
        <v>2450000</v>
      </c>
    </row>
    <row r="34" spans="1:32" ht="21" customHeight="1">
      <c r="A34" s="67" t="s">
        <v>138</v>
      </c>
      <c r="C34" s="63"/>
      <c r="D34" s="42">
        <v>40</v>
      </c>
      <c r="E34" s="63"/>
      <c r="F34" s="45">
        <v>0</v>
      </c>
      <c r="G34" s="45"/>
      <c r="H34" s="45">
        <v>0</v>
      </c>
      <c r="I34" s="45"/>
      <c r="J34" s="45">
        <v>0</v>
      </c>
      <c r="K34" s="45"/>
      <c r="L34" s="45">
        <v>0</v>
      </c>
      <c r="M34" s="45"/>
      <c r="N34" s="45">
        <v>0</v>
      </c>
      <c r="O34" s="45"/>
      <c r="P34" s="45">
        <v>-206000000</v>
      </c>
      <c r="Q34" s="45"/>
      <c r="R34" s="45">
        <v>0</v>
      </c>
      <c r="S34" s="45"/>
      <c r="T34" s="45">
        <v>0</v>
      </c>
      <c r="U34" s="45"/>
      <c r="V34" s="45">
        <v>0</v>
      </c>
      <c r="W34" s="45"/>
      <c r="X34" s="45">
        <v>0</v>
      </c>
      <c r="Y34" s="45"/>
      <c r="Z34" s="45">
        <f>SUM(T34:X34)</f>
        <v>0</v>
      </c>
      <c r="AA34" s="45"/>
      <c r="AB34" s="45">
        <f>SUM(F34:R34,Z34)</f>
        <v>-206000000</v>
      </c>
      <c r="AC34" s="45"/>
      <c r="AD34" s="45">
        <v>0</v>
      </c>
      <c r="AE34" s="45"/>
      <c r="AF34" s="45">
        <f>SUM(AB34:AD34)</f>
        <v>-206000000</v>
      </c>
    </row>
    <row r="35" spans="1:32" ht="21" customHeight="1">
      <c r="A35" s="81" t="s">
        <v>170</v>
      </c>
      <c r="C35" s="63"/>
      <c r="D35" s="42"/>
      <c r="E35" s="63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</row>
    <row r="36" spans="1:32" ht="21" customHeight="1">
      <c r="A36" s="67" t="s">
        <v>169</v>
      </c>
      <c r="C36" s="63"/>
      <c r="D36" s="42"/>
      <c r="E36" s="63"/>
      <c r="F36" s="45">
        <v>0</v>
      </c>
      <c r="G36" s="45"/>
      <c r="H36" s="45">
        <v>0</v>
      </c>
      <c r="I36" s="45"/>
      <c r="J36" s="45">
        <v>0</v>
      </c>
      <c r="K36" s="45"/>
      <c r="L36" s="45">
        <v>0</v>
      </c>
      <c r="M36" s="45"/>
      <c r="N36" s="45">
        <v>0</v>
      </c>
      <c r="O36" s="45"/>
      <c r="P36" s="45">
        <v>0</v>
      </c>
      <c r="Q36" s="45"/>
      <c r="R36" s="45">
        <v>0</v>
      </c>
      <c r="S36" s="45"/>
      <c r="T36" s="45">
        <v>0</v>
      </c>
      <c r="U36" s="45"/>
      <c r="V36" s="45">
        <v>0</v>
      </c>
      <c r="W36" s="45"/>
      <c r="X36" s="45">
        <v>0</v>
      </c>
      <c r="Y36" s="45"/>
      <c r="Z36" s="45">
        <f>SUM(T36:X36)</f>
        <v>0</v>
      </c>
      <c r="AA36" s="45"/>
      <c r="AB36" s="76">
        <f>SUM(F36:R36,Z36)</f>
        <v>0</v>
      </c>
      <c r="AC36" s="45"/>
      <c r="AD36" s="45">
        <v>-753307</v>
      </c>
      <c r="AE36" s="45"/>
      <c r="AF36" s="45">
        <f>SUM(AB36:AD36)</f>
        <v>-753307</v>
      </c>
    </row>
    <row r="37" spans="1:32" ht="21" customHeight="1" thickBot="1">
      <c r="A37" s="66" t="s">
        <v>201</v>
      </c>
      <c r="C37" s="63"/>
      <c r="E37" s="63"/>
      <c r="F37" s="47">
        <f>SUM(F28,F31:F36)</f>
        <v>2100000000</v>
      </c>
      <c r="G37" s="48"/>
      <c r="H37" s="47">
        <f>SUM(H28,H31:H36)</f>
        <v>9319481872</v>
      </c>
      <c r="I37" s="48"/>
      <c r="J37" s="47">
        <f>SUM(J28,J31:J36)</f>
        <v>-211165781</v>
      </c>
      <c r="K37" s="45"/>
      <c r="L37" s="47">
        <f>SUM(L28,L31:L36)</f>
        <v>210000000</v>
      </c>
      <c r="M37" s="48"/>
      <c r="N37" s="47">
        <f>SUM(N28,N31:N36)</f>
        <v>491556177</v>
      </c>
      <c r="O37" s="48"/>
      <c r="P37" s="47">
        <f>SUM(P28,P31:P36)</f>
        <v>-6091420999</v>
      </c>
      <c r="Q37" s="45"/>
      <c r="R37" s="47">
        <f>SUM(R28,R31:R36)</f>
        <v>-491556177</v>
      </c>
      <c r="S37" s="48"/>
      <c r="T37" s="47">
        <f>SUM(T28,T31:T36)</f>
        <v>0</v>
      </c>
      <c r="U37" s="45"/>
      <c r="V37" s="47">
        <f>SUM(V28,V31:V36)</f>
        <v>14431418285</v>
      </c>
      <c r="W37" s="45"/>
      <c r="X37" s="47">
        <f>SUM(X28,X31:X36)</f>
        <v>-167005477</v>
      </c>
      <c r="Y37" s="45"/>
      <c r="Z37" s="47">
        <f>SUM(T37:X37)</f>
        <v>14264412808</v>
      </c>
      <c r="AA37" s="45"/>
      <c r="AB37" s="47">
        <f>SUM(AB28,AB31:AB36)</f>
        <v>19591307900</v>
      </c>
      <c r="AC37" s="45"/>
      <c r="AD37" s="47">
        <f>SUM(AD28,AD31:AD36)</f>
        <v>14285269</v>
      </c>
      <c r="AE37" s="45"/>
      <c r="AF37" s="47">
        <f>SUM(AF28,AF31:AF36)</f>
        <v>19605593169</v>
      </c>
    </row>
    <row r="38" spans="1:32" ht="18" customHeight="1" thickTop="1">
      <c r="A38" s="66"/>
      <c r="C38" s="63"/>
      <c r="D38" s="63"/>
      <c r="E38" s="63"/>
      <c r="F38" s="49">
        <f>F37-BS!E95</f>
        <v>0</v>
      </c>
      <c r="G38" s="49"/>
      <c r="H38" s="49">
        <f>H37-BS!E96</f>
        <v>0</v>
      </c>
      <c r="I38" s="49"/>
      <c r="J38" s="49">
        <f>J37-BS!E98</f>
        <v>0</v>
      </c>
      <c r="K38" s="49"/>
      <c r="L38" s="49">
        <f>L37-BS!E101</f>
        <v>0</v>
      </c>
      <c r="M38" s="49"/>
      <c r="N38" s="49">
        <f>N37-BS!E102</f>
        <v>0</v>
      </c>
      <c r="O38" s="49"/>
      <c r="P38" s="49">
        <f>P37-BS!E103</f>
        <v>0</v>
      </c>
      <c r="Q38" s="49"/>
      <c r="R38" s="49">
        <f>R37-BS!E104</f>
        <v>0</v>
      </c>
      <c r="S38" s="49"/>
      <c r="T38" s="49"/>
      <c r="U38" s="49"/>
      <c r="V38" s="49"/>
      <c r="W38" s="49"/>
      <c r="X38" s="49"/>
      <c r="Y38" s="49"/>
      <c r="Z38" s="49">
        <f>Z37-BS!E105</f>
        <v>0</v>
      </c>
      <c r="AA38" s="49"/>
      <c r="AB38" s="49">
        <f>AB37-BS!E106</f>
        <v>0</v>
      </c>
      <c r="AC38" s="49"/>
      <c r="AD38" s="49">
        <f>AD37-BS!E107</f>
        <v>0</v>
      </c>
      <c r="AE38" s="49"/>
      <c r="AF38" s="49">
        <f>AF37-BS!E108</f>
        <v>0</v>
      </c>
    </row>
    <row r="39" spans="1:32" ht="18" customHeight="1">
      <c r="F39" s="49">
        <f>F24-BS!G95</f>
        <v>0</v>
      </c>
      <c r="G39" s="49"/>
      <c r="H39" s="49">
        <f>H24-BS!G96</f>
        <v>0</v>
      </c>
      <c r="I39" s="49"/>
      <c r="J39" s="49">
        <f>J24-BS!G98</f>
        <v>0</v>
      </c>
      <c r="K39" s="49"/>
      <c r="L39" s="49">
        <f>L26-BS!G101</f>
        <v>0</v>
      </c>
      <c r="M39" s="49"/>
      <c r="N39" s="49">
        <f>N24-BS!G102</f>
        <v>0</v>
      </c>
      <c r="O39" s="49"/>
      <c r="P39" s="49">
        <f>P26-BS!G103</f>
        <v>0</v>
      </c>
      <c r="Q39" s="49"/>
      <c r="R39" s="49">
        <f>R24-BS!G104</f>
        <v>0</v>
      </c>
      <c r="S39" s="49"/>
      <c r="T39" s="49"/>
      <c r="U39" s="49"/>
      <c r="V39" s="49"/>
      <c r="W39" s="49"/>
      <c r="X39" s="49"/>
      <c r="Y39" s="49"/>
      <c r="Z39" s="49">
        <f>Z24-BS!G105</f>
        <v>0</v>
      </c>
      <c r="AA39" s="49"/>
      <c r="AB39" s="49">
        <f>AB24-BS!G106</f>
        <v>0</v>
      </c>
      <c r="AC39" s="49"/>
      <c r="AD39" s="49">
        <f>AD24-BS!G107</f>
        <v>0</v>
      </c>
      <c r="AE39" s="49"/>
      <c r="AF39" s="49">
        <f>AF24-BS!G108</f>
        <v>0</v>
      </c>
    </row>
    <row r="40" spans="1:32" ht="21" customHeight="1">
      <c r="A40" s="67" t="s">
        <v>228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</row>
    <row r="42" spans="1:32" ht="21" customHeight="1">
      <c r="F42" s="48"/>
      <c r="G42" s="48"/>
      <c r="H42" s="48"/>
      <c r="I42" s="48"/>
      <c r="J42" s="45"/>
      <c r="K42" s="45"/>
      <c r="L42" s="48"/>
      <c r="M42" s="48"/>
      <c r="N42" s="48"/>
      <c r="O42" s="48"/>
      <c r="P42" s="48"/>
      <c r="Q42" s="45"/>
      <c r="R42" s="48"/>
      <c r="S42" s="48"/>
      <c r="T42" s="48"/>
      <c r="U42" s="45"/>
      <c r="V42" s="48"/>
      <c r="W42" s="45"/>
      <c r="X42" s="48"/>
      <c r="Y42" s="45"/>
      <c r="Z42" s="48"/>
      <c r="AA42" s="45"/>
      <c r="AB42" s="48"/>
      <c r="AC42" s="45"/>
      <c r="AD42" s="48"/>
      <c r="AE42" s="45"/>
      <c r="AF42" s="48"/>
    </row>
    <row r="43" spans="1:32" ht="21" customHeight="1"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</row>
    <row r="44" spans="1:32" ht="21" customHeight="1"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</row>
  </sheetData>
  <mergeCells count="6">
    <mergeCell ref="F5:AF5"/>
    <mergeCell ref="F6:AB6"/>
    <mergeCell ref="L10:P10"/>
    <mergeCell ref="T7:Z7"/>
    <mergeCell ref="L11:N11"/>
    <mergeCell ref="T8:X8"/>
  </mergeCells>
  <printOptions horizontalCentered="1"/>
  <pageMargins left="0.23622047244094499" right="0.23622047244094499" top="0.74803149606299202" bottom="0.74803149606299202" header="0.31496062992126" footer="0.31496062992126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D37"/>
  <sheetViews>
    <sheetView showGridLines="0" view="pageBreakPreview" topLeftCell="F1" zoomScaleNormal="85" zoomScaleSheetLayoutView="100" workbookViewId="0">
      <selection activeCell="F5" sqref="F5:AD5"/>
    </sheetView>
  </sheetViews>
  <sheetFormatPr defaultColWidth="9.140625" defaultRowHeight="21" customHeight="1"/>
  <cols>
    <col min="1" max="1" width="12.85546875" style="11" customWidth="1"/>
    <col min="2" max="2" width="23.85546875" style="11" customWidth="1"/>
    <col min="3" max="3" width="6.28515625" style="11" customWidth="1"/>
    <col min="4" max="4" width="8.85546875" style="27" customWidth="1"/>
    <col min="5" max="5" width="1.28515625" style="27" customWidth="1"/>
    <col min="6" max="6" width="16.28515625" style="11" customWidth="1"/>
    <col min="7" max="7" width="1.7109375" style="11" customWidth="1"/>
    <col min="8" max="8" width="16.28515625" style="11" customWidth="1"/>
    <col min="9" max="9" width="2" style="11" customWidth="1"/>
    <col min="10" max="10" width="16.28515625" style="11" customWidth="1"/>
    <col min="11" max="11" width="1.7109375" style="11" customWidth="1"/>
    <col min="12" max="12" width="16.28515625" style="11" customWidth="1"/>
    <col min="13" max="13" width="1.7109375" style="11" customWidth="1"/>
    <col min="14" max="14" width="16.140625" style="11" customWidth="1"/>
    <col min="15" max="15" width="1.7109375" style="11" customWidth="1"/>
    <col min="16" max="16" width="16.28515625" style="11" customWidth="1"/>
    <col min="17" max="17" width="1.7109375" style="11" customWidth="1"/>
    <col min="18" max="18" width="16.28515625" style="11" customWidth="1"/>
    <col min="19" max="19" width="2" style="11" customWidth="1"/>
    <col min="20" max="20" width="17" style="11" customWidth="1"/>
    <col min="21" max="21" width="1.7109375" style="11" customWidth="1"/>
    <col min="22" max="22" width="16.28515625" style="11" customWidth="1"/>
    <col min="23" max="23" width="1.7109375" style="11" customWidth="1"/>
    <col min="24" max="24" width="19.7109375" style="11" customWidth="1"/>
    <col min="25" max="25" width="1.7109375" style="11" customWidth="1"/>
    <col min="26" max="26" width="17.85546875" style="11" customWidth="1"/>
    <col min="27" max="27" width="1.7109375" style="11" customWidth="1"/>
    <col min="28" max="28" width="16.28515625" style="11" customWidth="1"/>
    <col min="29" max="29" width="1.7109375" style="11" customWidth="1"/>
    <col min="30" max="30" width="16.28515625" style="11" customWidth="1"/>
    <col min="31" max="31" width="0.85546875" style="11" customWidth="1"/>
    <col min="32" max="16384" width="9.140625" style="11"/>
  </cols>
  <sheetData>
    <row r="1" spans="1:30" ht="21" customHeight="1">
      <c r="A1" s="30" t="s">
        <v>117</v>
      </c>
      <c r="B1" s="30"/>
      <c r="C1" s="30"/>
      <c r="D1" s="31"/>
      <c r="E1" s="31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ht="21" customHeight="1">
      <c r="A2" s="30" t="s">
        <v>92</v>
      </c>
      <c r="B2" s="30"/>
      <c r="C2" s="30"/>
      <c r="D2" s="31"/>
      <c r="E2" s="31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21" customHeight="1">
      <c r="A3" s="30" t="s">
        <v>199</v>
      </c>
      <c r="B3" s="30"/>
      <c r="C3" s="30"/>
      <c r="D3" s="31"/>
      <c r="E3" s="31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t="21" customHeight="1">
      <c r="B4" s="32"/>
      <c r="C4" s="32"/>
      <c r="D4" s="33"/>
      <c r="E4" s="33"/>
      <c r="F4" s="32"/>
      <c r="G4" s="32"/>
      <c r="H4" s="32"/>
      <c r="I4" s="32"/>
      <c r="J4" s="34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4"/>
      <c r="W4" s="32"/>
      <c r="X4" s="34"/>
      <c r="Y4" s="32"/>
      <c r="Z4" s="34"/>
      <c r="AA4" s="32"/>
      <c r="AB4" s="34"/>
      <c r="AC4" s="32"/>
      <c r="AD4" s="84" t="s">
        <v>126</v>
      </c>
    </row>
    <row r="5" spans="1:30" ht="21" customHeight="1">
      <c r="A5" s="5"/>
      <c r="B5" s="5"/>
      <c r="C5" s="5"/>
      <c r="D5" s="35"/>
      <c r="E5" s="35"/>
      <c r="F5" s="155" t="s">
        <v>2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</row>
    <row r="6" spans="1:30" ht="21" customHeight="1">
      <c r="A6" s="5"/>
      <c r="B6" s="5"/>
      <c r="C6" s="5"/>
      <c r="D6" s="35"/>
      <c r="E6" s="35"/>
      <c r="F6" s="36"/>
      <c r="G6" s="36"/>
      <c r="H6" s="36"/>
      <c r="I6" s="36"/>
      <c r="J6" s="82"/>
      <c r="K6" s="82"/>
      <c r="L6" s="36"/>
      <c r="M6" s="36"/>
      <c r="N6" s="36"/>
      <c r="O6" s="36"/>
      <c r="P6" s="36"/>
      <c r="Q6" s="36"/>
      <c r="R6" s="36"/>
      <c r="S6" s="36"/>
      <c r="T6" s="163" t="s">
        <v>35</v>
      </c>
      <c r="U6" s="163"/>
      <c r="V6" s="163"/>
      <c r="W6" s="163"/>
      <c r="X6" s="163"/>
      <c r="Y6" s="163"/>
      <c r="Z6" s="163"/>
      <c r="AA6" s="163"/>
      <c r="AB6" s="163"/>
      <c r="AC6" s="68"/>
      <c r="AD6" s="68"/>
    </row>
    <row r="7" spans="1:30" ht="21" customHeight="1">
      <c r="A7" s="5"/>
      <c r="B7" s="5"/>
      <c r="C7" s="5"/>
      <c r="D7" s="35"/>
      <c r="E7" s="35"/>
      <c r="F7" s="36"/>
      <c r="G7" s="36"/>
      <c r="H7" s="36"/>
      <c r="I7" s="36"/>
      <c r="J7" s="19"/>
      <c r="K7" s="19"/>
      <c r="L7" s="36"/>
      <c r="M7" s="36"/>
      <c r="N7" s="36"/>
      <c r="O7" s="36"/>
      <c r="P7" s="36"/>
      <c r="Q7" s="36"/>
      <c r="R7" s="36"/>
      <c r="S7" s="36"/>
      <c r="T7" s="163" t="s">
        <v>139</v>
      </c>
      <c r="U7" s="163"/>
      <c r="V7" s="163"/>
      <c r="W7" s="163"/>
      <c r="X7" s="163"/>
      <c r="Y7" s="163"/>
      <c r="Z7" s="163"/>
      <c r="AA7" s="19"/>
      <c r="AB7" s="19"/>
      <c r="AC7" s="19"/>
      <c r="AD7" s="19"/>
    </row>
    <row r="8" spans="1:30" s="5" customFormat="1" ht="21" customHeight="1">
      <c r="D8" s="19"/>
      <c r="E8" s="19"/>
      <c r="J8" s="19" t="s">
        <v>123</v>
      </c>
      <c r="K8" s="19"/>
      <c r="Q8" s="19"/>
      <c r="T8" s="5" t="s">
        <v>175</v>
      </c>
      <c r="U8" s="19"/>
      <c r="V8" s="19" t="s">
        <v>71</v>
      </c>
      <c r="W8" s="19"/>
      <c r="X8" s="5" t="s">
        <v>285</v>
      </c>
      <c r="Y8" s="19"/>
      <c r="Z8" s="19"/>
      <c r="AA8" s="19"/>
      <c r="AC8" s="19"/>
    </row>
    <row r="9" spans="1:30" s="5" customFormat="1" ht="21" customHeight="1">
      <c r="D9" s="19"/>
      <c r="E9" s="19"/>
      <c r="J9" s="5" t="s">
        <v>124</v>
      </c>
      <c r="K9" s="19"/>
      <c r="L9" s="162" t="s">
        <v>188</v>
      </c>
      <c r="M9" s="162"/>
      <c r="N9" s="162"/>
      <c r="O9" s="162"/>
      <c r="P9" s="162"/>
      <c r="Q9" s="19"/>
      <c r="T9" s="5" t="s">
        <v>105</v>
      </c>
      <c r="U9" s="19"/>
      <c r="V9" s="5" t="s">
        <v>87</v>
      </c>
      <c r="W9" s="19"/>
      <c r="X9" s="5" t="s">
        <v>220</v>
      </c>
      <c r="Y9" s="19"/>
      <c r="AA9" s="19"/>
      <c r="AB9" s="5" t="s">
        <v>72</v>
      </c>
      <c r="AC9" s="19"/>
      <c r="AD9" s="5" t="s">
        <v>72</v>
      </c>
    </row>
    <row r="10" spans="1:30" s="5" customFormat="1" ht="21" customHeight="1">
      <c r="F10" s="19" t="s">
        <v>32</v>
      </c>
      <c r="H10" s="19" t="s">
        <v>121</v>
      </c>
      <c r="I10" s="19"/>
      <c r="J10" s="5" t="s">
        <v>173</v>
      </c>
      <c r="K10" s="19"/>
      <c r="L10" s="163" t="s">
        <v>78</v>
      </c>
      <c r="M10" s="163"/>
      <c r="N10" s="163"/>
      <c r="Q10" s="19"/>
      <c r="R10" s="19"/>
      <c r="S10" s="19"/>
      <c r="T10" s="19" t="s">
        <v>176</v>
      </c>
      <c r="U10" s="19"/>
      <c r="V10" s="5" t="s">
        <v>89</v>
      </c>
      <c r="W10" s="19"/>
      <c r="X10" s="5" t="s">
        <v>221</v>
      </c>
      <c r="Y10" s="19"/>
      <c r="Z10" s="5" t="s">
        <v>235</v>
      </c>
      <c r="AA10" s="19"/>
      <c r="AB10" s="5" t="s">
        <v>74</v>
      </c>
      <c r="AC10" s="19"/>
      <c r="AD10" s="5" t="s">
        <v>76</v>
      </c>
    </row>
    <row r="11" spans="1:30" s="5" customFormat="1" ht="21" customHeight="1">
      <c r="D11" s="153" t="s">
        <v>3</v>
      </c>
      <c r="E11" s="19"/>
      <c r="F11" s="153" t="s">
        <v>77</v>
      </c>
      <c r="H11" s="153" t="s">
        <v>120</v>
      </c>
      <c r="I11" s="19"/>
      <c r="J11" s="153" t="s">
        <v>174</v>
      </c>
      <c r="L11" s="153" t="s">
        <v>183</v>
      </c>
      <c r="N11" s="153" t="s">
        <v>184</v>
      </c>
      <c r="P11" s="153" t="s">
        <v>79</v>
      </c>
      <c r="R11" s="153" t="s">
        <v>156</v>
      </c>
      <c r="S11" s="19"/>
      <c r="T11" s="153" t="s">
        <v>174</v>
      </c>
      <c r="V11" s="153" t="s">
        <v>88</v>
      </c>
      <c r="X11" s="154" t="s">
        <v>139</v>
      </c>
      <c r="Z11" s="153" t="s">
        <v>236</v>
      </c>
      <c r="AB11" s="153" t="s">
        <v>80</v>
      </c>
      <c r="AD11" s="153" t="s">
        <v>82</v>
      </c>
    </row>
    <row r="12" spans="1:30" ht="21" customHeight="1">
      <c r="A12" s="69" t="s">
        <v>189</v>
      </c>
      <c r="D12" s="1"/>
      <c r="F12" s="21">
        <v>2100000000</v>
      </c>
      <c r="G12" s="37"/>
      <c r="H12" s="21">
        <v>9319481872</v>
      </c>
      <c r="I12" s="21"/>
      <c r="J12" s="21">
        <v>-211165781</v>
      </c>
      <c r="K12" s="37"/>
      <c r="L12" s="37">
        <v>210000000</v>
      </c>
      <c r="M12" s="37"/>
      <c r="N12" s="37">
        <v>366783940</v>
      </c>
      <c r="O12" s="37"/>
      <c r="P12" s="37">
        <v>178979404</v>
      </c>
      <c r="Q12" s="37"/>
      <c r="R12" s="21">
        <v>-366783940</v>
      </c>
      <c r="S12" s="21"/>
      <c r="T12" s="21">
        <v>3533597528</v>
      </c>
      <c r="U12" s="37"/>
      <c r="V12" s="21">
        <v>16303054381</v>
      </c>
      <c r="W12" s="37"/>
      <c r="X12" s="21">
        <v>0</v>
      </c>
      <c r="Y12" s="37"/>
      <c r="Z12" s="21">
        <v>0</v>
      </c>
      <c r="AA12" s="37"/>
      <c r="AB12" s="37">
        <f>SUM(T12:Z12)</f>
        <v>19836651909</v>
      </c>
      <c r="AC12" s="37"/>
      <c r="AD12" s="37">
        <f t="shared" ref="AD12:AD19" si="0">SUM(F12:R12,AB12)</f>
        <v>31433947404</v>
      </c>
    </row>
    <row r="13" spans="1:30" ht="21" customHeight="1">
      <c r="A13" s="10" t="s">
        <v>131</v>
      </c>
      <c r="D13" s="11"/>
      <c r="E13" s="11"/>
      <c r="F13" s="72">
        <v>0</v>
      </c>
      <c r="G13" s="37"/>
      <c r="H13" s="72">
        <v>0</v>
      </c>
      <c r="I13" s="38"/>
      <c r="J13" s="74">
        <v>0</v>
      </c>
      <c r="K13" s="37"/>
      <c r="L13" s="72">
        <v>0</v>
      </c>
      <c r="M13" s="37"/>
      <c r="N13" s="72">
        <v>0</v>
      </c>
      <c r="O13" s="37"/>
      <c r="P13" s="72">
        <f>PL!K34</f>
        <v>332752106</v>
      </c>
      <c r="Q13" s="37"/>
      <c r="R13" s="72">
        <v>0</v>
      </c>
      <c r="S13" s="38"/>
      <c r="T13" s="72">
        <v>0</v>
      </c>
      <c r="U13" s="37"/>
      <c r="V13" s="74">
        <v>0</v>
      </c>
      <c r="W13" s="37"/>
      <c r="X13" s="74">
        <v>0</v>
      </c>
      <c r="Y13" s="37"/>
      <c r="Z13" s="74">
        <v>0</v>
      </c>
      <c r="AA13" s="37"/>
      <c r="AB13" s="72">
        <f>SUM(T13:Z13)</f>
        <v>0</v>
      </c>
      <c r="AC13" s="37"/>
      <c r="AD13" s="72">
        <f t="shared" si="0"/>
        <v>332752106</v>
      </c>
    </row>
    <row r="14" spans="1:30" ht="21" customHeight="1">
      <c r="A14" s="10" t="s">
        <v>130</v>
      </c>
      <c r="D14" s="11"/>
      <c r="E14" s="11"/>
      <c r="F14" s="73">
        <v>0</v>
      </c>
      <c r="G14" s="37"/>
      <c r="H14" s="73">
        <v>0</v>
      </c>
      <c r="I14" s="38"/>
      <c r="J14" s="73">
        <v>0</v>
      </c>
      <c r="K14" s="37"/>
      <c r="L14" s="73">
        <v>0</v>
      </c>
      <c r="M14" s="37"/>
      <c r="N14" s="73">
        <v>0</v>
      </c>
      <c r="O14" s="37"/>
      <c r="P14" s="73">
        <f>PL!K59</f>
        <v>78731906</v>
      </c>
      <c r="Q14" s="37"/>
      <c r="R14" s="73">
        <v>0</v>
      </c>
      <c r="S14" s="38"/>
      <c r="T14" s="73">
        <f>PL!K46</f>
        <v>172199898</v>
      </c>
      <c r="U14" s="37"/>
      <c r="V14" s="73">
        <f>SUM(PL!K47:K48)</f>
        <v>-1073921941</v>
      </c>
      <c r="W14" s="37"/>
      <c r="X14" s="73">
        <v>0</v>
      </c>
      <c r="Y14" s="37"/>
      <c r="Z14" s="73">
        <v>0</v>
      </c>
      <c r="AA14" s="37"/>
      <c r="AB14" s="73">
        <v>-901722043</v>
      </c>
      <c r="AC14" s="37"/>
      <c r="AD14" s="73">
        <f t="shared" si="0"/>
        <v>-822990137</v>
      </c>
    </row>
    <row r="15" spans="1:30" ht="21" customHeight="1">
      <c r="A15" s="10" t="s">
        <v>127</v>
      </c>
      <c r="D15" s="1"/>
      <c r="E15" s="19"/>
      <c r="F15" s="21">
        <f>F13+F14</f>
        <v>0</v>
      </c>
      <c r="G15" s="37"/>
      <c r="H15" s="21">
        <f>H13+H14</f>
        <v>0</v>
      </c>
      <c r="I15" s="21"/>
      <c r="J15" s="21">
        <f>J13+J14</f>
        <v>0</v>
      </c>
      <c r="K15" s="38"/>
      <c r="L15" s="21">
        <f>L13+L14</f>
        <v>0</v>
      </c>
      <c r="M15" s="37"/>
      <c r="N15" s="21">
        <f>N13+N14</f>
        <v>0</v>
      </c>
      <c r="O15" s="37"/>
      <c r="P15" s="21">
        <f>P13+P14</f>
        <v>411484012</v>
      </c>
      <c r="Q15" s="37"/>
      <c r="R15" s="21">
        <f>R13+R14</f>
        <v>0</v>
      </c>
      <c r="S15" s="21"/>
      <c r="T15" s="21">
        <f>T13+T14</f>
        <v>172199898</v>
      </c>
      <c r="U15" s="37"/>
      <c r="V15" s="21">
        <f>V13+V14</f>
        <v>-1073921941</v>
      </c>
      <c r="W15" s="37"/>
      <c r="X15" s="21">
        <f>X13+X14</f>
        <v>0</v>
      </c>
      <c r="Y15" s="37"/>
      <c r="Z15" s="21">
        <f>Z13+Z14</f>
        <v>0</v>
      </c>
      <c r="AA15" s="37"/>
      <c r="AB15" s="37">
        <v>-901722043</v>
      </c>
      <c r="AC15" s="38"/>
      <c r="AD15" s="37">
        <f t="shared" si="0"/>
        <v>-490238031</v>
      </c>
    </row>
    <row r="16" spans="1:30" ht="21" customHeight="1">
      <c r="A16" s="10" t="s">
        <v>159</v>
      </c>
      <c r="D16" s="1">
        <v>28</v>
      </c>
      <c r="E16" s="19"/>
      <c r="F16" s="21">
        <v>0</v>
      </c>
      <c r="G16" s="37"/>
      <c r="H16" s="21">
        <v>0</v>
      </c>
      <c r="I16" s="21"/>
      <c r="J16" s="21">
        <v>0</v>
      </c>
      <c r="K16" s="38"/>
      <c r="L16" s="21">
        <v>0</v>
      </c>
      <c r="M16" s="37"/>
      <c r="N16" s="21">
        <v>0</v>
      </c>
      <c r="O16" s="37"/>
      <c r="P16" s="21">
        <v>0</v>
      </c>
      <c r="Q16" s="37"/>
      <c r="R16" s="21">
        <v>-124772237</v>
      </c>
      <c r="S16" s="21"/>
      <c r="T16" s="21">
        <v>0</v>
      </c>
      <c r="U16" s="37"/>
      <c r="V16" s="21">
        <v>0</v>
      </c>
      <c r="W16" s="37"/>
      <c r="X16" s="21">
        <v>0</v>
      </c>
      <c r="Y16" s="37"/>
      <c r="Z16" s="21">
        <v>0</v>
      </c>
      <c r="AA16" s="37"/>
      <c r="AB16" s="37">
        <f>SUM(T16:Z16)</f>
        <v>0</v>
      </c>
      <c r="AC16" s="38"/>
      <c r="AD16" s="37">
        <f t="shared" si="0"/>
        <v>-124772237</v>
      </c>
    </row>
    <row r="17" spans="1:30" ht="21" customHeight="1">
      <c r="A17" s="10" t="s">
        <v>185</v>
      </c>
      <c r="D17" s="1">
        <v>28</v>
      </c>
      <c r="E17" s="19"/>
      <c r="F17" s="21">
        <v>0</v>
      </c>
      <c r="G17" s="37"/>
      <c r="H17" s="21">
        <v>0</v>
      </c>
      <c r="I17" s="21"/>
      <c r="J17" s="21">
        <v>0</v>
      </c>
      <c r="K17" s="38"/>
      <c r="L17" s="21">
        <v>0</v>
      </c>
      <c r="M17" s="37"/>
      <c r="N17" s="21">
        <v>124772237</v>
      </c>
      <c r="O17" s="37"/>
      <c r="P17" s="21">
        <v>-124772237</v>
      </c>
      <c r="Q17" s="37"/>
      <c r="R17" s="21">
        <v>0</v>
      </c>
      <c r="S17" s="21"/>
      <c r="T17" s="21">
        <v>0</v>
      </c>
      <c r="U17" s="37"/>
      <c r="V17" s="21">
        <v>0</v>
      </c>
      <c r="W17" s="37"/>
      <c r="X17" s="21">
        <v>0</v>
      </c>
      <c r="Y17" s="37"/>
      <c r="Z17" s="21">
        <v>0</v>
      </c>
      <c r="AA17" s="37"/>
      <c r="AB17" s="37">
        <f>SUM(T17:Z17)</f>
        <v>0</v>
      </c>
      <c r="AC17" s="38"/>
      <c r="AD17" s="37">
        <f t="shared" si="0"/>
        <v>0</v>
      </c>
    </row>
    <row r="18" spans="1:30" ht="21" customHeight="1">
      <c r="A18" s="10" t="s">
        <v>138</v>
      </c>
      <c r="D18" s="108">
        <v>40</v>
      </c>
      <c r="E18" s="19"/>
      <c r="F18" s="21">
        <v>0</v>
      </c>
      <c r="G18" s="37"/>
      <c r="H18" s="21">
        <v>0</v>
      </c>
      <c r="I18" s="21"/>
      <c r="J18" s="21">
        <v>0</v>
      </c>
      <c r="K18" s="38"/>
      <c r="L18" s="21">
        <v>0</v>
      </c>
      <c r="M18" s="37"/>
      <c r="N18" s="21">
        <v>0</v>
      </c>
      <c r="O18" s="37"/>
      <c r="P18" s="38">
        <v>-164800000</v>
      </c>
      <c r="Q18" s="37"/>
      <c r="R18" s="21">
        <v>0</v>
      </c>
      <c r="S18" s="21"/>
      <c r="T18" s="21">
        <v>0</v>
      </c>
      <c r="U18" s="37"/>
      <c r="V18" s="21">
        <v>0</v>
      </c>
      <c r="W18" s="37"/>
      <c r="X18" s="21">
        <v>0</v>
      </c>
      <c r="Y18" s="37"/>
      <c r="Z18" s="21">
        <v>0</v>
      </c>
      <c r="AA18" s="37"/>
      <c r="AB18" s="77">
        <f>SUM(T18:Z18)</f>
        <v>0</v>
      </c>
      <c r="AC18" s="38"/>
      <c r="AD18" s="77">
        <f t="shared" si="0"/>
        <v>-164800000</v>
      </c>
    </row>
    <row r="19" spans="1:30" ht="21" customHeight="1" thickBot="1">
      <c r="A19" s="17" t="s">
        <v>187</v>
      </c>
      <c r="D19" s="19"/>
      <c r="E19" s="19"/>
      <c r="F19" s="44">
        <f>SUM(F15:F18,F12)</f>
        <v>2100000000</v>
      </c>
      <c r="G19" s="50"/>
      <c r="H19" s="44">
        <f>SUM(H15:H18,H12)</f>
        <v>9319481872</v>
      </c>
      <c r="I19" s="50"/>
      <c r="J19" s="44">
        <f>SUM(J15:J18,J12)</f>
        <v>-211165781</v>
      </c>
      <c r="K19" s="21"/>
      <c r="L19" s="44">
        <f>SUM(L15:L18,L12)</f>
        <v>210000000</v>
      </c>
      <c r="M19" s="50"/>
      <c r="N19" s="44">
        <f>SUM(N15:N18,N12)</f>
        <v>491556177</v>
      </c>
      <c r="O19" s="50"/>
      <c r="P19" s="44">
        <f>SUM(P15:P18,P12)</f>
        <v>300891179</v>
      </c>
      <c r="Q19" s="21"/>
      <c r="R19" s="44">
        <f>SUM(R15:R18,R12)</f>
        <v>-491556177</v>
      </c>
      <c r="S19" s="50"/>
      <c r="T19" s="44">
        <f>SUM(T15:T18,T12)</f>
        <v>3705797426</v>
      </c>
      <c r="U19" s="21"/>
      <c r="V19" s="44">
        <f>SUM(V15:V18,V12)</f>
        <v>15229132440</v>
      </c>
      <c r="W19" s="21"/>
      <c r="X19" s="44">
        <f>SUM(X15:X18,X12)</f>
        <v>0</v>
      </c>
      <c r="Y19" s="21"/>
      <c r="Z19" s="44">
        <f>SUM(Z15:Z18,Z12)</f>
        <v>0</v>
      </c>
      <c r="AA19" s="21"/>
      <c r="AB19" s="78">
        <v>18934929866</v>
      </c>
      <c r="AC19" s="21"/>
      <c r="AD19" s="78">
        <f t="shared" si="0"/>
        <v>30654137136</v>
      </c>
    </row>
    <row r="20" spans="1:30" ht="21" customHeight="1" thickTop="1">
      <c r="A20" s="17"/>
      <c r="D20" s="19"/>
      <c r="E20" s="19"/>
      <c r="F20" s="50"/>
      <c r="G20" s="50"/>
      <c r="H20" s="50"/>
      <c r="I20" s="50"/>
      <c r="J20" s="50"/>
      <c r="K20" s="21"/>
      <c r="L20" s="50"/>
      <c r="M20" s="50"/>
      <c r="N20" s="50"/>
      <c r="O20" s="50"/>
      <c r="P20" s="50"/>
      <c r="Q20" s="21"/>
      <c r="R20" s="50"/>
      <c r="S20" s="50"/>
      <c r="T20" s="50"/>
      <c r="U20" s="21"/>
      <c r="V20" s="50"/>
      <c r="W20" s="21"/>
      <c r="X20" s="50"/>
      <c r="Y20" s="21"/>
      <c r="Z20" s="50"/>
      <c r="AA20" s="21"/>
      <c r="AB20" s="50"/>
      <c r="AC20" s="21"/>
      <c r="AD20" s="37"/>
    </row>
    <row r="21" spans="1:30" ht="21" customHeight="1">
      <c r="A21" s="69" t="s">
        <v>200</v>
      </c>
      <c r="D21" s="1"/>
      <c r="F21" s="37">
        <f>F19</f>
        <v>2100000000</v>
      </c>
      <c r="G21" s="37"/>
      <c r="H21" s="37">
        <f>H19</f>
        <v>9319481872</v>
      </c>
      <c r="I21" s="21"/>
      <c r="J21" s="37">
        <f>J19</f>
        <v>-211165781</v>
      </c>
      <c r="K21" s="37"/>
      <c r="L21" s="37">
        <f>L19</f>
        <v>210000000</v>
      </c>
      <c r="M21" s="37"/>
      <c r="N21" s="37">
        <f>N19</f>
        <v>491556177</v>
      </c>
      <c r="O21" s="37"/>
      <c r="P21" s="37">
        <f>P19</f>
        <v>300891179</v>
      </c>
      <c r="Q21" s="37"/>
      <c r="R21" s="37">
        <f>R19</f>
        <v>-491556177</v>
      </c>
      <c r="S21" s="21"/>
      <c r="T21" s="37">
        <f>T19</f>
        <v>3705797426</v>
      </c>
      <c r="U21" s="37"/>
      <c r="V21" s="37">
        <f>V19</f>
        <v>15229132440</v>
      </c>
      <c r="W21" s="37"/>
      <c r="X21" s="37">
        <f>X19</f>
        <v>0</v>
      </c>
      <c r="Y21" s="37"/>
      <c r="Z21" s="37">
        <f>Z19</f>
        <v>0</v>
      </c>
      <c r="AA21" s="37"/>
      <c r="AB21" s="37">
        <f>SUM(T21:Z21)</f>
        <v>18934929866</v>
      </c>
      <c r="AC21" s="37"/>
      <c r="AD21" s="37">
        <f>SUM(F21:R21,AB21)</f>
        <v>30654137136</v>
      </c>
    </row>
    <row r="22" spans="1:30" ht="22.5" customHeight="1">
      <c r="A22" s="10" t="s">
        <v>191</v>
      </c>
      <c r="D22" s="1">
        <v>4</v>
      </c>
      <c r="F22" s="77">
        <v>0</v>
      </c>
      <c r="G22" s="37"/>
      <c r="H22" s="77">
        <v>0</v>
      </c>
      <c r="I22" s="21"/>
      <c r="J22" s="77">
        <v>0</v>
      </c>
      <c r="K22" s="37"/>
      <c r="L22" s="77">
        <v>0</v>
      </c>
      <c r="M22" s="37"/>
      <c r="N22" s="77">
        <v>0</v>
      </c>
      <c r="O22" s="37"/>
      <c r="P22" s="147">
        <v>-89454920</v>
      </c>
      <c r="Q22" s="37"/>
      <c r="R22" s="77">
        <v>0</v>
      </c>
      <c r="S22" s="21"/>
      <c r="T22" s="147">
        <v>-8130205</v>
      </c>
      <c r="U22" s="37"/>
      <c r="V22" s="77">
        <v>-15229132440</v>
      </c>
      <c r="W22" s="37"/>
      <c r="X22" s="77">
        <v>15229132440</v>
      </c>
      <c r="Y22" s="37"/>
      <c r="Z22" s="147">
        <v>-110344086</v>
      </c>
      <c r="AA22" s="37"/>
      <c r="AB22" s="77">
        <f>SUM(T22:Z22)</f>
        <v>-118474291</v>
      </c>
      <c r="AC22" s="37"/>
      <c r="AD22" s="77">
        <f>SUM(F22:R22,AB22)</f>
        <v>-207929211</v>
      </c>
    </row>
    <row r="23" spans="1:30" ht="22.5" customHeight="1">
      <c r="A23" s="17" t="s">
        <v>222</v>
      </c>
      <c r="D23" s="1"/>
      <c r="F23" s="37">
        <f>SUM(F21:F22)</f>
        <v>2100000000</v>
      </c>
      <c r="G23" s="37"/>
      <c r="H23" s="37">
        <f>SUM(H21:H22)</f>
        <v>9319481872</v>
      </c>
      <c r="I23" s="21"/>
      <c r="J23" s="37">
        <f>SUM(J21:J22)</f>
        <v>-211165781</v>
      </c>
      <c r="K23" s="37"/>
      <c r="L23" s="37">
        <f>SUM(L21:L22)</f>
        <v>210000000</v>
      </c>
      <c r="M23" s="37"/>
      <c r="N23" s="37">
        <f>SUM(N21:N22)</f>
        <v>491556177</v>
      </c>
      <c r="O23" s="37"/>
      <c r="P23" s="37">
        <f>SUM(P21:P22)</f>
        <v>211436259</v>
      </c>
      <c r="Q23" s="37"/>
      <c r="R23" s="37">
        <f>SUM(R21:R22)</f>
        <v>-491556177</v>
      </c>
      <c r="S23" s="21"/>
      <c r="T23" s="37">
        <f>SUM(T21:T22)</f>
        <v>3697667221</v>
      </c>
      <c r="U23" s="37"/>
      <c r="V23" s="37">
        <f>SUM(V21:V22)</f>
        <v>0</v>
      </c>
      <c r="W23" s="37"/>
      <c r="X23" s="37">
        <f>SUM(X21:X22)</f>
        <v>15229132440</v>
      </c>
      <c r="Y23" s="37"/>
      <c r="Z23" s="37">
        <f>SUM(Z21:Z22)</f>
        <v>-110344086</v>
      </c>
      <c r="AA23" s="37"/>
      <c r="AB23" s="37">
        <f>SUM(AB21:AB22)</f>
        <v>18816455575</v>
      </c>
      <c r="AC23" s="37"/>
      <c r="AD23" s="37">
        <f>SUM(AD21:AD22)</f>
        <v>30446207925</v>
      </c>
    </row>
    <row r="24" spans="1:30" ht="21" customHeight="1">
      <c r="A24" s="10" t="s">
        <v>225</v>
      </c>
      <c r="D24" s="1"/>
      <c r="F24" s="72">
        <v>0</v>
      </c>
      <c r="G24" s="37"/>
      <c r="H24" s="74">
        <v>0</v>
      </c>
      <c r="I24" s="50"/>
      <c r="J24" s="72">
        <v>0</v>
      </c>
      <c r="K24" s="37"/>
      <c r="L24" s="72">
        <v>0</v>
      </c>
      <c r="M24" s="37"/>
      <c r="N24" s="72">
        <v>0</v>
      </c>
      <c r="O24" s="37"/>
      <c r="P24" s="72">
        <f>PL!I34</f>
        <v>-5220008915</v>
      </c>
      <c r="Q24" s="37"/>
      <c r="R24" s="74">
        <v>0</v>
      </c>
      <c r="S24" s="50"/>
      <c r="T24" s="74">
        <v>0</v>
      </c>
      <c r="U24" s="37"/>
      <c r="V24" s="72">
        <v>0</v>
      </c>
      <c r="W24" s="37"/>
      <c r="X24" s="72">
        <v>0</v>
      </c>
      <c r="Y24" s="37"/>
      <c r="Z24" s="72">
        <v>0</v>
      </c>
      <c r="AA24" s="37"/>
      <c r="AB24" s="72">
        <f>SUM(T24:Z24)</f>
        <v>0</v>
      </c>
      <c r="AC24" s="37"/>
      <c r="AD24" s="72">
        <f>SUM(F24:R24,AB24)</f>
        <v>-5220008915</v>
      </c>
    </row>
    <row r="25" spans="1:30" ht="21" customHeight="1">
      <c r="A25" s="10" t="s">
        <v>130</v>
      </c>
      <c r="D25" s="1"/>
      <c r="F25" s="73">
        <v>0</v>
      </c>
      <c r="G25" s="37"/>
      <c r="H25" s="75">
        <v>0</v>
      </c>
      <c r="I25" s="50"/>
      <c r="J25" s="73">
        <v>0</v>
      </c>
      <c r="K25" s="37"/>
      <c r="L25" s="73">
        <v>0</v>
      </c>
      <c r="M25" s="37"/>
      <c r="N25" s="73">
        <v>0</v>
      </c>
      <c r="O25" s="37"/>
      <c r="P25" s="73">
        <v>-107483304</v>
      </c>
      <c r="Q25" s="37"/>
      <c r="R25" s="75">
        <v>0</v>
      </c>
      <c r="S25" s="50"/>
      <c r="T25" s="75">
        <v>-830739556</v>
      </c>
      <c r="U25" s="37"/>
      <c r="V25" s="73">
        <v>0</v>
      </c>
      <c r="W25" s="37"/>
      <c r="X25" s="73">
        <f>PL!I54+PL!I55</f>
        <v>-3675311581</v>
      </c>
      <c r="Y25" s="37"/>
      <c r="Z25" s="73">
        <f>PL!I45+PL!I48</f>
        <v>-45991630</v>
      </c>
      <c r="AA25" s="37"/>
      <c r="AB25" s="73">
        <f>SUM(T25:Z25)</f>
        <v>-4552042767</v>
      </c>
      <c r="AC25" s="37"/>
      <c r="AD25" s="73">
        <f>SUM(F25:R25,AB25)</f>
        <v>-4659526071</v>
      </c>
    </row>
    <row r="26" spans="1:30" ht="21" customHeight="1">
      <c r="A26" s="10" t="s">
        <v>127</v>
      </c>
      <c r="D26" s="1"/>
      <c r="E26" s="19"/>
      <c r="F26" s="21">
        <f>F24+F25</f>
        <v>0</v>
      </c>
      <c r="G26" s="37"/>
      <c r="H26" s="21">
        <f>H24+H25</f>
        <v>0</v>
      </c>
      <c r="I26" s="21"/>
      <c r="J26" s="21">
        <f>J24+J25</f>
        <v>0</v>
      </c>
      <c r="K26" s="38"/>
      <c r="L26" s="21">
        <f>L24+L25</f>
        <v>0</v>
      </c>
      <c r="M26" s="37"/>
      <c r="N26" s="21">
        <f>N24+N25</f>
        <v>0</v>
      </c>
      <c r="O26" s="37"/>
      <c r="P26" s="21">
        <f>P24+P25</f>
        <v>-5327492219</v>
      </c>
      <c r="Q26" s="37"/>
      <c r="R26" s="21">
        <f>R24+R25</f>
        <v>0</v>
      </c>
      <c r="S26" s="21"/>
      <c r="T26" s="21">
        <f>T24+T25</f>
        <v>-830739556</v>
      </c>
      <c r="U26" s="37"/>
      <c r="V26" s="21">
        <f>V24+V25</f>
        <v>0</v>
      </c>
      <c r="W26" s="37"/>
      <c r="X26" s="21">
        <f>X24+X25</f>
        <v>-3675311581</v>
      </c>
      <c r="Y26" s="37"/>
      <c r="Z26" s="21">
        <f>Z24+Z25</f>
        <v>-45991630</v>
      </c>
      <c r="AA26" s="37"/>
      <c r="AB26" s="37">
        <f>SUM(T26:Z26)</f>
        <v>-4552042767</v>
      </c>
      <c r="AC26" s="38"/>
      <c r="AD26" s="37">
        <f>SUM(F26:R26,AB26)</f>
        <v>-9879534986</v>
      </c>
    </row>
    <row r="27" spans="1:30" ht="21" customHeight="1">
      <c r="A27" s="10" t="s">
        <v>147</v>
      </c>
      <c r="D27" s="108">
        <v>40</v>
      </c>
      <c r="E27" s="19"/>
      <c r="F27" s="21">
        <v>0</v>
      </c>
      <c r="G27" s="37"/>
      <c r="H27" s="21">
        <v>0</v>
      </c>
      <c r="I27" s="21"/>
      <c r="J27" s="21">
        <v>0</v>
      </c>
      <c r="K27" s="38"/>
      <c r="L27" s="21">
        <v>0</v>
      </c>
      <c r="M27" s="37"/>
      <c r="N27" s="21">
        <v>0</v>
      </c>
      <c r="O27" s="37"/>
      <c r="P27" s="21">
        <v>-206000000</v>
      </c>
      <c r="Q27" s="37"/>
      <c r="R27" s="21">
        <v>0</v>
      </c>
      <c r="S27" s="21"/>
      <c r="T27" s="21">
        <v>0</v>
      </c>
      <c r="U27" s="37"/>
      <c r="V27" s="21">
        <v>0</v>
      </c>
      <c r="W27" s="37"/>
      <c r="X27" s="21">
        <v>0</v>
      </c>
      <c r="Y27" s="37"/>
      <c r="Z27" s="21">
        <v>0</v>
      </c>
      <c r="AA27" s="37"/>
      <c r="AB27" s="37">
        <f>SUM(T27:Z27)</f>
        <v>0</v>
      </c>
      <c r="AC27" s="38"/>
      <c r="AD27" s="77">
        <f>SUM(F27:R27,AB27)</f>
        <v>-206000000</v>
      </c>
    </row>
    <row r="28" spans="1:30" ht="21" customHeight="1" thickBot="1">
      <c r="A28" s="17" t="s">
        <v>201</v>
      </c>
      <c r="D28" s="19"/>
      <c r="E28" s="19"/>
      <c r="F28" s="44">
        <f>SUM(F23,F26:F27)</f>
        <v>2100000000</v>
      </c>
      <c r="G28" s="50"/>
      <c r="H28" s="44">
        <f>SUM(H23,H26:H27)</f>
        <v>9319481872</v>
      </c>
      <c r="I28" s="50"/>
      <c r="J28" s="44">
        <f>SUM(J23,J26:J27)</f>
        <v>-211165781</v>
      </c>
      <c r="K28" s="21"/>
      <c r="L28" s="44">
        <f>SUM(L23,L26:L27)</f>
        <v>210000000</v>
      </c>
      <c r="M28" s="50"/>
      <c r="N28" s="44">
        <f>SUM(N23,N26:N27)</f>
        <v>491556177</v>
      </c>
      <c r="O28" s="50"/>
      <c r="P28" s="44">
        <f>SUM(P23,P26:P27)</f>
        <v>-5322055960</v>
      </c>
      <c r="Q28" s="21"/>
      <c r="R28" s="44">
        <f>SUM(R23,R26:R27)</f>
        <v>-491556177</v>
      </c>
      <c r="S28" s="50"/>
      <c r="T28" s="44">
        <f>SUM(T23,T26:T27)</f>
        <v>2866927665</v>
      </c>
      <c r="U28" s="21"/>
      <c r="V28" s="44">
        <f>SUM(V23,V26:V27)</f>
        <v>0</v>
      </c>
      <c r="W28" s="21"/>
      <c r="X28" s="44">
        <f>SUM(X23,X26:X27)</f>
        <v>11553820859</v>
      </c>
      <c r="Y28" s="21"/>
      <c r="Z28" s="44">
        <f>SUM(Z23,Z26:Z27)</f>
        <v>-156335716</v>
      </c>
      <c r="AA28" s="21"/>
      <c r="AB28" s="44">
        <f>SUM(AB23,AB26:AB27)</f>
        <v>14264412808</v>
      </c>
      <c r="AC28" s="21"/>
      <c r="AD28" s="44">
        <f>SUM(AD23,AD26:AD27)</f>
        <v>20360672939</v>
      </c>
    </row>
    <row r="29" spans="1:30" ht="21" customHeight="1" thickTop="1">
      <c r="A29" s="17"/>
      <c r="D29" s="19"/>
      <c r="E29" s="19"/>
      <c r="F29" s="37">
        <f>F19-BS!K95</f>
        <v>0</v>
      </c>
      <c r="G29" s="37"/>
      <c r="H29" s="37">
        <f>H19-BS!K96</f>
        <v>0</v>
      </c>
      <c r="I29" s="37"/>
      <c r="J29" s="37">
        <f>J19-BS!K98</f>
        <v>0</v>
      </c>
      <c r="K29" s="37"/>
      <c r="L29" s="37">
        <f>L19-BS!K101</f>
        <v>0</v>
      </c>
      <c r="M29" s="37"/>
      <c r="N29" s="37">
        <f>N19-BS!K102</f>
        <v>0</v>
      </c>
      <c r="O29" s="37"/>
      <c r="P29" s="37">
        <f>P19-BS!K103</f>
        <v>0</v>
      </c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>
        <f>AB19-BS!K105</f>
        <v>0</v>
      </c>
      <c r="AC29" s="37"/>
      <c r="AD29" s="37">
        <f>AD19-BS!K106</f>
        <v>0</v>
      </c>
    </row>
    <row r="30" spans="1:30" ht="21" customHeight="1">
      <c r="F30" s="37">
        <f>F28-BS!I95</f>
        <v>0</v>
      </c>
      <c r="G30" s="37"/>
      <c r="H30" s="37">
        <f>H28-BS!I96</f>
        <v>0</v>
      </c>
      <c r="I30" s="37"/>
      <c r="J30" s="37">
        <f>J28-BS!I98</f>
        <v>0</v>
      </c>
      <c r="K30" s="37"/>
      <c r="L30" s="37">
        <f>L28-BS!I101</f>
        <v>0</v>
      </c>
      <c r="M30" s="37"/>
      <c r="N30" s="37">
        <f>N28-BS!I102</f>
        <v>0</v>
      </c>
      <c r="O30" s="37"/>
      <c r="P30" s="37">
        <f>P28-BS!I103</f>
        <v>0</v>
      </c>
      <c r="Q30" s="37"/>
      <c r="R30" s="37">
        <f>R28-BS!I104</f>
        <v>0</v>
      </c>
      <c r="S30" s="37"/>
      <c r="T30" s="37"/>
      <c r="U30" s="37"/>
      <c r="V30" s="37"/>
      <c r="W30" s="37"/>
      <c r="X30" s="37"/>
      <c r="Y30" s="37"/>
      <c r="Z30" s="37"/>
      <c r="AA30" s="37"/>
      <c r="AB30" s="37">
        <f>AB28-BS!I105</f>
        <v>0</v>
      </c>
      <c r="AC30" s="37"/>
      <c r="AD30" s="37">
        <f>AD28-BS!I106</f>
        <v>0</v>
      </c>
    </row>
    <row r="31" spans="1:30" ht="21" customHeight="1">
      <c r="A31" s="10" t="s">
        <v>228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</row>
    <row r="32" spans="1:30" ht="21" customHeight="1">
      <c r="P32" s="11">
        <f>BS!I103-'The Company'!P31</f>
        <v>-5322055960</v>
      </c>
    </row>
    <row r="34" spans="6:30" ht="21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</row>
    <row r="35" spans="6:30" ht="21" customHeight="1"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</row>
    <row r="36" spans="6:30" ht="21" customHeight="1"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</row>
    <row r="37" spans="6:30" ht="21" customHeight="1"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</row>
  </sheetData>
  <mergeCells count="5">
    <mergeCell ref="F5:AD5"/>
    <mergeCell ref="L9:P9"/>
    <mergeCell ref="T6:AB6"/>
    <mergeCell ref="L10:N10"/>
    <mergeCell ref="T7:Z7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M103"/>
  <sheetViews>
    <sheetView showGridLines="0" tabSelected="1" view="pageBreakPreview" topLeftCell="A92" zoomScaleNormal="120" zoomScaleSheetLayoutView="100" workbookViewId="0">
      <selection activeCell="H99" sqref="H99"/>
    </sheetView>
  </sheetViews>
  <sheetFormatPr defaultColWidth="10.7109375" defaultRowHeight="21.75" customHeight="1"/>
  <cols>
    <col min="1" max="1" width="48.42578125" style="10" customWidth="1"/>
    <col min="2" max="2" width="3" style="11" customWidth="1"/>
    <col min="3" max="3" width="6.28515625" style="10" customWidth="1"/>
    <col min="4" max="4" width="2" style="11" customWidth="1"/>
    <col min="5" max="5" width="15.5703125" style="11" customWidth="1"/>
    <col min="6" max="6" width="1.7109375" style="11" customWidth="1"/>
    <col min="7" max="7" width="15.5703125" style="11" customWidth="1"/>
    <col min="8" max="8" width="1.7109375" style="11" customWidth="1"/>
    <col min="9" max="9" width="17.5703125" style="11" bestFit="1" customWidth="1"/>
    <col min="10" max="10" width="1.7109375" style="11" customWidth="1"/>
    <col min="11" max="11" width="16.5703125" style="5" bestFit="1" customWidth="1"/>
    <col min="12" max="12" width="1.7109375" style="11" customWidth="1"/>
    <col min="13" max="13" width="15" style="11" bestFit="1" customWidth="1"/>
    <col min="14" max="14" width="3.42578125" style="11" customWidth="1"/>
    <col min="15" max="15" width="15" style="11" bestFit="1" customWidth="1"/>
    <col min="16" max="16" width="3.42578125" style="11" customWidth="1"/>
    <col min="17" max="17" width="14.5703125" style="11" bestFit="1" customWidth="1"/>
    <col min="18" max="19" width="10.7109375" style="11"/>
    <col min="20" max="21" width="14.5703125" style="11" bestFit="1" customWidth="1"/>
    <col min="22" max="16384" width="10.7109375" style="11"/>
  </cols>
  <sheetData>
    <row r="1" spans="1:11" s="6" customFormat="1" ht="21.6" customHeight="1">
      <c r="A1" s="7" t="s">
        <v>117</v>
      </c>
      <c r="B1" s="3"/>
      <c r="C1" s="4"/>
      <c r="D1" s="3"/>
      <c r="E1" s="3"/>
      <c r="F1" s="3"/>
      <c r="G1" s="3"/>
      <c r="H1" s="3"/>
      <c r="I1" s="3"/>
      <c r="J1" s="3"/>
      <c r="K1" s="5"/>
    </row>
    <row r="2" spans="1:11" s="6" customFormat="1" ht="21.6" customHeight="1">
      <c r="A2" s="7" t="s">
        <v>53</v>
      </c>
      <c r="B2" s="8"/>
      <c r="C2" s="4"/>
      <c r="D2" s="3"/>
      <c r="E2" s="3"/>
      <c r="F2" s="3"/>
      <c r="G2" s="3"/>
      <c r="H2" s="3"/>
      <c r="I2" s="3"/>
      <c r="J2" s="3"/>
      <c r="K2" s="5"/>
    </row>
    <row r="3" spans="1:11" s="6" customFormat="1" ht="21.6" customHeight="1">
      <c r="A3" s="2" t="s">
        <v>199</v>
      </c>
      <c r="B3" s="8"/>
      <c r="C3" s="4"/>
      <c r="D3" s="3"/>
      <c r="E3" s="3"/>
      <c r="F3" s="3"/>
      <c r="G3" s="3"/>
      <c r="H3" s="3"/>
      <c r="I3" s="3"/>
      <c r="J3" s="3"/>
      <c r="K3" s="5"/>
    </row>
    <row r="4" spans="1:11" s="6" customFormat="1" ht="21.6" customHeight="1">
      <c r="B4" s="8"/>
      <c r="C4" s="4"/>
      <c r="D4" s="3"/>
      <c r="E4" s="3"/>
      <c r="F4" s="3"/>
      <c r="G4" s="3"/>
      <c r="H4" s="3"/>
      <c r="I4" s="8"/>
      <c r="J4" s="3"/>
      <c r="K4" s="84" t="s">
        <v>126</v>
      </c>
    </row>
    <row r="5" spans="1:11" ht="21.6" customHeight="1">
      <c r="E5" s="86"/>
      <c r="F5" s="86" t="s">
        <v>1</v>
      </c>
      <c r="G5" s="86"/>
      <c r="H5" s="12"/>
      <c r="I5" s="86"/>
      <c r="J5" s="86" t="s">
        <v>2</v>
      </c>
      <c r="K5" s="86"/>
    </row>
    <row r="6" spans="1:11" ht="21.6" customHeight="1">
      <c r="C6" s="13"/>
      <c r="D6" s="14"/>
      <c r="E6" s="79">
        <v>2563</v>
      </c>
      <c r="F6" s="15"/>
      <c r="G6" s="79">
        <v>2562</v>
      </c>
      <c r="H6" s="16"/>
      <c r="I6" s="79">
        <v>2563</v>
      </c>
      <c r="J6" s="15"/>
      <c r="K6" s="79">
        <v>2562</v>
      </c>
    </row>
    <row r="7" spans="1:11" ht="21.6" customHeight="1">
      <c r="A7" s="17" t="s">
        <v>54</v>
      </c>
      <c r="B7" s="12"/>
      <c r="C7" s="18"/>
      <c r="E7" s="5"/>
      <c r="F7" s="5"/>
      <c r="G7" s="5"/>
      <c r="I7" s="5"/>
      <c r="J7" s="5"/>
    </row>
    <row r="8" spans="1:11" ht="21.6" customHeight="1">
      <c r="A8" s="10" t="s">
        <v>223</v>
      </c>
      <c r="C8" s="18"/>
      <c r="E8" s="50">
        <f>PL!E32</f>
        <v>-5227426833</v>
      </c>
      <c r="F8" s="50"/>
      <c r="G8" s="50">
        <f>PL!G32</f>
        <v>720448331</v>
      </c>
      <c r="H8" s="50"/>
      <c r="I8" s="50">
        <f>PL!I32</f>
        <v>-5152656580</v>
      </c>
      <c r="J8" s="50"/>
      <c r="K8" s="50">
        <f>PL!K32</f>
        <v>542011761</v>
      </c>
    </row>
    <row r="9" spans="1:11" ht="21.6" customHeight="1">
      <c r="A9" s="10" t="s">
        <v>237</v>
      </c>
      <c r="C9" s="18"/>
      <c r="E9" s="21"/>
      <c r="F9" s="21"/>
      <c r="G9" s="21"/>
      <c r="H9" s="21"/>
      <c r="I9" s="21"/>
      <c r="J9" s="21"/>
      <c r="K9" s="21"/>
    </row>
    <row r="10" spans="1:11" ht="21.6" customHeight="1">
      <c r="A10" s="10" t="s">
        <v>55</v>
      </c>
      <c r="C10" s="18"/>
      <c r="E10" s="21"/>
      <c r="F10" s="21"/>
      <c r="G10" s="21"/>
      <c r="H10" s="21"/>
      <c r="I10" s="21"/>
      <c r="J10" s="21"/>
      <c r="K10" s="21"/>
    </row>
    <row r="11" spans="1:11" ht="21.6" customHeight="1">
      <c r="A11" s="20" t="s">
        <v>56</v>
      </c>
      <c r="C11" s="18"/>
      <c r="E11" s="21">
        <v>2842552866</v>
      </c>
      <c r="F11" s="21"/>
      <c r="G11" s="21">
        <v>1421529437</v>
      </c>
      <c r="H11" s="21"/>
      <c r="I11" s="21">
        <v>2455286333</v>
      </c>
      <c r="J11" s="21"/>
      <c r="K11" s="21">
        <v>1096399250</v>
      </c>
    </row>
    <row r="12" spans="1:11" ht="21.6" customHeight="1">
      <c r="A12" s="20" t="s">
        <v>238</v>
      </c>
      <c r="C12" s="18"/>
      <c r="E12" s="21">
        <v>-3401735</v>
      </c>
      <c r="F12" s="21"/>
      <c r="G12" s="21">
        <v>0</v>
      </c>
      <c r="H12" s="21"/>
      <c r="I12" s="21">
        <v>-1329333</v>
      </c>
      <c r="J12" s="21"/>
      <c r="K12" s="21">
        <v>0</v>
      </c>
    </row>
    <row r="13" spans="1:11" ht="21.6" customHeight="1">
      <c r="A13" s="20" t="s">
        <v>273</v>
      </c>
      <c r="C13" s="18"/>
      <c r="K13" s="11"/>
    </row>
    <row r="14" spans="1:11" ht="21.6" customHeight="1">
      <c r="A14" s="20" t="s">
        <v>274</v>
      </c>
      <c r="C14" s="18"/>
      <c r="E14" s="21">
        <v>16038230</v>
      </c>
      <c r="F14" s="21"/>
      <c r="G14" s="21">
        <v>4574524</v>
      </c>
      <c r="H14" s="21"/>
      <c r="I14" s="21">
        <v>6414378</v>
      </c>
      <c r="J14" s="21"/>
      <c r="K14" s="21">
        <v>-9021161</v>
      </c>
    </row>
    <row r="15" spans="1:11" ht="21.6" customHeight="1">
      <c r="A15" s="20" t="s">
        <v>141</v>
      </c>
      <c r="C15" s="18"/>
      <c r="E15" s="21">
        <v>373074</v>
      </c>
      <c r="F15" s="21"/>
      <c r="G15" s="21">
        <v>-711182</v>
      </c>
      <c r="H15" s="21"/>
      <c r="I15" s="21">
        <v>-54176</v>
      </c>
      <c r="J15" s="21"/>
      <c r="K15" s="21">
        <v>-24066</v>
      </c>
    </row>
    <row r="16" spans="1:11" ht="21.6" customHeight="1">
      <c r="A16" s="10" t="s">
        <v>239</v>
      </c>
      <c r="C16" s="18"/>
      <c r="E16" s="21">
        <v>-5268810</v>
      </c>
      <c r="F16" s="21"/>
      <c r="G16" s="21">
        <v>-179255316</v>
      </c>
      <c r="H16" s="21"/>
      <c r="I16" s="21">
        <v>-8757026</v>
      </c>
      <c r="J16" s="21"/>
      <c r="K16" s="21">
        <v>-182025178</v>
      </c>
    </row>
    <row r="17" spans="1:11" ht="21.6" customHeight="1">
      <c r="A17" s="10" t="s">
        <v>192</v>
      </c>
      <c r="C17" s="18"/>
      <c r="E17" s="21">
        <v>0</v>
      </c>
      <c r="F17" s="21"/>
      <c r="G17" s="21">
        <v>-2416443</v>
      </c>
      <c r="H17" s="21"/>
      <c r="I17" s="21">
        <v>0</v>
      </c>
      <c r="J17" s="21"/>
      <c r="K17" s="21">
        <v>-2416443</v>
      </c>
    </row>
    <row r="18" spans="1:11" ht="21.6" customHeight="1">
      <c r="A18" s="10" t="s">
        <v>275</v>
      </c>
      <c r="C18" s="18"/>
      <c r="E18" s="21">
        <v>0</v>
      </c>
      <c r="F18" s="21"/>
      <c r="G18" s="21">
        <v>-1990774573</v>
      </c>
      <c r="H18" s="21"/>
      <c r="I18" s="21">
        <v>0</v>
      </c>
      <c r="J18" s="21"/>
      <c r="K18" s="21">
        <v>-1990774573</v>
      </c>
    </row>
    <row r="19" spans="1:11" ht="21.6" customHeight="1">
      <c r="A19" s="10" t="s">
        <v>276</v>
      </c>
      <c r="C19" s="18"/>
      <c r="E19" s="21">
        <v>0</v>
      </c>
      <c r="F19" s="21"/>
      <c r="G19" s="21">
        <v>0</v>
      </c>
      <c r="H19" s="21"/>
      <c r="I19" s="21">
        <v>567429250</v>
      </c>
      <c r="J19" s="21"/>
      <c r="K19" s="21">
        <v>-542232112</v>
      </c>
    </row>
    <row r="20" spans="1:11" ht="21.6" customHeight="1">
      <c r="A20" s="20" t="s">
        <v>110</v>
      </c>
      <c r="B20" s="6"/>
      <c r="C20" s="18"/>
      <c r="E20" s="21">
        <v>-554554156</v>
      </c>
      <c r="F20" s="21"/>
      <c r="G20" s="21">
        <v>-808682185</v>
      </c>
      <c r="H20" s="21"/>
      <c r="I20" s="21">
        <v>0</v>
      </c>
      <c r="J20" s="21"/>
      <c r="K20" s="21">
        <v>0</v>
      </c>
    </row>
    <row r="21" spans="1:11" ht="21.6" customHeight="1">
      <c r="A21" s="10" t="s">
        <v>116</v>
      </c>
      <c r="B21" s="6"/>
      <c r="C21" s="18"/>
      <c r="E21" s="21">
        <v>108451098</v>
      </c>
      <c r="F21" s="21"/>
      <c r="G21" s="21">
        <v>347287744</v>
      </c>
      <c r="H21" s="21"/>
      <c r="I21" s="21">
        <v>81205653</v>
      </c>
      <c r="J21" s="21"/>
      <c r="K21" s="21">
        <v>273185549</v>
      </c>
    </row>
    <row r="22" spans="1:11" ht="21.6" customHeight="1">
      <c r="A22" s="10" t="s">
        <v>264</v>
      </c>
      <c r="B22" s="6"/>
      <c r="C22" s="18"/>
      <c r="E22" s="21">
        <v>-245695588</v>
      </c>
      <c r="F22" s="21"/>
      <c r="G22" s="21">
        <v>0</v>
      </c>
      <c r="H22" s="21"/>
      <c r="I22" s="21">
        <v>-113942630</v>
      </c>
      <c r="J22" s="21"/>
      <c r="K22" s="21">
        <v>0</v>
      </c>
    </row>
    <row r="23" spans="1:11" ht="21.6" customHeight="1">
      <c r="A23" s="10" t="s">
        <v>265</v>
      </c>
      <c r="B23" s="6"/>
      <c r="C23" s="18"/>
      <c r="E23" s="21">
        <v>-80951684</v>
      </c>
      <c r="F23" s="21"/>
      <c r="G23" s="21">
        <v>-80823935</v>
      </c>
      <c r="H23" s="21"/>
      <c r="I23" s="21">
        <v>-80706533</v>
      </c>
      <c r="J23" s="21"/>
      <c r="K23" s="21">
        <v>-81595549</v>
      </c>
    </row>
    <row r="24" spans="1:11" ht="21.6" customHeight="1">
      <c r="A24" s="10" t="s">
        <v>240</v>
      </c>
      <c r="B24" s="6"/>
      <c r="C24" s="18"/>
      <c r="E24" s="21">
        <v>934964074</v>
      </c>
      <c r="F24" s="21"/>
      <c r="G24" s="21">
        <v>0</v>
      </c>
      <c r="H24" s="21"/>
      <c r="I24" s="21">
        <v>934964074</v>
      </c>
      <c r="J24" s="21"/>
      <c r="K24" s="21">
        <v>0</v>
      </c>
    </row>
    <row r="25" spans="1:11" ht="21.6" customHeight="1">
      <c r="A25" s="10" t="s">
        <v>277</v>
      </c>
      <c r="B25" s="6"/>
      <c r="C25" s="18"/>
      <c r="E25" s="21">
        <v>148470562</v>
      </c>
      <c r="F25" s="21"/>
      <c r="G25" s="21">
        <v>0</v>
      </c>
      <c r="H25" s="21"/>
      <c r="I25" s="21">
        <v>148470562</v>
      </c>
      <c r="J25" s="21"/>
      <c r="K25" s="21">
        <v>0</v>
      </c>
    </row>
    <row r="26" spans="1:11" ht="21.6" customHeight="1">
      <c r="A26" s="10" t="s">
        <v>278</v>
      </c>
      <c r="B26" s="6"/>
      <c r="C26" s="18"/>
      <c r="E26" s="21">
        <v>1004417263</v>
      </c>
      <c r="F26" s="21"/>
      <c r="G26" s="21">
        <v>0</v>
      </c>
      <c r="H26" s="21"/>
      <c r="I26" s="21">
        <v>1004417263</v>
      </c>
      <c r="J26" s="21"/>
      <c r="K26" s="21">
        <v>0</v>
      </c>
    </row>
    <row r="27" spans="1:11" ht="21.6" customHeight="1">
      <c r="A27" s="10" t="s">
        <v>279</v>
      </c>
      <c r="B27" s="6"/>
      <c r="C27" s="18"/>
      <c r="F27" s="21"/>
      <c r="G27" s="21"/>
      <c r="H27" s="21"/>
      <c r="J27" s="21"/>
      <c r="K27" s="21"/>
    </row>
    <row r="28" spans="1:11" ht="21.6" customHeight="1">
      <c r="A28" s="10" t="s">
        <v>280</v>
      </c>
      <c r="B28" s="6"/>
      <c r="C28" s="18"/>
      <c r="E28" s="21">
        <v>-1629395036</v>
      </c>
      <c r="F28" s="21"/>
      <c r="G28" s="21">
        <v>0</v>
      </c>
      <c r="H28" s="21"/>
      <c r="I28" s="21">
        <v>-1629395036</v>
      </c>
      <c r="J28" s="21"/>
      <c r="K28" s="21">
        <v>0</v>
      </c>
    </row>
    <row r="29" spans="1:11" ht="21.6" customHeight="1">
      <c r="A29" s="10" t="s">
        <v>241</v>
      </c>
      <c r="B29" s="6"/>
      <c r="C29" s="18"/>
      <c r="E29" s="21">
        <v>26247681</v>
      </c>
      <c r="F29" s="21"/>
      <c r="G29" s="21">
        <v>0</v>
      </c>
      <c r="H29" s="21"/>
      <c r="I29" s="21">
        <v>0</v>
      </c>
      <c r="J29" s="21"/>
      <c r="K29" s="21">
        <v>0</v>
      </c>
    </row>
    <row r="30" spans="1:11" ht="21.6" customHeight="1">
      <c r="A30" s="10" t="s">
        <v>242</v>
      </c>
      <c r="B30" s="6"/>
      <c r="C30" s="18"/>
      <c r="E30" s="21">
        <v>-375109347</v>
      </c>
      <c r="F30" s="21"/>
      <c r="G30" s="21">
        <v>-577335914</v>
      </c>
      <c r="H30" s="21"/>
      <c r="I30" s="21">
        <v>-932164108</v>
      </c>
      <c r="J30" s="21"/>
      <c r="K30" s="21">
        <v>-1277735511</v>
      </c>
    </row>
    <row r="31" spans="1:11" ht="21.6" customHeight="1">
      <c r="A31" s="10" t="s">
        <v>243</v>
      </c>
      <c r="B31" s="6"/>
      <c r="C31" s="18"/>
      <c r="E31" s="21">
        <v>-33182470</v>
      </c>
      <c r="F31" s="21"/>
      <c r="G31" s="21">
        <v>-104398055</v>
      </c>
      <c r="H31" s="21"/>
      <c r="I31" s="21">
        <v>-30569760</v>
      </c>
      <c r="J31" s="21"/>
      <c r="K31" s="21">
        <v>-104025027</v>
      </c>
    </row>
    <row r="32" spans="1:11" ht="21.6" customHeight="1">
      <c r="A32" s="10" t="s">
        <v>244</v>
      </c>
      <c r="B32" s="6"/>
      <c r="C32" s="18"/>
      <c r="E32" s="43">
        <v>1117284287</v>
      </c>
      <c r="F32" s="21"/>
      <c r="G32" s="43">
        <v>1769495769</v>
      </c>
      <c r="H32" s="21"/>
      <c r="I32" s="43">
        <v>1042618938</v>
      </c>
      <c r="J32" s="21"/>
      <c r="K32" s="43">
        <v>1712443358</v>
      </c>
    </row>
    <row r="33" spans="1:11" ht="21.6" customHeight="1">
      <c r="A33" s="10" t="s">
        <v>195</v>
      </c>
      <c r="C33" s="18"/>
      <c r="E33" s="21"/>
      <c r="F33" s="21"/>
      <c r="G33" s="21"/>
      <c r="H33" s="21"/>
      <c r="I33" s="21"/>
      <c r="J33" s="21"/>
      <c r="K33" s="21"/>
    </row>
    <row r="34" spans="1:11" ht="21.6" customHeight="1">
      <c r="A34" s="10" t="s">
        <v>57</v>
      </c>
      <c r="C34" s="18"/>
      <c r="E34" s="21">
        <f>SUM(E8:E33)</f>
        <v>-1956186524</v>
      </c>
      <c r="F34" s="21"/>
      <c r="G34" s="21">
        <f>SUM(G8:G33)</f>
        <v>518938202</v>
      </c>
      <c r="H34" s="21"/>
      <c r="I34" s="21">
        <f>SUM(I8:I32)</f>
        <v>-1708768731</v>
      </c>
      <c r="J34" s="21"/>
      <c r="K34" s="21">
        <f>SUM(K8:K32)</f>
        <v>-565809702</v>
      </c>
    </row>
    <row r="35" spans="1:11" ht="21.6" customHeight="1">
      <c r="A35" s="10" t="s">
        <v>58</v>
      </c>
      <c r="C35" s="18"/>
      <c r="E35" s="21"/>
      <c r="F35" s="21"/>
      <c r="G35" s="21"/>
      <c r="H35" s="21"/>
      <c r="I35" s="21"/>
      <c r="J35" s="21"/>
      <c r="K35" s="21"/>
    </row>
    <row r="36" spans="1:11" ht="21.6" customHeight="1">
      <c r="A36" s="10" t="s">
        <v>95</v>
      </c>
      <c r="C36" s="18"/>
      <c r="E36" s="21">
        <v>1121807520</v>
      </c>
      <c r="F36" s="21"/>
      <c r="G36" s="21">
        <v>173431338</v>
      </c>
      <c r="H36" s="21"/>
      <c r="I36" s="21">
        <v>802049027</v>
      </c>
      <c r="J36" s="21"/>
      <c r="K36" s="21">
        <v>200083573</v>
      </c>
    </row>
    <row r="37" spans="1:11" ht="21.6" customHeight="1">
      <c r="A37" s="10" t="s">
        <v>59</v>
      </c>
      <c r="C37" s="18"/>
      <c r="E37" s="21">
        <v>32707549</v>
      </c>
      <c r="F37" s="21"/>
      <c r="G37" s="21">
        <v>32657079</v>
      </c>
      <c r="H37" s="21"/>
      <c r="I37" s="37">
        <v>15915944</v>
      </c>
      <c r="J37" s="21"/>
      <c r="K37" s="37">
        <v>6841677</v>
      </c>
    </row>
    <row r="38" spans="1:11" ht="21.6" customHeight="1">
      <c r="A38" s="20" t="s">
        <v>60</v>
      </c>
      <c r="B38" s="22"/>
      <c r="C38" s="18"/>
      <c r="E38" s="21">
        <v>866488913</v>
      </c>
      <c r="F38" s="21"/>
      <c r="G38" s="21">
        <v>307046970</v>
      </c>
      <c r="H38" s="21"/>
      <c r="I38" s="21">
        <v>822020159</v>
      </c>
      <c r="J38" s="21"/>
      <c r="K38" s="21">
        <v>303881017</v>
      </c>
    </row>
    <row r="39" spans="1:11" ht="21.6" customHeight="1">
      <c r="A39" s="10" t="s">
        <v>245</v>
      </c>
      <c r="C39" s="18"/>
      <c r="E39" s="21">
        <v>117990994</v>
      </c>
      <c r="F39" s="21"/>
      <c r="G39" s="21">
        <v>121795971</v>
      </c>
      <c r="H39" s="21"/>
      <c r="I39" s="21">
        <v>113175297</v>
      </c>
      <c r="J39" s="21"/>
      <c r="K39" s="21">
        <v>132754988</v>
      </c>
    </row>
    <row r="40" spans="1:11" ht="21.6" customHeight="1">
      <c r="A40" s="10" t="s">
        <v>61</v>
      </c>
      <c r="C40" s="18"/>
      <c r="E40" s="37"/>
      <c r="F40" s="37"/>
      <c r="G40" s="37"/>
      <c r="H40" s="37"/>
      <c r="I40" s="37"/>
      <c r="J40" s="37"/>
      <c r="K40" s="37"/>
    </row>
    <row r="41" spans="1:11" ht="21.6" customHeight="1">
      <c r="A41" s="20" t="s">
        <v>96</v>
      </c>
      <c r="B41" s="6"/>
      <c r="C41" s="18"/>
      <c r="E41" s="21">
        <v>-1884905424</v>
      </c>
      <c r="F41" s="21"/>
      <c r="G41" s="21">
        <v>340194404</v>
      </c>
      <c r="H41" s="21"/>
      <c r="I41" s="21">
        <v>-2028094379</v>
      </c>
      <c r="J41" s="21"/>
      <c r="K41" s="21">
        <v>446035981</v>
      </c>
    </row>
    <row r="42" spans="1:11" ht="21.6" customHeight="1">
      <c r="A42" s="20" t="s">
        <v>62</v>
      </c>
      <c r="B42" s="6"/>
      <c r="C42" s="18"/>
      <c r="E42" s="21">
        <v>-2068570483</v>
      </c>
      <c r="F42" s="21"/>
      <c r="G42" s="21">
        <f>-151599583-20</f>
        <v>-151599603</v>
      </c>
      <c r="H42" s="21"/>
      <c r="I42" s="21">
        <v>-1824947387</v>
      </c>
      <c r="J42" s="21"/>
      <c r="K42" s="21">
        <v>-202836059</v>
      </c>
    </row>
    <row r="43" spans="1:11" ht="21.6" customHeight="1">
      <c r="A43" s="20" t="s">
        <v>160</v>
      </c>
      <c r="B43" s="6"/>
      <c r="C43" s="18"/>
      <c r="E43" s="21">
        <v>-137776868</v>
      </c>
      <c r="F43" s="21"/>
      <c r="G43" s="21">
        <v>-27566427</v>
      </c>
      <c r="H43" s="21"/>
      <c r="I43" s="21">
        <v>-124692701</v>
      </c>
      <c r="J43" s="21"/>
      <c r="K43" s="21">
        <v>-23776476</v>
      </c>
    </row>
    <row r="44" spans="1:11" ht="21.6" customHeight="1">
      <c r="A44" s="10" t="s">
        <v>63</v>
      </c>
      <c r="B44" s="6"/>
      <c r="C44" s="18"/>
      <c r="E44" s="43">
        <v>-48685078</v>
      </c>
      <c r="F44" s="21"/>
      <c r="G44" s="43">
        <v>378352</v>
      </c>
      <c r="H44" s="21"/>
      <c r="I44" s="43">
        <v>0</v>
      </c>
      <c r="J44" s="21"/>
      <c r="K44" s="43">
        <v>0</v>
      </c>
    </row>
    <row r="45" spans="1:11" ht="21.6" customHeight="1">
      <c r="A45" s="20" t="s">
        <v>246</v>
      </c>
      <c r="B45" s="6"/>
      <c r="C45" s="18"/>
      <c r="E45" s="21">
        <f>SUM(E34:E44)</f>
        <v>-3957129401</v>
      </c>
      <c r="F45" s="21"/>
      <c r="G45" s="21">
        <f>SUM(G34:G44)</f>
        <v>1315276286</v>
      </c>
      <c r="H45" s="21"/>
      <c r="I45" s="21">
        <f>SUM(I34:I44)</f>
        <v>-3933342771</v>
      </c>
      <c r="J45" s="21"/>
      <c r="K45" s="21">
        <f>SUM(K34:K44)</f>
        <v>297174999</v>
      </c>
    </row>
    <row r="46" spans="1:11" ht="21.6" customHeight="1">
      <c r="A46" s="20" t="s">
        <v>196</v>
      </c>
      <c r="B46" s="6"/>
      <c r="C46" s="18"/>
      <c r="E46" s="21">
        <v>0</v>
      </c>
      <c r="F46" s="21"/>
      <c r="G46" s="21">
        <v>28272112</v>
      </c>
      <c r="H46" s="21"/>
      <c r="I46" s="21">
        <v>0</v>
      </c>
      <c r="J46" s="21"/>
      <c r="K46" s="21">
        <v>28272112</v>
      </c>
    </row>
    <row r="47" spans="1:11" ht="21.6" customHeight="1">
      <c r="A47" s="20" t="s">
        <v>64</v>
      </c>
      <c r="C47" s="18"/>
      <c r="E47" s="43">
        <v>-311365565</v>
      </c>
      <c r="F47" s="21"/>
      <c r="G47" s="43">
        <v>-167706611</v>
      </c>
      <c r="H47" s="21"/>
      <c r="I47" s="43">
        <v>-239842543</v>
      </c>
      <c r="J47" s="21"/>
      <c r="K47" s="43">
        <v>-40922366</v>
      </c>
    </row>
    <row r="48" spans="1:11" ht="21.6" customHeight="1">
      <c r="A48" s="7" t="s">
        <v>224</v>
      </c>
      <c r="B48" s="22"/>
      <c r="C48" s="18"/>
      <c r="E48" s="43">
        <f>SUM(E45:E47)</f>
        <v>-4268494966</v>
      </c>
      <c r="F48" s="21"/>
      <c r="G48" s="43">
        <f>SUM(G45:G47)</f>
        <v>1175841787</v>
      </c>
      <c r="H48" s="21"/>
      <c r="I48" s="43">
        <f>SUM(I45:I47)</f>
        <v>-4173185314</v>
      </c>
      <c r="J48" s="21"/>
      <c r="K48" s="43">
        <f>SUM(K45:K47)</f>
        <v>284524745</v>
      </c>
    </row>
    <row r="49" spans="1:13" ht="12" customHeight="1">
      <c r="C49" s="18"/>
      <c r="E49" s="23"/>
      <c r="F49" s="24"/>
      <c r="G49" s="23"/>
      <c r="I49" s="23"/>
      <c r="J49" s="24"/>
      <c r="K49" s="11"/>
    </row>
    <row r="50" spans="1:13" ht="21.75" customHeight="1">
      <c r="A50" s="25" t="s">
        <v>228</v>
      </c>
      <c r="B50" s="22"/>
      <c r="C50" s="18"/>
      <c r="F50" s="24"/>
    </row>
    <row r="51" spans="1:13" s="6" customFormat="1" ht="21" customHeight="1">
      <c r="A51" s="7" t="s">
        <v>117</v>
      </c>
      <c r="B51" s="8"/>
      <c r="C51" s="4"/>
      <c r="D51" s="3"/>
      <c r="E51" s="3"/>
      <c r="F51" s="3"/>
      <c r="G51" s="3"/>
      <c r="H51" s="3"/>
      <c r="I51" s="3"/>
      <c r="J51" s="3"/>
      <c r="K51" s="5"/>
      <c r="M51" s="11"/>
    </row>
    <row r="52" spans="1:13" s="6" customFormat="1" ht="21" customHeight="1">
      <c r="A52" s="7" t="s">
        <v>65</v>
      </c>
      <c r="B52" s="3"/>
      <c r="C52" s="4"/>
      <c r="D52" s="3"/>
      <c r="E52" s="3"/>
      <c r="F52" s="3"/>
      <c r="G52" s="3"/>
      <c r="H52" s="3"/>
      <c r="I52" s="3"/>
      <c r="J52" s="3"/>
      <c r="K52" s="5"/>
      <c r="M52" s="11"/>
    </row>
    <row r="53" spans="1:13" s="6" customFormat="1" ht="21" customHeight="1">
      <c r="A53" s="2" t="s">
        <v>199</v>
      </c>
      <c r="B53" s="8"/>
      <c r="C53" s="4"/>
      <c r="D53" s="3"/>
      <c r="E53" s="3"/>
      <c r="F53" s="3"/>
      <c r="G53" s="3"/>
      <c r="H53" s="3"/>
      <c r="I53" s="3"/>
      <c r="J53" s="3"/>
      <c r="K53" s="5"/>
      <c r="M53" s="11"/>
    </row>
    <row r="54" spans="1:13" s="6" customFormat="1" ht="21" customHeight="1">
      <c r="B54" s="8"/>
      <c r="C54" s="4"/>
      <c r="D54" s="3"/>
      <c r="E54" s="3"/>
      <c r="F54" s="3"/>
      <c r="G54" s="3"/>
      <c r="H54" s="3"/>
      <c r="I54" s="8"/>
      <c r="J54" s="3"/>
      <c r="K54" s="84" t="s">
        <v>126</v>
      </c>
      <c r="M54" s="11"/>
    </row>
    <row r="55" spans="1:13" ht="21" customHeight="1">
      <c r="E55" s="86"/>
      <c r="F55" s="86" t="s">
        <v>1</v>
      </c>
      <c r="G55" s="86"/>
      <c r="H55" s="12"/>
      <c r="I55" s="86"/>
      <c r="J55" s="86" t="s">
        <v>2</v>
      </c>
      <c r="K55" s="86"/>
    </row>
    <row r="56" spans="1:13" ht="21" customHeight="1">
      <c r="C56" s="13"/>
      <c r="D56" s="14"/>
      <c r="E56" s="79">
        <v>2563</v>
      </c>
      <c r="F56" s="15"/>
      <c r="G56" s="79">
        <v>2562</v>
      </c>
      <c r="H56" s="16"/>
      <c r="I56" s="79">
        <v>2563</v>
      </c>
      <c r="J56" s="15"/>
      <c r="K56" s="79">
        <v>2562</v>
      </c>
    </row>
    <row r="57" spans="1:13" ht="21" customHeight="1">
      <c r="A57" s="17" t="s">
        <v>66</v>
      </c>
      <c r="B57" s="12"/>
      <c r="C57" s="18"/>
      <c r="E57" s="23"/>
      <c r="F57" s="24"/>
      <c r="G57" s="23"/>
      <c r="I57" s="23"/>
      <c r="J57" s="24"/>
      <c r="K57" s="19"/>
    </row>
    <row r="58" spans="1:13" ht="21" customHeight="1">
      <c r="A58" s="10" t="s">
        <v>248</v>
      </c>
      <c r="C58" s="18"/>
      <c r="E58" s="21">
        <v>0</v>
      </c>
      <c r="F58" s="21"/>
      <c r="G58" s="21">
        <v>-59826</v>
      </c>
      <c r="H58" s="21"/>
      <c r="I58" s="21">
        <v>0</v>
      </c>
      <c r="J58" s="21"/>
      <c r="K58" s="21">
        <v>0</v>
      </c>
    </row>
    <row r="59" spans="1:13" ht="21" customHeight="1">
      <c r="A59" s="10" t="s">
        <v>247</v>
      </c>
      <c r="C59" s="18"/>
      <c r="E59" s="21">
        <v>4046141552</v>
      </c>
      <c r="F59" s="21"/>
      <c r="G59" s="21">
        <v>-746141552</v>
      </c>
      <c r="H59" s="21"/>
      <c r="I59" s="21">
        <v>4000000000</v>
      </c>
      <c r="J59" s="21"/>
      <c r="K59" s="21">
        <v>-700000000</v>
      </c>
    </row>
    <row r="60" spans="1:13" ht="21" customHeight="1">
      <c r="A60" s="26" t="s">
        <v>249</v>
      </c>
      <c r="B60" s="27"/>
      <c r="C60" s="18"/>
      <c r="E60" s="21">
        <v>-2025000000</v>
      </c>
      <c r="F60" s="21"/>
      <c r="G60" s="21">
        <v>0</v>
      </c>
      <c r="H60" s="21"/>
      <c r="I60" s="21">
        <v>-2025000000</v>
      </c>
      <c r="J60" s="21"/>
      <c r="K60" s="21">
        <v>0</v>
      </c>
    </row>
    <row r="61" spans="1:13" ht="21" customHeight="1">
      <c r="A61" s="10" t="s">
        <v>250</v>
      </c>
      <c r="C61" s="18"/>
      <c r="E61" s="21">
        <v>0</v>
      </c>
      <c r="F61" s="21"/>
      <c r="G61" s="21">
        <v>-105752697</v>
      </c>
      <c r="H61" s="21"/>
      <c r="I61" s="21">
        <v>0</v>
      </c>
      <c r="J61" s="21"/>
      <c r="K61" s="21">
        <v>-105752697</v>
      </c>
    </row>
    <row r="62" spans="1:13" ht="21" customHeight="1">
      <c r="A62" s="26" t="s">
        <v>149</v>
      </c>
      <c r="B62" s="27"/>
      <c r="C62" s="18"/>
      <c r="E62" s="21">
        <v>-634406972</v>
      </c>
      <c r="F62" s="21"/>
      <c r="G62" s="21">
        <f>-2011740727+2</f>
        <v>-2011740725</v>
      </c>
      <c r="H62" s="21"/>
      <c r="I62" s="21">
        <v>-428393644</v>
      </c>
      <c r="J62" s="21"/>
      <c r="K62" s="21">
        <f>-1684818616-1</f>
        <v>-1684818617</v>
      </c>
    </row>
    <row r="63" spans="1:13" ht="21" customHeight="1">
      <c r="A63" s="26" t="s">
        <v>150</v>
      </c>
      <c r="B63" s="27"/>
      <c r="C63" s="18"/>
      <c r="E63" s="21">
        <v>-29550919</v>
      </c>
      <c r="F63" s="21"/>
      <c r="G63" s="21">
        <v>-93171935</v>
      </c>
      <c r="H63" s="21"/>
      <c r="I63" s="21">
        <v>-25029136</v>
      </c>
      <c r="J63" s="21"/>
      <c r="K63" s="21">
        <v>-91747857</v>
      </c>
    </row>
    <row r="64" spans="1:13" ht="21" customHeight="1">
      <c r="A64" s="26" t="s">
        <v>151</v>
      </c>
      <c r="B64" s="27"/>
      <c r="C64" s="18"/>
      <c r="E64" s="21">
        <v>0</v>
      </c>
      <c r="F64" s="21"/>
      <c r="G64" s="21">
        <v>-50335</v>
      </c>
      <c r="H64" s="21"/>
      <c r="I64" s="21">
        <v>0</v>
      </c>
      <c r="J64" s="21"/>
      <c r="K64" s="21">
        <v>-50335</v>
      </c>
    </row>
    <row r="65" spans="1:11" ht="21" customHeight="1">
      <c r="A65" s="26" t="s">
        <v>286</v>
      </c>
      <c r="B65" s="27"/>
      <c r="C65" s="18"/>
      <c r="E65" s="21">
        <v>52286856</v>
      </c>
      <c r="F65" s="21"/>
      <c r="G65" s="21">
        <v>101029885</v>
      </c>
      <c r="H65" s="21"/>
      <c r="I65" s="21">
        <v>45059349</v>
      </c>
      <c r="J65" s="21"/>
      <c r="K65" s="21">
        <v>104827013</v>
      </c>
    </row>
    <row r="66" spans="1:11" ht="21" customHeight="1">
      <c r="A66" s="26" t="s">
        <v>128</v>
      </c>
      <c r="B66" s="27"/>
      <c r="C66" s="18"/>
      <c r="E66" s="21">
        <v>0</v>
      </c>
      <c r="F66" s="21"/>
      <c r="G66" s="21">
        <v>0</v>
      </c>
      <c r="H66" s="21"/>
      <c r="I66" s="21">
        <v>176246693</v>
      </c>
      <c r="J66" s="21"/>
      <c r="K66" s="21">
        <v>529624939</v>
      </c>
    </row>
    <row r="67" spans="1:11" ht="21" customHeight="1">
      <c r="A67" s="26" t="s">
        <v>114</v>
      </c>
      <c r="B67" s="27"/>
      <c r="C67" s="18"/>
      <c r="E67" s="21">
        <v>618554761</v>
      </c>
      <c r="F67" s="21"/>
      <c r="G67" s="21">
        <v>790599597</v>
      </c>
      <c r="H67" s="21"/>
      <c r="I67" s="21">
        <v>618554761</v>
      </c>
      <c r="J67" s="21"/>
      <c r="K67" s="21">
        <v>790599597</v>
      </c>
    </row>
    <row r="68" spans="1:11" ht="21" customHeight="1">
      <c r="A68" s="26" t="s">
        <v>251</v>
      </c>
      <c r="B68" s="27"/>
      <c r="C68" s="18"/>
      <c r="E68" s="21">
        <v>375109347</v>
      </c>
      <c r="F68" s="21"/>
      <c r="G68" s="21">
        <v>577335914</v>
      </c>
      <c r="H68" s="21"/>
      <c r="I68" s="21">
        <v>313609347</v>
      </c>
      <c r="J68" s="21"/>
      <c r="K68" s="21">
        <v>487135914</v>
      </c>
    </row>
    <row r="69" spans="1:11" ht="21" customHeight="1">
      <c r="A69" s="26" t="s">
        <v>252</v>
      </c>
      <c r="B69" s="27"/>
      <c r="C69" s="18"/>
      <c r="E69" s="21">
        <v>15466037</v>
      </c>
      <c r="F69" s="21"/>
      <c r="G69" s="21">
        <v>789234447</v>
      </c>
      <c r="H69" s="21"/>
      <c r="I69" s="21">
        <v>12496676</v>
      </c>
      <c r="J69" s="21"/>
      <c r="K69" s="21">
        <v>788241699</v>
      </c>
    </row>
    <row r="70" spans="1:11" ht="21" customHeight="1">
      <c r="A70" s="26" t="s">
        <v>253</v>
      </c>
      <c r="B70" s="27"/>
      <c r="C70" s="18"/>
      <c r="E70" s="21">
        <v>0</v>
      </c>
      <c r="F70" s="21"/>
      <c r="G70" s="21">
        <v>5041332</v>
      </c>
      <c r="H70" s="21"/>
      <c r="I70" s="21">
        <v>0</v>
      </c>
      <c r="J70" s="21"/>
      <c r="K70" s="21">
        <v>5041332</v>
      </c>
    </row>
    <row r="71" spans="1:11" ht="21" customHeight="1">
      <c r="A71" s="26" t="s">
        <v>254</v>
      </c>
      <c r="B71" s="27"/>
      <c r="C71" s="18"/>
      <c r="E71" s="21">
        <v>609200</v>
      </c>
      <c r="F71" s="21"/>
      <c r="G71" s="21">
        <v>2188800456</v>
      </c>
      <c r="H71" s="21"/>
      <c r="I71" s="21">
        <v>609200</v>
      </c>
      <c r="J71" s="21"/>
      <c r="K71" s="21">
        <v>2188800456</v>
      </c>
    </row>
    <row r="72" spans="1:11" ht="21" customHeight="1">
      <c r="A72" s="17" t="s">
        <v>177</v>
      </c>
      <c r="C72" s="18"/>
      <c r="E72" s="46">
        <f>SUM(E58:E71)</f>
        <v>2419209862</v>
      </c>
      <c r="F72" s="21"/>
      <c r="G72" s="46">
        <f>SUM(G58:G71)</f>
        <v>1495124561</v>
      </c>
      <c r="H72" s="21"/>
      <c r="I72" s="46">
        <f>SUM(I58:I71)</f>
        <v>2688153246</v>
      </c>
      <c r="J72" s="21"/>
      <c r="K72" s="46">
        <f>SUM(K58:K71)</f>
        <v>2311901444</v>
      </c>
    </row>
    <row r="73" spans="1:11" ht="21" customHeight="1">
      <c r="A73" s="17" t="s">
        <v>67</v>
      </c>
      <c r="B73" s="12"/>
      <c r="C73" s="18"/>
      <c r="E73" s="21"/>
      <c r="F73" s="21"/>
      <c r="G73" s="21"/>
      <c r="H73" s="21"/>
      <c r="I73" s="21"/>
      <c r="J73" s="21"/>
      <c r="K73" s="21"/>
    </row>
    <row r="74" spans="1:11" ht="21" customHeight="1">
      <c r="A74" s="20" t="s">
        <v>161</v>
      </c>
      <c r="B74" s="22"/>
      <c r="C74" s="18"/>
      <c r="E74" s="21">
        <v>1055000000</v>
      </c>
      <c r="F74" s="21"/>
      <c r="G74" s="21">
        <v>14824471</v>
      </c>
      <c r="H74" s="21"/>
      <c r="I74" s="21">
        <v>670000000</v>
      </c>
      <c r="J74" s="21"/>
      <c r="K74" s="21">
        <v>0</v>
      </c>
    </row>
    <row r="75" spans="1:11" ht="21" customHeight="1">
      <c r="A75" s="20" t="s">
        <v>255</v>
      </c>
      <c r="B75" s="22"/>
      <c r="C75" s="18"/>
      <c r="E75" s="21">
        <v>1000000000</v>
      </c>
      <c r="F75" s="21"/>
      <c r="G75" s="21">
        <v>0</v>
      </c>
      <c r="H75" s="21"/>
      <c r="I75" s="21">
        <v>1000000000</v>
      </c>
      <c r="J75" s="21"/>
      <c r="K75" s="21">
        <v>0</v>
      </c>
    </row>
    <row r="76" spans="1:11" ht="21" customHeight="1">
      <c r="A76" s="20" t="s">
        <v>111</v>
      </c>
      <c r="B76" s="22"/>
      <c r="C76" s="18"/>
      <c r="E76" s="21">
        <v>85889985</v>
      </c>
      <c r="F76" s="21"/>
      <c r="G76" s="21">
        <v>1118224000</v>
      </c>
      <c r="H76" s="21"/>
      <c r="I76" s="21">
        <v>0</v>
      </c>
      <c r="J76" s="21"/>
      <c r="K76" s="21">
        <v>960224000</v>
      </c>
    </row>
    <row r="77" spans="1:11" ht="21" customHeight="1">
      <c r="A77" s="10" t="s">
        <v>68</v>
      </c>
      <c r="C77" s="18"/>
      <c r="E77" s="21">
        <v>-105233152</v>
      </c>
      <c r="F77" s="21"/>
      <c r="G77" s="21">
        <v>-276184958</v>
      </c>
      <c r="H77" s="21"/>
      <c r="I77" s="21">
        <v>-78014434</v>
      </c>
      <c r="J77" s="21"/>
      <c r="K77" s="21">
        <v>-136320232</v>
      </c>
    </row>
    <row r="78" spans="1:11" ht="21" customHeight="1">
      <c r="A78" s="10" t="s">
        <v>162</v>
      </c>
      <c r="C78" s="18"/>
      <c r="E78" s="21">
        <v>-31099105</v>
      </c>
      <c r="F78" s="21"/>
      <c r="G78" s="21">
        <v>-34293354</v>
      </c>
      <c r="H78" s="21"/>
      <c r="I78" s="21">
        <v>-31099105</v>
      </c>
      <c r="J78" s="21"/>
      <c r="K78" s="21">
        <v>-34293354</v>
      </c>
    </row>
    <row r="79" spans="1:11" ht="21" customHeight="1">
      <c r="A79" s="10" t="s">
        <v>163</v>
      </c>
      <c r="B79" s="22"/>
      <c r="C79" s="18"/>
      <c r="E79" s="21">
        <v>0</v>
      </c>
      <c r="F79" s="21"/>
      <c r="G79" s="21">
        <v>-460833366</v>
      </c>
      <c r="H79" s="21"/>
      <c r="I79" s="21">
        <v>0</v>
      </c>
      <c r="J79" s="21"/>
      <c r="K79" s="21">
        <v>-448875623</v>
      </c>
    </row>
    <row r="80" spans="1:11" ht="21" customHeight="1">
      <c r="A80" s="10" t="s">
        <v>287</v>
      </c>
      <c r="B80" s="22"/>
      <c r="C80" s="18"/>
      <c r="E80" s="21">
        <v>-1819857993</v>
      </c>
      <c r="F80" s="21"/>
      <c r="G80" s="21">
        <v>0</v>
      </c>
      <c r="H80" s="21"/>
      <c r="I80" s="21">
        <v>-1751452798</v>
      </c>
      <c r="J80" s="21"/>
      <c r="K80" s="21">
        <v>0</v>
      </c>
    </row>
    <row r="81" spans="1:11" ht="21" customHeight="1">
      <c r="A81" s="20" t="s">
        <v>288</v>
      </c>
      <c r="C81" s="18"/>
      <c r="E81" s="21">
        <v>-1225719235</v>
      </c>
      <c r="F81" s="21"/>
      <c r="G81" s="21">
        <v>-1801870340</v>
      </c>
      <c r="H81" s="21"/>
      <c r="I81" s="21">
        <v>-1144887063</v>
      </c>
      <c r="J81" s="21"/>
      <c r="K81" s="21">
        <v>-1744713435</v>
      </c>
    </row>
    <row r="82" spans="1:11" ht="21" customHeight="1">
      <c r="A82" s="20" t="s">
        <v>256</v>
      </c>
      <c r="C82" s="18"/>
      <c r="E82" s="21"/>
      <c r="F82" s="21"/>
      <c r="G82" s="21"/>
      <c r="H82" s="21"/>
      <c r="J82" s="21"/>
      <c r="K82" s="21"/>
    </row>
    <row r="83" spans="1:11" ht="21" customHeight="1">
      <c r="A83" s="20" t="s">
        <v>169</v>
      </c>
      <c r="C83" s="18"/>
      <c r="E83" s="21">
        <v>2450000</v>
      </c>
      <c r="F83" s="21"/>
      <c r="G83" s="21">
        <v>320</v>
      </c>
      <c r="H83" s="21"/>
      <c r="I83" s="21">
        <v>0</v>
      </c>
      <c r="J83" s="21"/>
      <c r="K83" s="21">
        <v>0</v>
      </c>
    </row>
    <row r="84" spans="1:11" ht="21" customHeight="1">
      <c r="A84" s="10" t="s">
        <v>138</v>
      </c>
      <c r="C84" s="18"/>
      <c r="E84" s="21">
        <v>-203399169</v>
      </c>
      <c r="F84" s="21"/>
      <c r="G84" s="21">
        <v>-164800000</v>
      </c>
      <c r="H84" s="21"/>
      <c r="I84" s="21">
        <v>-203399169</v>
      </c>
      <c r="J84" s="21"/>
      <c r="K84" s="21">
        <v>-164800000</v>
      </c>
    </row>
    <row r="85" spans="1:11" ht="21" customHeight="1">
      <c r="A85" s="10" t="s">
        <v>171</v>
      </c>
      <c r="C85" s="18"/>
      <c r="E85" s="21">
        <v>-753307</v>
      </c>
      <c r="F85" s="21"/>
      <c r="G85" s="21">
        <v>-15875093</v>
      </c>
      <c r="H85" s="21"/>
      <c r="I85" s="21">
        <v>0</v>
      </c>
      <c r="J85" s="21"/>
      <c r="K85" s="21">
        <v>0</v>
      </c>
    </row>
    <row r="86" spans="1:11" ht="21" customHeight="1">
      <c r="A86" s="10" t="s">
        <v>159</v>
      </c>
      <c r="C86" s="18"/>
      <c r="E86" s="43">
        <v>0</v>
      </c>
      <c r="F86" s="21"/>
      <c r="G86" s="43">
        <v>-124772237</v>
      </c>
      <c r="H86" s="21"/>
      <c r="I86" s="43">
        <v>0</v>
      </c>
      <c r="J86" s="21"/>
      <c r="K86" s="43">
        <v>-124772237</v>
      </c>
    </row>
    <row r="87" spans="1:11" ht="21" customHeight="1">
      <c r="A87" s="17" t="s">
        <v>145</v>
      </c>
      <c r="C87" s="18"/>
      <c r="E87" s="46">
        <f>SUM(E74:E86)</f>
        <v>-1242721976</v>
      </c>
      <c r="F87" s="21"/>
      <c r="G87" s="46">
        <f>SUM(G74:G86)</f>
        <v>-1745580557</v>
      </c>
      <c r="H87" s="21"/>
      <c r="I87" s="46">
        <f>SUM(I74:I86)</f>
        <v>-1538852569</v>
      </c>
      <c r="J87" s="21"/>
      <c r="K87" s="46">
        <f>SUM(K74:K86)</f>
        <v>-1693550881</v>
      </c>
    </row>
    <row r="88" spans="1:11" ht="21" customHeight="1">
      <c r="A88" s="17" t="s">
        <v>257</v>
      </c>
      <c r="C88" s="18"/>
      <c r="E88" s="50">
        <f>SUM(E48,E72,E87)</f>
        <v>-3092007080</v>
      </c>
      <c r="F88" s="21"/>
      <c r="G88" s="50">
        <f>SUM(G48,G72,G87)</f>
        <v>925385791</v>
      </c>
      <c r="H88" s="21"/>
      <c r="I88" s="50">
        <f>SUM(I48,I72,I87)</f>
        <v>-3023884637</v>
      </c>
      <c r="J88" s="21"/>
      <c r="K88" s="50">
        <f>SUM(K48,K72,K87)</f>
        <v>902875308</v>
      </c>
    </row>
    <row r="89" spans="1:11" ht="21" customHeight="1">
      <c r="A89" s="20" t="s">
        <v>129</v>
      </c>
      <c r="B89" s="6"/>
      <c r="C89" s="18"/>
      <c r="E89" s="43">
        <f>BS!G9</f>
        <v>5273123851</v>
      </c>
      <c r="F89" s="21"/>
      <c r="G89" s="43">
        <v>4347738060</v>
      </c>
      <c r="I89" s="43">
        <v>4718138616</v>
      </c>
      <c r="J89" s="21"/>
      <c r="K89" s="43">
        <v>3815263308</v>
      </c>
    </row>
    <row r="90" spans="1:11" ht="21" customHeight="1" thickBot="1">
      <c r="A90" s="2" t="s">
        <v>172</v>
      </c>
      <c r="B90" s="22"/>
      <c r="C90" s="18"/>
      <c r="E90" s="51">
        <f>SUM(E88:E89)</f>
        <v>2181116771</v>
      </c>
      <c r="F90" s="21"/>
      <c r="G90" s="51">
        <f>SUM(G88:G89)</f>
        <v>5273123851</v>
      </c>
      <c r="H90" s="21"/>
      <c r="I90" s="51">
        <f>SUM(I88:I89)</f>
        <v>1694253979</v>
      </c>
      <c r="J90" s="21"/>
      <c r="K90" s="51">
        <f>SUM(K88:K89)</f>
        <v>4718138616</v>
      </c>
    </row>
    <row r="91" spans="1:11" ht="12.75" customHeight="1" thickTop="1">
      <c r="C91" s="18"/>
      <c r="D91" s="5"/>
      <c r="E91" s="11">
        <f>E90-BS!E9</f>
        <v>0</v>
      </c>
      <c r="F91" s="21"/>
      <c r="G91" s="11">
        <f>G90-BS!G9</f>
        <v>0</v>
      </c>
      <c r="H91" s="21"/>
      <c r="I91" s="21">
        <f>I90-BS!I9</f>
        <v>0</v>
      </c>
      <c r="J91" s="21"/>
      <c r="K91" s="21">
        <f>K90-BS!K9</f>
        <v>0</v>
      </c>
    </row>
    <row r="92" spans="1:11" ht="21" customHeight="1">
      <c r="A92" s="28" t="s">
        <v>106</v>
      </c>
      <c r="C92" s="18"/>
      <c r="D92" s="5"/>
      <c r="E92" s="5"/>
      <c r="F92" s="5"/>
      <c r="G92" s="5"/>
      <c r="H92" s="5"/>
      <c r="J92" s="5"/>
      <c r="K92" s="11"/>
    </row>
    <row r="93" spans="1:11" ht="21" customHeight="1">
      <c r="A93" s="29" t="s">
        <v>107</v>
      </c>
      <c r="C93" s="18"/>
      <c r="D93" s="5"/>
      <c r="E93" s="5"/>
      <c r="F93" s="5"/>
      <c r="G93" s="5"/>
      <c r="H93" s="5"/>
      <c r="J93" s="5"/>
      <c r="K93" s="11"/>
    </row>
    <row r="94" spans="1:11" ht="21" customHeight="1">
      <c r="A94" s="29" t="s">
        <v>258</v>
      </c>
      <c r="C94" s="18"/>
      <c r="D94" s="5"/>
      <c r="E94" s="21">
        <v>2600831</v>
      </c>
      <c r="F94" s="21"/>
      <c r="G94" s="21">
        <v>0</v>
      </c>
      <c r="H94" s="21"/>
      <c r="I94" s="21">
        <v>2600831</v>
      </c>
      <c r="J94" s="5"/>
      <c r="K94" s="21">
        <v>0</v>
      </c>
    </row>
    <row r="95" spans="1:11" ht="21" customHeight="1">
      <c r="A95" s="29" t="s">
        <v>266</v>
      </c>
      <c r="C95" s="18"/>
      <c r="D95" s="5"/>
      <c r="E95" s="11">
        <v>-45596890</v>
      </c>
      <c r="F95" s="21"/>
      <c r="G95" s="11">
        <v>-37191577</v>
      </c>
      <c r="H95" s="21"/>
      <c r="I95" s="80">
        <v>-2869507</v>
      </c>
      <c r="J95" s="21"/>
      <c r="K95" s="80">
        <v>-3060800</v>
      </c>
    </row>
    <row r="96" spans="1:11" ht="21" customHeight="1">
      <c r="A96" s="29" t="s">
        <v>259</v>
      </c>
      <c r="C96" s="18"/>
      <c r="D96" s="5"/>
      <c r="E96" s="21">
        <v>31909573</v>
      </c>
      <c r="F96" s="21"/>
      <c r="G96" s="21">
        <v>0</v>
      </c>
      <c r="H96" s="21"/>
      <c r="I96" s="21">
        <v>27757732</v>
      </c>
      <c r="J96" s="21"/>
      <c r="K96" s="21">
        <v>0</v>
      </c>
    </row>
    <row r="97" spans="1:11" ht="21" customHeight="1">
      <c r="A97" s="29" t="s">
        <v>142</v>
      </c>
      <c r="C97" s="18"/>
      <c r="D97" s="5"/>
      <c r="E97" s="21">
        <v>0</v>
      </c>
      <c r="F97" s="21"/>
      <c r="G97" s="11">
        <v>26841322</v>
      </c>
      <c r="H97" s="21"/>
      <c r="I97" s="21">
        <v>0</v>
      </c>
      <c r="J97" s="21"/>
      <c r="K97" s="80">
        <v>25074766</v>
      </c>
    </row>
    <row r="98" spans="1:11" ht="21" customHeight="1">
      <c r="A98" s="29" t="s">
        <v>260</v>
      </c>
      <c r="C98" s="18"/>
      <c r="D98" s="5"/>
      <c r="E98" s="21"/>
      <c r="F98" s="21"/>
      <c r="G98" s="21"/>
      <c r="H98" s="21"/>
      <c r="I98" s="80"/>
      <c r="J98" s="21"/>
      <c r="K98" s="80"/>
    </row>
    <row r="99" spans="1:11" ht="21" customHeight="1">
      <c r="A99" s="29" t="s">
        <v>164</v>
      </c>
      <c r="C99" s="18"/>
      <c r="D99" s="5"/>
      <c r="E99" s="21">
        <v>0</v>
      </c>
      <c r="F99" s="21"/>
      <c r="G99" s="21">
        <v>-901721940</v>
      </c>
      <c r="H99" s="21"/>
      <c r="I99" s="21">
        <v>0</v>
      </c>
      <c r="J99" s="21"/>
      <c r="K99" s="21">
        <v>-901722043</v>
      </c>
    </row>
    <row r="100" spans="1:11" ht="21" customHeight="1">
      <c r="A100" s="29" t="s">
        <v>289</v>
      </c>
      <c r="C100" s="18"/>
      <c r="D100" s="5"/>
      <c r="E100" s="21"/>
      <c r="F100" s="21"/>
      <c r="G100" s="21"/>
      <c r="H100" s="21"/>
      <c r="I100" s="21"/>
      <c r="J100" s="21"/>
      <c r="K100" s="21"/>
    </row>
    <row r="101" spans="1:11" ht="21" customHeight="1">
      <c r="A101" s="29" t="s">
        <v>290</v>
      </c>
      <c r="C101" s="18"/>
      <c r="D101" s="5"/>
      <c r="E101" s="21">
        <v>-4503511581</v>
      </c>
      <c r="F101" s="21"/>
      <c r="G101" s="21">
        <v>0</v>
      </c>
      <c r="H101" s="21"/>
      <c r="I101" s="21">
        <v>-4503511085</v>
      </c>
      <c r="J101" s="21"/>
      <c r="K101" s="21">
        <v>0</v>
      </c>
    </row>
    <row r="102" spans="1:11" ht="16.5" customHeight="1">
      <c r="A102" s="29"/>
      <c r="C102" s="18"/>
      <c r="D102" s="5"/>
      <c r="E102" s="21"/>
      <c r="F102" s="21"/>
      <c r="G102" s="21"/>
      <c r="H102" s="21"/>
      <c r="I102" s="21"/>
      <c r="J102" s="21"/>
      <c r="K102" s="21"/>
    </row>
    <row r="103" spans="1:11" ht="21" customHeight="1">
      <c r="A103" s="25" t="s">
        <v>228</v>
      </c>
      <c r="B103" s="22"/>
      <c r="C103" s="18"/>
      <c r="E103" s="24"/>
      <c r="F103" s="24"/>
      <c r="G103" s="24"/>
    </row>
  </sheetData>
  <pageMargins left="0.78740157480314965" right="0.39370078740157483" top="0.59055118110236227" bottom="0.39370078740157483" header="0.19685039370078741" footer="0.19685039370078741"/>
  <pageSetup paperSize="9" scale="70" orientation="portrait" r:id="rId1"/>
  <rowBreaks count="1" manualBreakCount="1">
    <brk id="50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297021</vt:lpwstr>
  </property>
  <property fmtid="{D5CDD505-2E9C-101B-9397-08002B2CF9AE}" pid="4" name="OptimizationTime">
    <vt:lpwstr>20210225_2113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2021-02-25T06:37:26Z</cp:lastPrinted>
  <dcterms:created xsi:type="dcterms:W3CDTF">2011-03-08T09:02:15Z</dcterms:created>
  <dcterms:modified xsi:type="dcterms:W3CDTF">2021-02-25T10:29:23Z</dcterms:modified>
</cp:coreProperties>
</file>