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Dec20\"/>
    </mc:Choice>
  </mc:AlternateContent>
  <xr:revisionPtr revIDLastSave="0" documentId="13_ncr:1_{BFDB6C4D-E406-4B9C-98CD-9F2A661FB1F8}" xr6:coauthVersionLast="45" xr6:coauthVersionMax="45" xr10:uidLastSave="{00000000-0000-0000-0000-000000000000}"/>
  <bookViews>
    <workbookView xWindow="-120" yWindow="-120" windowWidth="21840" windowHeight="13140" tabRatio="705" activeTab="4" xr2:uid="{00000000-000D-0000-FFFF-FFFF00000000}"/>
  </bookViews>
  <sheets>
    <sheet name="7-10 Th" sheetId="1" r:id="rId1"/>
    <sheet name="11-12 Th" sheetId="2" r:id="rId2"/>
    <sheet name="13 Th" sheetId="3" r:id="rId3"/>
    <sheet name="14 Th" sheetId="4" r:id="rId4"/>
    <sheet name="15-17 Th" sheetId="6" r:id="rId5"/>
  </sheets>
  <definedNames>
    <definedName name="_xlnm.Print_Area" localSheetId="2">'13 Th'!$A$1:$AB$41</definedName>
    <definedName name="_xlnm.Print_Area" localSheetId="4">'15-17 Th'!$A$1:$L$151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2" i="1" l="1"/>
  <c r="G13" i="1" l="1"/>
  <c r="F100" i="6" l="1"/>
  <c r="T36" i="3"/>
  <c r="V36" i="3" s="1"/>
  <c r="X36" i="3" s="1"/>
  <c r="AB36" i="3" s="1"/>
  <c r="F69" i="6"/>
  <c r="F65" i="6"/>
  <c r="V30" i="3"/>
  <c r="V32" i="3" s="1"/>
  <c r="V39" i="3" s="1"/>
  <c r="E77" i="2"/>
  <c r="E65" i="2"/>
  <c r="AB35" i="3"/>
  <c r="F36" i="6"/>
  <c r="F45" i="6" s="1"/>
  <c r="F50" i="6" s="1"/>
  <c r="V37" i="3"/>
  <c r="X37" i="3" s="1"/>
  <c r="AB37" i="3" s="1"/>
  <c r="N32" i="3"/>
  <c r="N39" i="3" s="1"/>
  <c r="G154" i="1"/>
  <c r="G157" i="1" s="1"/>
  <c r="G121" i="1"/>
  <c r="G107" i="1"/>
  <c r="K71" i="1"/>
  <c r="A44" i="1"/>
  <c r="A43" i="1"/>
  <c r="A42" i="1"/>
  <c r="M71" i="1"/>
  <c r="I71" i="1"/>
  <c r="G71" i="1"/>
  <c r="V35" i="3"/>
  <c r="P23" i="4"/>
  <c r="P25" i="4" s="1"/>
  <c r="N25" i="4"/>
  <c r="N31" i="4"/>
  <c r="L25" i="4"/>
  <c r="J25" i="4"/>
  <c r="J31" i="4" s="1"/>
  <c r="H25" i="4"/>
  <c r="H31" i="4"/>
  <c r="F25" i="4"/>
  <c r="F31" i="4"/>
  <c r="Z32" i="3"/>
  <c r="Z39" i="3" s="1"/>
  <c r="T32" i="3"/>
  <c r="R32" i="3"/>
  <c r="R39" i="3"/>
  <c r="P32" i="3"/>
  <c r="P39" i="3" s="1"/>
  <c r="L32" i="3"/>
  <c r="L39" i="3" s="1"/>
  <c r="J32" i="3"/>
  <c r="J39" i="3" s="1"/>
  <c r="H32" i="3"/>
  <c r="H39" i="3" s="1"/>
  <c r="F32" i="3"/>
  <c r="F39" i="3"/>
  <c r="M107" i="1"/>
  <c r="K107" i="1"/>
  <c r="I107" i="1"/>
  <c r="L121" i="6"/>
  <c r="L100" i="6"/>
  <c r="L82" i="6"/>
  <c r="L36" i="6"/>
  <c r="L45" i="6" s="1"/>
  <c r="L50" i="6" s="1"/>
  <c r="H121" i="6"/>
  <c r="H100" i="6"/>
  <c r="H82" i="6"/>
  <c r="H36" i="6"/>
  <c r="H45" i="6" s="1"/>
  <c r="H50" i="6" s="1"/>
  <c r="K77" i="2"/>
  <c r="K65" i="2"/>
  <c r="K12" i="2"/>
  <c r="K24" i="2" s="1"/>
  <c r="K27" i="2" s="1"/>
  <c r="K33" i="2" s="1"/>
  <c r="G77" i="2"/>
  <c r="G65" i="2"/>
  <c r="G79" i="2" s="1"/>
  <c r="G12" i="2"/>
  <c r="G24" i="2" s="1"/>
  <c r="G27" i="2" s="1"/>
  <c r="G33" i="2" s="1"/>
  <c r="M154" i="1"/>
  <c r="M157" i="1" s="1"/>
  <c r="M121" i="1"/>
  <c r="M23" i="1"/>
  <c r="M73" i="1" s="1"/>
  <c r="I154" i="1"/>
  <c r="I157" i="1" s="1"/>
  <c r="I121" i="1"/>
  <c r="I23" i="1"/>
  <c r="V23" i="3"/>
  <c r="X23" i="3" s="1"/>
  <c r="AB23" i="3" s="1"/>
  <c r="V22" i="3"/>
  <c r="X22" i="3" s="1"/>
  <c r="AB22" i="3" s="1"/>
  <c r="V21" i="3"/>
  <c r="X21" i="3" s="1"/>
  <c r="AB21" i="3" s="1"/>
  <c r="V20" i="3"/>
  <c r="X20" i="3" s="1"/>
  <c r="AB20" i="3" s="1"/>
  <c r="V19" i="3"/>
  <c r="X19" i="3"/>
  <c r="AB19" i="3" s="1"/>
  <c r="I65" i="2"/>
  <c r="K121" i="1"/>
  <c r="J36" i="6"/>
  <c r="J45" i="6" s="1"/>
  <c r="J50" i="6" s="1"/>
  <c r="J82" i="6"/>
  <c r="I12" i="2"/>
  <c r="I24" i="2" s="1"/>
  <c r="I27" i="2" s="1"/>
  <c r="I33" i="2" s="1"/>
  <c r="A1" i="3"/>
  <c r="N18" i="4"/>
  <c r="L18" i="4"/>
  <c r="J18" i="4"/>
  <c r="H18" i="4"/>
  <c r="F18" i="4"/>
  <c r="P16" i="4"/>
  <c r="P15" i="4"/>
  <c r="P14" i="4"/>
  <c r="P11" i="4"/>
  <c r="P18" i="4" s="1"/>
  <c r="Z25" i="3"/>
  <c r="T25" i="3"/>
  <c r="R25" i="3"/>
  <c r="N25" i="3"/>
  <c r="L25" i="3"/>
  <c r="J25" i="3"/>
  <c r="H25" i="3"/>
  <c r="F25" i="3"/>
  <c r="E12" i="2"/>
  <c r="E24" i="2" s="1"/>
  <c r="E27" i="2" s="1"/>
  <c r="E33" i="2" s="1"/>
  <c r="K23" i="1"/>
  <c r="A3" i="6"/>
  <c r="A56" i="6" s="1"/>
  <c r="I77" i="2"/>
  <c r="J121" i="6"/>
  <c r="J100" i="6"/>
  <c r="K82" i="6"/>
  <c r="A1" i="6"/>
  <c r="A104" i="6" s="1"/>
  <c r="P28" i="4"/>
  <c r="A1" i="2"/>
  <c r="A44" i="2" s="1"/>
  <c r="A1" i="4"/>
  <c r="A41" i="3"/>
  <c r="A33" i="4" s="1"/>
  <c r="A3" i="3"/>
  <c r="A3" i="4" s="1"/>
  <c r="A43" i="2"/>
  <c r="A91" i="2" s="1"/>
  <c r="A46" i="2"/>
  <c r="A168" i="1"/>
  <c r="A129" i="1"/>
  <c r="A128" i="1"/>
  <c r="A127" i="1"/>
  <c r="A126" i="1"/>
  <c r="A85" i="1"/>
  <c r="A84" i="1"/>
  <c r="A83" i="1"/>
  <c r="G23" i="1"/>
  <c r="K154" i="1"/>
  <c r="K157" i="1" s="1"/>
  <c r="T39" i="3"/>
  <c r="K123" i="1" l="1"/>
  <c r="G73" i="1"/>
  <c r="I73" i="1"/>
  <c r="E79" i="2"/>
  <c r="G123" i="1"/>
  <c r="G159" i="1" s="1"/>
  <c r="K73" i="1"/>
  <c r="A53" i="6"/>
  <c r="A103" i="6" s="1"/>
  <c r="I123" i="1"/>
  <c r="I159" i="1" s="1"/>
  <c r="M123" i="1"/>
  <c r="M159" i="1" s="1"/>
  <c r="K159" i="1"/>
  <c r="H112" i="6"/>
  <c r="H115" i="6" s="1"/>
  <c r="F82" i="6"/>
  <c r="F112" i="6" s="1"/>
  <c r="F115" i="6" s="1"/>
  <c r="F119" i="6" s="1"/>
  <c r="F121" i="6" s="1"/>
  <c r="J112" i="6"/>
  <c r="J115" i="6" s="1"/>
  <c r="L112" i="6"/>
  <c r="L115" i="6" s="1"/>
  <c r="A54" i="6"/>
  <c r="X30" i="3"/>
  <c r="AB30" i="3" s="1"/>
  <c r="AB32" i="3" s="1"/>
  <c r="V25" i="3"/>
  <c r="AB39" i="3"/>
  <c r="AB25" i="3"/>
  <c r="X25" i="3"/>
  <c r="I79" i="2"/>
  <c r="K79" i="2"/>
  <c r="K52" i="2"/>
  <c r="K30" i="2"/>
  <c r="K37" i="2" s="1"/>
  <c r="G30" i="2"/>
  <c r="G37" i="2" s="1"/>
  <c r="G52" i="2"/>
  <c r="G81" i="2" s="1"/>
  <c r="G88" i="2" s="1"/>
  <c r="I30" i="2"/>
  <c r="I37" i="2" s="1"/>
  <c r="I52" i="2"/>
  <c r="E52" i="2"/>
  <c r="E81" i="2" s="1"/>
  <c r="E88" i="2" s="1"/>
  <c r="E85" i="2" s="1"/>
  <c r="E30" i="2"/>
  <c r="E37" i="2" s="1"/>
  <c r="A106" i="6"/>
  <c r="K81" i="2" l="1"/>
  <c r="K88" i="2" s="1"/>
  <c r="A151" i="6"/>
  <c r="X32" i="3"/>
  <c r="X39" i="3" s="1"/>
  <c r="I81" i="2"/>
  <c r="I88" i="2" s="1"/>
  <c r="I85" i="2" s="1"/>
  <c r="L29" i="4"/>
  <c r="P29" i="4" l="1"/>
  <c r="P31" i="4" s="1"/>
  <c r="L31" i="4"/>
</calcChain>
</file>

<file path=xl/sharedStrings.xml><?xml version="1.0" encoding="utf-8"?>
<sst xmlns="http://schemas.openxmlformats.org/spreadsheetml/2006/main" count="451" uniqueCount="279">
  <si>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</si>
  <si>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</si>
  <si>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</si>
  <si>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</si>
  <si>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</si>
  <si>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</si>
  <si>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</si>
  <si>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</si>
  <si>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เงินให้กู้ยืมระยะยาวแก่กิจการอื่นที่ถึงกำหนด</t>
  </si>
  <si>
    <t>รับชำระภายในหนึ่งปี</t>
  </si>
  <si>
    <t>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</si>
  <si>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</si>
  <si>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</si>
  <si>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</si>
  <si>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</si>
  <si>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</si>
  <si>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เงินให้กู้ยืมระยะยาวแก่กิจการอื่น สุทธิ</t>
  </si>
  <si>
    <t>อสังหาริมทรัพย์เพื่อการลงทุน สุทธิ</t>
  </si>
  <si>
    <t>สิทธิการเช่าและค่าเช่าที่ดินจ่ายล่วงหน้า สุทธิ</t>
  </si>
  <si>
    <t>สินทรัพย์ไม่มีตัวตน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</si>
  <si>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</si>
  <si>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</si>
  <si>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</si>
  <si>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</si>
  <si>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</si>
  <si>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</si>
  <si>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</si>
  <si>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ที่ถึงกำหนดชำระภายในหนึ่งปี สุทธิ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</si>
  <si>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</si>
  <si>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</si>
  <si>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</si>
  <si>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</si>
  <si>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</si>
  <si>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หลังการเกษียณอายุ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</si>
  <si>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</si>
  <si>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</si>
  <si>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</si>
  <si>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</si>
  <si>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</si>
  <si>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</si>
  <si>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- หุ้นสามัญจำนวน 1,670,000,000 หุ้น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</si>
  <si>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</si>
  <si>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</si>
  <si>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</si>
  <si>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</si>
  <si>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</si>
  <si>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</si>
  <si>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</si>
  <si>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</si>
  <si>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</si>
  <si>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</si>
  <si>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</si>
  <si>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</si>
  <si>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</si>
  <si>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รายได้จากการให้เช่าสินทรัพย์และบริการอื่น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</si>
  <si>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</si>
  <si>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</si>
  <si>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</si>
  <si>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</si>
  <si>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</si>
  <si>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</si>
  <si>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</si>
  <si>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</si>
  <si>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งบกำไรขาดทุนเบ็ดเสร็จ</t>
  </si>
  <si>
    <t>กำไรเบ็ดเสร็จรวมสำหรับปี</t>
  </si>
  <si>
    <t>ส่วนที่เป็นของส่วนได้เสียที่ไม่มีอำนาจควบคุม</t>
  </si>
  <si>
    <t xml:space="preserve">งบการเงินรวม </t>
  </si>
  <si>
    <t>เบ็ดเสร็จอื่น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</si>
  <si>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</si>
  <si>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</si>
  <si>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</si>
  <si>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</si>
  <si>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</si>
  <si>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</si>
  <si>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</si>
  <si>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</si>
  <si>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เงินลงทุนเผื่อขาย</t>
  </si>
  <si>
    <t>อำนาจควบคุม</t>
  </si>
  <si>
    <t>เงินปันผลจ่าย</t>
  </si>
  <si>
    <t>สำรองตามกฎหมาย</t>
  </si>
  <si>
    <t xml:space="preserve"> ส่วนเกินมูลค่าหุ้น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</si>
  <si>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</si>
  <si>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</si>
  <si>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</si>
  <si>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</si>
  <si>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</si>
  <si>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</si>
  <si>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</si>
  <si>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ประมาณการหนี้สินค่ารื้อถอน</t>
  </si>
  <si>
    <t>- ค่าใช้จ่ายผลประโยชน์พนักงานหลังการเกษียณอายุ</t>
  </si>
  <si>
    <t>- กำไรจากการจำหน่ายเงินลงทุนระยะสั้น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</si>
  <si>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</si>
  <si>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</si>
  <si>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</si>
  <si>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</si>
  <si>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</si>
  <si>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</si>
  <si>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</si>
  <si>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</si>
  <si>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</si>
  <si>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- หนี้สินไม่หมุนเวียนอื่น</t>
  </si>
  <si>
    <t>- รับจากดอกเบี้ย</t>
  </si>
  <si>
    <t>- จ่ายค่าดอกเบี้ย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</si>
  <si>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</si>
  <si>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</si>
  <si>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</si>
  <si>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</si>
  <si>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</si>
  <si>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</si>
  <si>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</si>
  <si>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</si>
  <si>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</si>
  <si>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</si>
  <si>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</si>
  <si>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</si>
  <si>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</si>
  <si>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เงินปันผลจ่ายให้แก่ส่วนได้เสียที่ไม่มีอำนาจควบคุมของบริษัทย่อย</t>
  </si>
  <si>
    <t>ยอดคงเหลือต้นปี</t>
  </si>
  <si>
    <t>ยอดคงเหลือปลายปี</t>
  </si>
  <si>
    <t>เงินสดและรายการเทียบเท่าเงินสด ประกอบด้วย</t>
  </si>
  <si>
    <t>- ซื้อสินทรัพย์ไม่มีตัวตนโดยยังไม่ได้ชำระเงิน</t>
  </si>
  <si>
    <t>บาท</t>
  </si>
  <si>
    <t>เงินลงทุนระยะสั้นประเภทเผื่อขาย</t>
  </si>
  <si>
    <t>เงินลงทุนในการร่วมค้า</t>
  </si>
  <si>
    <t>เงินกู้ยืมระยะยาวจากสถาบันการเงิน</t>
  </si>
  <si>
    <t xml:space="preserve">   เข้าไปไว้ในกำไรหรือขาดทุนในภายหลัง</t>
  </si>
  <si>
    <t>เงินสดรับจากเงินกู้ยืมระยะยาวจากสถาบันการเงิน</t>
  </si>
  <si>
    <t>เงินสดรับจากเงินให้กู้ยืมระยะยาวแก่กิจการอื่น</t>
  </si>
  <si>
    <t xml:space="preserve">บริษัท พีทีจี เอ็นเนอยี จำกัด (มหาชน) </t>
  </si>
  <si>
    <t>เงินสดรับจากการจำหน่ายอาคารและอุปกรณ์</t>
  </si>
  <si>
    <t>- ขาดทุนจากการตัดจำหน่ายสินทรัพย์</t>
  </si>
  <si>
    <t>กำไรต่อหุ้นขั้นพื้นฐาน</t>
  </si>
  <si>
    <t>เงินลงทุนในบริษัทร่วม</t>
  </si>
  <si>
    <t>เงินลงทุนระยะยาวอื่น</t>
  </si>
  <si>
    <t>สินทรัพย์ภาษีเงินได้รอการตัดบัญชี สุทธิ</t>
  </si>
  <si>
    <t>หุ้นกู้ สุทธิ</t>
  </si>
  <si>
    <t>และบริษัทร่วม</t>
  </si>
  <si>
    <t>- รายได้จากเงินปันผลรับ</t>
  </si>
  <si>
    <t>เงินสดรับจากหุ้นกู้</t>
  </si>
  <si>
    <t>เงินสดจ่ายซื้ออสังหาริมทรัพย์เพื่อการลงทุน</t>
  </si>
  <si>
    <t>งบการเงินเฉพาะกิจการ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</si>
  <si>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</si>
  <si>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</si>
  <si>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</si>
  <si>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</si>
  <si>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</si>
  <si>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</si>
  <si>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</si>
  <si>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</si>
  <si>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</si>
  <si>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</si>
  <si>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</si>
  <si>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</si>
  <si>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รวม</t>
  </si>
  <si>
    <t>องค์ประกอบอื่นของ</t>
  </si>
  <si>
    <t>การเปลี่ยนแปลงส่วนของเจ้าของสำหรับปี</t>
  </si>
  <si>
    <t>จากการร่วมค้า</t>
  </si>
  <si>
    <t xml:space="preserve"> รวมส่วนของเจ้าของ</t>
  </si>
  <si>
    <t>เงินปันผลจ่ายให้แก่ผู้ถือหุ้นของกลุ่มกิจการ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</si>
  <si>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</si>
  <si>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</si>
  <si>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กำไร (ขาดทุน) เบ็ดเสร็จรวมสำหรับปี</t>
  </si>
  <si>
    <t>ค่าความนิยม</t>
  </si>
  <si>
    <t>เงินให้กู้ยืมระยะยาวแก่กิจการที่เกี่ยวข้องกัน สุทธิ</t>
  </si>
  <si>
    <t>กรรมการ…………………………………………..…………….   กรรมการ…………………………………………………………………..</t>
  </si>
  <si>
    <t>เงินสดจ่ายจากเงินให้กู้ยืมระยะยาวแก่กิจการที่เกี่ยวข้องกัน</t>
  </si>
  <si>
    <t>กำไร (ขาดทุน) เบ็ดเสร็จอื่น</t>
  </si>
  <si>
    <t>รายการที่จะจัดประเภทรายการใหม่</t>
  </si>
  <si>
    <t xml:space="preserve">         เข้าไปไว้ในกำไรหรือขาดทุนในภายหลัง</t>
  </si>
  <si>
    <t xml:space="preserve">   - การเปลี่ยนแปลงในมูลค่าของ</t>
  </si>
  <si>
    <t xml:space="preserve">         เงินลงทุนเผื่อขาย</t>
  </si>
  <si>
    <t xml:space="preserve">         และบริษัทร่วมตามวิธีส่วนได้เสีย</t>
  </si>
  <si>
    <t xml:space="preserve">   รวมรายการที่จะจัดประเภทรายการใหม่</t>
  </si>
  <si>
    <t>เงินสดจ่ายเพื่อลงทุนในบริษัทร่วม</t>
  </si>
  <si>
    <t>เงินสดจ่ายค่าธรรมเนียมในการจัดหาหุ้นกู้และเงินกู้</t>
  </si>
  <si>
    <t>เงินลงทุนในบริษัทย่อยของส่วนได้เสียที่ไม่มีอำนาจควบคุม</t>
  </si>
  <si>
    <t xml:space="preserve">   - ส่วนแบ่งขาดทุนเบ็ดเสร็จอื่นจากการร่วมค้า</t>
  </si>
  <si>
    <t>ส่วนเกินจากการเพิ่มสัดส่วนการถือหุ้นในบริษัทย่อย</t>
  </si>
  <si>
    <t>ส่วนเกินจาก</t>
  </si>
  <si>
    <t>การเพิ่มสัดส่วน</t>
  </si>
  <si>
    <t>การถือหุ้น</t>
  </si>
  <si>
    <t>ในบริษัทย่อย</t>
  </si>
  <si>
    <t>เงินเบิกเกินบัญชีจากสถาบันการเงินสุทธิ</t>
  </si>
  <si>
    <t>กำไรต่อหุ้น</t>
  </si>
  <si>
    <t>พ.ศ. 2562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</si>
  <si>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</si>
  <si>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</si>
  <si>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ในการร่วมค้าและบริษัทร่วม</t>
  </si>
  <si>
    <t xml:space="preserve">         รายการใหม่เข้าไปไว้ในกำไร</t>
  </si>
  <si>
    <t xml:space="preserve">         หรือขาดทุนในภายหลัง</t>
  </si>
  <si>
    <t xml:space="preserve">   - ภาษีเงินได้ของรายการที่จะจัดประเภท</t>
  </si>
  <si>
    <t xml:space="preserve">  </t>
  </si>
  <si>
    <t>- ค่าตัดจำหน่ายค่าธรรมเนียมในการจัดหาหุ้นกู้</t>
  </si>
  <si>
    <t xml:space="preserve">   และเงินกู้ยืมรอตัดบัญชี</t>
  </si>
  <si>
    <t>เงินสดจ่ายเพื่อไถ่ถอนหุ้นกู้</t>
  </si>
  <si>
    <t>เงินสดรับจากเงินลงทุนระยะสั้นสุทธิ</t>
  </si>
  <si>
    <t>เงินสดรับจากการจำหน่ายเงินลงทุนในบริษัทย่อย</t>
  </si>
  <si>
    <t>เงินสดและรายการเทียบเท่าเงินสดเพิ่มขึ้น (ลดลง) สุทธิ</t>
  </si>
  <si>
    <t xml:space="preserve">   มูลค่าสินค้าคงเหลือและค่าเผื่อสินค้าล้าสมัย</t>
  </si>
  <si>
    <t>กำไรเบ็ดเสร็จอื่น</t>
  </si>
  <si>
    <t>- เงินสดในมือและเงินฝากสถาบันการเงิน</t>
  </si>
  <si>
    <t>ที่ครบกำหนดภายในสามเดือน</t>
  </si>
  <si>
    <t>เงินสดรับจากเงินฝากธนาคารที่ติดภาระค้ำประกัน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</si>
  <si>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</si>
  <si>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</si>
  <si>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- ภาษีเงินได้ของรายการที่จะไม่จัดประเภท</t>
  </si>
  <si>
    <t xml:space="preserve">   รวมรายการที่จะไม่จัดประเภทรายการใหม่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</si>
  <si>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</si>
  <si>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</si>
  <si>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</si>
  <si>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</si>
  <si>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</si>
  <si>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</si>
  <si>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</si>
  <si>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สินทรัพย์สิทธิการใช้ สุทธิ</t>
  </si>
  <si>
    <t>เงินเบิกเกินบัญชีจากสถาบันการเงิน</t>
  </si>
  <si>
    <t>หนี้สินอนุพันธ์ทางการเงิน</t>
  </si>
  <si>
    <t>หนี้สินตามสัญญาเช่า สุทธิ</t>
  </si>
  <si>
    <t>กำไรจากการวัดมูลค่าเครื่องมือทางการเงิน สุทธิ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</si>
  <si>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</si>
  <si>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</si>
  <si>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>ผลกระทบจากการนำมาตรฐานการรายงาน</t>
  </si>
  <si>
    <t>ทางการเงินใหม่มาใช้ครั้งแรก</t>
  </si>
  <si>
    <t>การวัดมูลค่า</t>
  </si>
  <si>
    <t>เงินลงทุนใน</t>
  </si>
  <si>
    <t>ตราสารทุน</t>
  </si>
  <si>
    <t>ผ่านกำไรขาดทุน</t>
  </si>
  <si>
    <t>ที่ปรับปรุงแล้ว</t>
  </si>
  <si>
    <t>- กำไรจากการยกเลิกสัญญาเช่า</t>
  </si>
  <si>
    <t>- กำไรจากการวัดมูลค่าเครื่องมือทางการเงิน สุทธิ</t>
  </si>
  <si>
    <t>เงินสดจ่ายสำหรับสินทรัพย์สิทธิการใช้</t>
  </si>
  <si>
    <t>ส่วนของหุ้นกู้ที่ถึงกำหนดไถ่ถอน</t>
  </si>
  <si>
    <t>ภายในหนึ่งปี สุทธิ</t>
  </si>
  <si>
    <t>ส่วนของหนี้สินตามสัญญาเช่า</t>
  </si>
  <si>
    <t>- ผลขาดทุนจากการด้อยค่าสินทรัพย์ทางการเงิน</t>
  </si>
  <si>
    <t>- กำไรจากการจำหน่ายเงินลงทุนในบริษัทย่อย</t>
  </si>
  <si>
    <t>เงินสดจ่ายค่าสิทธิการเช่าและค่าเช่าที่ดินจ่ายล่วงหน้า</t>
  </si>
  <si>
    <t>- การเพิ่มขึ้นของสินทรัพย์สิทธิการใช้โดยไม่ได้ชำระเงิน</t>
  </si>
  <si>
    <t>-</t>
  </si>
  <si>
    <t>ส่วนแบ่งกำไรสุทธิจากเงินลงทุน</t>
  </si>
  <si>
    <t>- (การกลับรายการ) ค่าเผื่อการด้อยค่าของสินทรัพย์</t>
  </si>
  <si>
    <t>5, 12</t>
  </si>
  <si>
    <t>5, 17</t>
  </si>
  <si>
    <t>5, 25</t>
  </si>
  <si>
    <t>ส่วนได้เสียที่ไม่มีอำนาจควบคุมจากการรวมธุรกิจ</t>
  </si>
  <si>
    <t>- โอนเปลี่ยนประเภทเงินลงทุนในการร่วมค้าเป็นบริษัทย่อย</t>
  </si>
  <si>
    <t>5, 8</t>
  </si>
  <si>
    <t>5, 16</t>
  </si>
  <si>
    <t>23, 24</t>
  </si>
  <si>
    <t>เงินสดสุทธิได้มาจาก (ใช้ไปใน) กิจกรรมจัดหาเงิน</t>
  </si>
  <si>
    <t>(พ.ศ. 2562 หนี้สินตามสัญญาเช่าการเงิน)</t>
  </si>
  <si>
    <t>ข้อมูลเพิ่มเติมเกี่ยวกับกระแสเงินสด</t>
  </si>
  <si>
    <r>
      <t>สินทรัพย์</t>
    </r>
    <r>
      <rPr>
        <sz val="13"/>
        <rFont val="Browallia New"/>
        <family val="2"/>
      </rPr>
      <t xml:space="preserve"> (ต่อ)</t>
    </r>
  </si>
  <si>
    <t>- จ่ายชำระภาระผูกพันผลประโยชน์พนักงานหลังการเกษียณอายุ</t>
  </si>
  <si>
    <t>เงินสดรับ(จ่าย)จากเงินกู้ยืมระยะสั้นจากสถาบันการเงิน</t>
  </si>
  <si>
    <t>การแบ่งปันกำไร</t>
  </si>
  <si>
    <t>กำไร (ขาดทุน) เบ็ดเสร็จอื่นสำหรับปีสุทธิจากภาษีเงินได้</t>
  </si>
  <si>
    <t>การแบ่งปันกำไรเบ็ดเสร็จรวม</t>
  </si>
  <si>
    <t>ส่วนแบ่ง</t>
  </si>
  <si>
    <t>ขาดทุน</t>
  </si>
  <si>
    <t>เงินสดรับสุทธิจากการซื้อเงินลงทุน</t>
  </si>
  <si>
    <t>14.2, 14.4</t>
  </si>
  <si>
    <t>- การกลับรายการค่าเผื่อการลดลงของ</t>
  </si>
  <si>
    <t>ที่ดิน อาคารและอุปกรณ์ สุทธิ</t>
  </si>
  <si>
    <t>เงินกู้ยืมระยะยาวจากกิจการที่เกี่ยวข้องกัน</t>
  </si>
  <si>
    <t xml:space="preserve">   - ส่วนแบ่งกำไร (ขาดทุน) เบ็ดเสร็จอื่นจากการร่วมค้า</t>
  </si>
  <si>
    <t>เงินสดจ่ายคืนเงินต้นของสัญญาเช่า</t>
  </si>
  <si>
    <t>การจัดตั้งบริษัทย่อยใหม่</t>
  </si>
  <si>
    <t>เงินสดจ่ายสุทธิจากการซื้อเงินลงทุนและชำระค่าหุ้นในบริษัทย่อย</t>
  </si>
  <si>
    <t>- (กำไร) ขาดทุนจากการจำหน่ายสินทรัพย์ สุทธิ</t>
  </si>
  <si>
    <t>เงินสดรับจากการดำเนินงาน</t>
  </si>
  <si>
    <t>- (กำไร) ขาดทุน จากการเปลี่ยนแปลงสัญญาเช่า</t>
  </si>
  <si>
    <t xml:space="preserve">   และการประเมินหนี้สินใหม่</t>
  </si>
  <si>
    <t>- ส่วนแบ่งกำไรสุทธิจากเงินลงทุนในการร่วมค้าและบริษัทร่วม</t>
  </si>
  <si>
    <t>เงินสดรับชำระค่าหุ้นจากส่วนได้เสียที่ไม่มีอำนาจควบคุมของบริษัทย่อย</t>
  </si>
  <si>
    <t>กำไรทางบัญชีที่เกิดจากการรวมธุรกิจ</t>
  </si>
  <si>
    <t>- กำไรทางบัญชีที่เกิดจากการรวมธุรกิจ</t>
  </si>
  <si>
    <t>ที่ถึงกำหนดชำระภายในหนึ่งปี</t>
  </si>
  <si>
    <t>หมายเหตุประกอบงบการเงินรวมและงบการเงินเฉพาะกิจการในหน้า 18 ถึง 116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</si>
</sst>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0.0"/>
    <numFmt numFmtId="169" formatCode="#,##0.00;\(#,##0.00\);\-"/>
    <numFmt numFmtId="170" formatCode="#,##0.0;\(#,##0.0\)"/>
  </numFmts>
  <fonts count="26" x14ac:knownFonts="1">
    <font>
      <sz val="10"/>
      <color indexed="8"/>
      <name val="Calibri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UPC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9" applyNumberFormat="0" applyAlignment="0" applyProtection="0"/>
    <xf numFmtId="0" fontId="13" fillId="28" borderId="10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9" applyNumberFormat="0" applyAlignment="0" applyProtection="0"/>
    <xf numFmtId="0" fontId="20" fillId="0" borderId="14" applyNumberFormat="0" applyFill="0" applyAlignment="0" applyProtection="0"/>
    <xf numFmtId="0" fontId="21" fillId="31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9" fillId="32" borderId="15" applyNumberFormat="0" applyFont="0" applyAlignment="0" applyProtection="0"/>
    <xf numFmtId="0" fontId="22" fillId="27" borderId="16" applyNumberFormat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6" fillId="0" borderId="0"/>
  </cellStyleXfs>
  <cellXfs count="273">
    <xf numFmtId="0" fontId="0" fillId="0" borderId="0" xfId="0"/>
    <xf numFmtId="166" fontId="5" fillId="0" borderId="1" xfId="0" applyNumberFormat="1" applyFont="1" applyFill="1" applyBorder="1" applyAlignment="1">
      <alignment horizontal="right" vertical="center"/>
    </xf>
    <xf numFmtId="167" fontId="4" fillId="0" borderId="0" xfId="43" applyNumberFormat="1" applyFont="1" applyFill="1" applyBorder="1" applyAlignment="1">
      <alignment vertical="center"/>
    </xf>
    <xf numFmtId="167" fontId="5" fillId="0" borderId="0" xfId="43" applyNumberFormat="1" applyFont="1" applyFill="1" applyBorder="1" applyAlignment="1">
      <alignment vertical="center"/>
    </xf>
    <xf numFmtId="167" fontId="5" fillId="0" borderId="0" xfId="43" applyNumberFormat="1" applyFont="1" applyFill="1" applyBorder="1" applyAlignment="1">
      <alignment horizontal="left" vertical="center"/>
    </xf>
    <xf numFmtId="166" fontId="5" fillId="0" borderId="0" xfId="43" applyNumberFormat="1" applyFont="1" applyFill="1" applyBorder="1" applyAlignment="1">
      <alignment horizontal="right" vertical="center"/>
    </xf>
    <xf numFmtId="167" fontId="4" fillId="0" borderId="0" xfId="43" applyNumberFormat="1" applyFont="1" applyFill="1" applyBorder="1" applyAlignment="1">
      <alignment horizontal="left" vertical="center"/>
    </xf>
    <xf numFmtId="167" fontId="4" fillId="0" borderId="0" xfId="43" applyNumberFormat="1" applyFont="1" applyFill="1" applyBorder="1" applyAlignment="1">
      <alignment horizontal="center" vertical="center"/>
    </xf>
    <xf numFmtId="167" fontId="5" fillId="0" borderId="1" xfId="43" applyNumberFormat="1" applyFont="1" applyFill="1" applyBorder="1" applyAlignment="1">
      <alignment horizontal="center" vertical="center"/>
    </xf>
    <xf numFmtId="167" fontId="5" fillId="0" borderId="0" xfId="43" applyNumberFormat="1" applyFont="1" applyFill="1" applyBorder="1" applyAlignment="1">
      <alignment horizontal="center" vertical="center"/>
    </xf>
    <xf numFmtId="166" fontId="4" fillId="0" borderId="0" xfId="43" applyNumberFormat="1" applyFont="1" applyFill="1" applyBorder="1" applyAlignment="1">
      <alignment horizontal="right" vertical="center"/>
    </xf>
    <xf numFmtId="164" fontId="4" fillId="0" borderId="0" xfId="43" applyNumberFormat="1" applyFont="1" applyFill="1" applyBorder="1" applyAlignment="1">
      <alignment horizontal="left" vertical="center"/>
    </xf>
    <xf numFmtId="166" fontId="4" fillId="0" borderId="1" xfId="43" applyNumberFormat="1" applyFont="1" applyFill="1" applyBorder="1" applyAlignment="1">
      <alignment horizontal="right" vertical="center"/>
    </xf>
    <xf numFmtId="166" fontId="4" fillId="0" borderId="2" xfId="43" applyNumberFormat="1" applyFont="1" applyFill="1" applyBorder="1" applyAlignment="1">
      <alignment horizontal="right" vertical="center"/>
    </xf>
    <xf numFmtId="164" fontId="4" fillId="0" borderId="0" xfId="43" applyNumberFormat="1" applyFont="1" applyFill="1" applyBorder="1" applyAlignment="1">
      <alignment horizontal="center" vertical="center"/>
    </xf>
    <xf numFmtId="167" fontId="5" fillId="0" borderId="1" xfId="43" applyNumberFormat="1" applyFont="1" applyFill="1" applyBorder="1" applyAlignment="1">
      <alignment horizontal="left" vertical="center"/>
    </xf>
    <xf numFmtId="167" fontId="4" fillId="0" borderId="1" xfId="43" applyNumberFormat="1" applyFont="1" applyFill="1" applyBorder="1" applyAlignment="1">
      <alignment horizontal="center" vertical="center"/>
    </xf>
    <xf numFmtId="167" fontId="4" fillId="0" borderId="1" xfId="43" applyNumberFormat="1" applyFont="1" applyFill="1" applyBorder="1" applyAlignment="1">
      <alignment horizontal="left" vertical="center"/>
    </xf>
    <xf numFmtId="164" fontId="4" fillId="0" borderId="1" xfId="43" applyNumberFormat="1" applyFont="1" applyFill="1" applyBorder="1" applyAlignment="1">
      <alignment horizontal="left" vertical="center"/>
    </xf>
    <xf numFmtId="164" fontId="4" fillId="0" borderId="1" xfId="43" applyNumberFormat="1" applyFont="1" applyFill="1" applyBorder="1" applyAlignment="1">
      <alignment horizontal="center" vertical="center"/>
    </xf>
    <xf numFmtId="164" fontId="4" fillId="0" borderId="0" xfId="43" applyNumberFormat="1" applyFont="1" applyFill="1" applyBorder="1" applyAlignment="1">
      <alignment horizontal="right" vertical="center"/>
    </xf>
    <xf numFmtId="167" fontId="4" fillId="0" borderId="0" xfId="43" quotePrefix="1" applyNumberFormat="1" applyFont="1" applyFill="1" applyBorder="1" applyAlignment="1">
      <alignment horizontal="left" vertical="center"/>
    </xf>
    <xf numFmtId="170" fontId="4" fillId="0" borderId="0" xfId="43" applyNumberFormat="1" applyFont="1" applyFill="1" applyBorder="1" applyAlignment="1">
      <alignment horizontal="center" vertical="center"/>
    </xf>
    <xf numFmtId="166" fontId="4" fillId="0" borderId="0" xfId="43" applyNumberFormat="1" applyFont="1" applyFill="1" applyAlignment="1">
      <alignment horizontal="right" vertical="center"/>
    </xf>
    <xf numFmtId="164" fontId="4" fillId="0" borderId="0" xfId="43" applyNumberFormat="1" applyFont="1" applyFill="1" applyAlignment="1">
      <alignment horizontal="right" vertical="center"/>
    </xf>
    <xf numFmtId="167" fontId="4" fillId="0" borderId="0" xfId="43" applyNumberFormat="1" applyFont="1" applyFill="1" applyBorder="1" applyAlignment="1">
      <alignment horizontal="right" vertical="center"/>
    </xf>
    <xf numFmtId="0" fontId="4" fillId="0" borderId="0" xfId="43" applyNumberFormat="1" applyFont="1" applyFill="1" applyBorder="1" applyAlignment="1">
      <alignment horizontal="center" vertical="center"/>
    </xf>
    <xf numFmtId="168" fontId="4" fillId="0" borderId="0" xfId="43" applyNumberFormat="1" applyFont="1" applyFill="1" applyBorder="1" applyAlignment="1">
      <alignment horizontal="center" vertical="center"/>
    </xf>
    <xf numFmtId="1" fontId="4" fillId="0" borderId="0" xfId="43" applyNumberFormat="1" applyFont="1" applyFill="1" applyBorder="1" applyAlignment="1">
      <alignment horizontal="center" vertical="center"/>
    </xf>
    <xf numFmtId="166" fontId="4" fillId="0" borderId="0" xfId="43" applyNumberFormat="1" applyFont="1" applyFill="1" applyBorder="1" applyAlignment="1">
      <alignment vertical="center"/>
    </xf>
    <xf numFmtId="166" fontId="4" fillId="0" borderId="1" xfId="43" applyNumberFormat="1" applyFont="1" applyFill="1" applyBorder="1" applyAlignment="1">
      <alignment vertical="center"/>
    </xf>
    <xf numFmtId="164" fontId="4" fillId="0" borderId="0" xfId="43" applyNumberFormat="1" applyFont="1" applyFill="1" applyBorder="1" applyAlignment="1">
      <alignment vertical="center"/>
    </xf>
    <xf numFmtId="166" fontId="4" fillId="0" borderId="3" xfId="43" applyNumberFormat="1" applyFont="1" applyFill="1" applyBorder="1" applyAlignment="1">
      <alignment vertical="center"/>
    </xf>
    <xf numFmtId="166" fontId="4" fillId="0" borderId="0" xfId="31" applyNumberFormat="1" applyFont="1" applyFill="1" applyAlignment="1">
      <alignment horizontal="right" vertical="center"/>
    </xf>
    <xf numFmtId="0" fontId="4" fillId="0" borderId="0" xfId="43" applyFont="1" applyFill="1" applyAlignment="1">
      <alignment vertical="center"/>
    </xf>
    <xf numFmtId="0" fontId="4" fillId="0" borderId="0" xfId="43" applyFont="1" applyFill="1" applyBorder="1" applyAlignment="1">
      <alignment vertical="center"/>
    </xf>
    <xf numFmtId="166" fontId="4" fillId="33" borderId="0" xfId="43" applyNumberFormat="1" applyFont="1" applyFill="1" applyBorder="1" applyAlignment="1">
      <alignment horizontal="right" vertical="center"/>
    </xf>
    <xf numFmtId="166" fontId="4" fillId="33" borderId="0" xfId="43" applyNumberFormat="1" applyFont="1" applyFill="1" applyAlignment="1">
      <alignment horizontal="right" vertical="center"/>
    </xf>
    <xf numFmtId="166" fontId="4" fillId="33" borderId="1" xfId="43" applyNumberFormat="1" applyFont="1" applyFill="1" applyBorder="1" applyAlignment="1">
      <alignment horizontal="right" vertical="center"/>
    </xf>
    <xf numFmtId="166" fontId="4" fillId="33" borderId="2" xfId="43" applyNumberFormat="1" applyFont="1" applyFill="1" applyBorder="1" applyAlignment="1">
      <alignment horizontal="right" vertical="center"/>
    </xf>
    <xf numFmtId="166" fontId="4" fillId="33" borderId="1" xfId="43" applyNumberFormat="1" applyFont="1" applyFill="1" applyBorder="1" applyAlignment="1">
      <alignment vertical="center"/>
    </xf>
    <xf numFmtId="166" fontId="4" fillId="33" borderId="0" xfId="43" applyNumberFormat="1" applyFont="1" applyFill="1" applyBorder="1" applyAlignment="1">
      <alignment vertical="center"/>
    </xf>
    <xf numFmtId="166" fontId="4" fillId="33" borderId="3" xfId="43" applyNumberFormat="1" applyFont="1" applyFill="1" applyBorder="1" applyAlignment="1">
      <alignment vertical="center"/>
    </xf>
    <xf numFmtId="166" fontId="4" fillId="33" borderId="0" xfId="31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6" fontId="4" fillId="33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vertical="center"/>
    </xf>
    <xf numFmtId="166" fontId="4" fillId="33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33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42" applyFont="1" applyFill="1" applyAlignment="1">
      <alignment horizontal="center" vertical="center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166" fontId="4" fillId="0" borderId="0" xfId="42" applyNumberFormat="1" applyFont="1" applyFill="1" applyAlignment="1">
      <alignment horizontal="right" vertical="center"/>
    </xf>
    <xf numFmtId="166" fontId="4" fillId="33" borderId="0" xfId="0" applyNumberFormat="1" applyFont="1" applyFill="1" applyBorder="1" applyAlignment="1">
      <alignment horizontal="right" vertical="top" wrapText="1"/>
    </xf>
    <xf numFmtId="166" fontId="4" fillId="0" borderId="0" xfId="0" applyNumberFormat="1" applyFont="1" applyFill="1" applyBorder="1" applyAlignment="1">
      <alignment horizontal="right" vertical="top" wrapText="1"/>
    </xf>
    <xf numFmtId="168" fontId="4" fillId="0" borderId="0" xfId="42" applyNumberFormat="1" applyFont="1" applyFill="1" applyAlignment="1">
      <alignment horizontal="center" vertical="center"/>
    </xf>
    <xf numFmtId="166" fontId="4" fillId="33" borderId="0" xfId="42" applyNumberFormat="1" applyFont="1" applyFill="1" applyAlignment="1">
      <alignment horizontal="right" vertical="center"/>
    </xf>
    <xf numFmtId="0" fontId="4" fillId="0" borderId="0" xfId="42" applyNumberFormat="1" applyFont="1" applyFill="1" applyAlignment="1">
      <alignment horizontal="center" vertical="center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2" xfId="42" applyNumberFormat="1" applyFont="1" applyFill="1" applyBorder="1" applyAlignment="1">
      <alignment horizontal="right" vertical="center"/>
    </xf>
    <xf numFmtId="166" fontId="4" fillId="0" borderId="2" xfId="42" applyNumberFormat="1" applyFont="1" applyFill="1" applyBorder="1" applyAlignment="1">
      <alignment horizontal="right" vertical="center"/>
    </xf>
    <xf numFmtId="166" fontId="4" fillId="33" borderId="0" xfId="0" applyNumberFormat="1" applyFont="1" applyFill="1" applyBorder="1" applyAlignment="1">
      <alignment vertical="center"/>
    </xf>
    <xf numFmtId="166" fontId="4" fillId="33" borderId="1" xfId="28" applyNumberFormat="1" applyFont="1" applyFill="1" applyBorder="1" applyAlignment="1">
      <alignment horizontal="right" vertical="center" wrapText="1"/>
    </xf>
    <xf numFmtId="166" fontId="4" fillId="0" borderId="1" xfId="28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justify" vertical="center" wrapText="1"/>
    </xf>
    <xf numFmtId="166" fontId="4" fillId="0" borderId="0" xfId="0" applyNumberFormat="1" applyFont="1" applyFill="1" applyAlignment="1">
      <alignment horizontal="justify" vertical="center" wrapText="1"/>
    </xf>
    <xf numFmtId="166" fontId="4" fillId="0" borderId="0" xfId="28" applyNumberFormat="1" applyFont="1" applyFill="1" applyAlignment="1">
      <alignment vertical="center"/>
    </xf>
    <xf numFmtId="0" fontId="4" fillId="0" borderId="0" xfId="44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/>
    </xf>
    <xf numFmtId="166" fontId="4" fillId="33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6" fontId="4" fillId="33" borderId="3" xfId="28" applyNumberFormat="1" applyFont="1" applyFill="1" applyBorder="1" applyAlignment="1">
      <alignment horizontal="right" vertical="center" wrapText="1"/>
    </xf>
    <xf numFmtId="166" fontId="4" fillId="0" borderId="3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 wrapText="1"/>
    </xf>
    <xf numFmtId="166" fontId="4" fillId="0" borderId="1" xfId="42" applyNumberFormat="1" applyFont="1" applyFill="1" applyBorder="1" applyAlignment="1">
      <alignment horizontal="right" vertical="center"/>
    </xf>
    <xf numFmtId="166" fontId="4" fillId="0" borderId="1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vertical="center"/>
    </xf>
    <xf numFmtId="166" fontId="4" fillId="0" borderId="3" xfId="0" applyNumberFormat="1" applyFont="1" applyFill="1" applyBorder="1" applyAlignment="1">
      <alignment horizontal="right" vertical="center" wrapText="1"/>
    </xf>
    <xf numFmtId="166" fontId="4" fillId="0" borderId="3" xfId="28" applyNumberFormat="1" applyFont="1" applyFill="1" applyBorder="1" applyAlignment="1">
      <alignment vertical="center"/>
    </xf>
    <xf numFmtId="166" fontId="4" fillId="0" borderId="0" xfId="4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166" fontId="5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167" fontId="5" fillId="0" borderId="0" xfId="42" applyNumberFormat="1" applyFont="1" applyFill="1" applyBorder="1" applyAlignment="1">
      <alignment horizontal="left" vertical="center"/>
    </xf>
    <xf numFmtId="167" fontId="4" fillId="0" borderId="0" xfId="42" applyNumberFormat="1" applyFont="1" applyFill="1" applyBorder="1" applyAlignment="1">
      <alignment horizontal="center" vertical="center"/>
    </xf>
    <xf numFmtId="167" fontId="4" fillId="0" borderId="0" xfId="42" applyNumberFormat="1" applyFont="1" applyFill="1" applyBorder="1" applyAlignment="1">
      <alignment horizontal="right" vertical="center"/>
    </xf>
    <xf numFmtId="167" fontId="4" fillId="0" borderId="0" xfId="42" applyNumberFormat="1" applyFont="1" applyFill="1" applyBorder="1" applyAlignment="1">
      <alignment horizontal="left" vertical="center"/>
    </xf>
    <xf numFmtId="167" fontId="4" fillId="0" borderId="0" xfId="42" applyNumberFormat="1" applyFont="1" applyFill="1" applyBorder="1" applyAlignment="1">
      <alignment vertical="center"/>
    </xf>
    <xf numFmtId="167" fontId="5" fillId="0" borderId="1" xfId="42" applyNumberFormat="1" applyFont="1" applyFill="1" applyBorder="1" applyAlignment="1">
      <alignment horizontal="left" vertical="center"/>
    </xf>
    <xf numFmtId="167" fontId="4" fillId="0" borderId="1" xfId="42" applyNumberFormat="1" applyFont="1" applyFill="1" applyBorder="1" applyAlignment="1">
      <alignment horizontal="center" vertical="center"/>
    </xf>
    <xf numFmtId="167" fontId="4" fillId="0" borderId="1" xfId="42" applyNumberFormat="1" applyFont="1" applyFill="1" applyBorder="1" applyAlignment="1">
      <alignment horizontal="right" vertical="center"/>
    </xf>
    <xf numFmtId="167" fontId="4" fillId="0" borderId="1" xfId="42" applyNumberFormat="1" applyFont="1" applyFill="1" applyBorder="1" applyAlignment="1">
      <alignment horizontal="left" vertical="center"/>
    </xf>
    <xf numFmtId="166" fontId="4" fillId="0" borderId="0" xfId="42" applyNumberFormat="1" applyFont="1" applyFill="1" applyBorder="1" applyAlignment="1">
      <alignment horizontal="center" vertical="center"/>
    </xf>
    <xf numFmtId="167" fontId="5" fillId="0" borderId="0" xfId="42" applyNumberFormat="1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center" vertical="center"/>
    </xf>
    <xf numFmtId="167" fontId="4" fillId="0" borderId="0" xfId="28" applyNumberFormat="1" applyFont="1" applyFill="1" applyBorder="1" applyAlignment="1">
      <alignment horizontal="right" vertical="center"/>
    </xf>
    <xf numFmtId="166" fontId="4" fillId="0" borderId="0" xfId="44" applyNumberFormat="1" applyFont="1" applyFill="1" applyBorder="1" applyAlignment="1">
      <alignment horizontal="right" vertical="center"/>
    </xf>
    <xf numFmtId="166" fontId="4" fillId="0" borderId="1" xfId="44" applyNumberFormat="1" applyFont="1" applyFill="1" applyBorder="1" applyAlignment="1">
      <alignment horizontal="right" vertical="center"/>
    </xf>
    <xf numFmtId="166" fontId="4" fillId="0" borderId="3" xfId="44" applyNumberFormat="1" applyFont="1" applyFill="1" applyBorder="1" applyAlignment="1">
      <alignment horizontal="right" vertical="center"/>
    </xf>
    <xf numFmtId="167" fontId="4" fillId="33" borderId="0" xfId="28" applyNumberFormat="1" applyFont="1" applyFill="1" applyBorder="1" applyAlignment="1">
      <alignment horizontal="right" vertical="center"/>
    </xf>
    <xf numFmtId="166" fontId="4" fillId="33" borderId="0" xfId="44" applyNumberFormat="1" applyFont="1" applyFill="1" applyBorder="1" applyAlignment="1">
      <alignment horizontal="right" vertical="center"/>
    </xf>
    <xf numFmtId="166" fontId="4" fillId="33" borderId="1" xfId="44" applyNumberFormat="1" applyFont="1" applyFill="1" applyBorder="1" applyAlignment="1">
      <alignment horizontal="right" vertical="center"/>
    </xf>
    <xf numFmtId="167" fontId="4" fillId="33" borderId="0" xfId="42" applyNumberFormat="1" applyFont="1" applyFill="1" applyBorder="1" applyAlignment="1">
      <alignment horizontal="right" vertical="center"/>
    </xf>
    <xf numFmtId="167" fontId="4" fillId="33" borderId="0" xfId="42" applyNumberFormat="1" applyFont="1" applyFill="1" applyBorder="1" applyAlignment="1">
      <alignment vertical="center"/>
    </xf>
    <xf numFmtId="166" fontId="4" fillId="33" borderId="3" xfId="44" applyNumberFormat="1" applyFont="1" applyFill="1" applyBorder="1" applyAlignment="1">
      <alignment horizontal="right" vertical="center"/>
    </xf>
    <xf numFmtId="166" fontId="4" fillId="0" borderId="0" xfId="43" applyNumberFormat="1" applyFont="1" applyFill="1" applyBorder="1" applyAlignment="1">
      <alignment horizontal="center" vertical="center"/>
    </xf>
    <xf numFmtId="166" fontId="4" fillId="0" borderId="0" xfId="43" applyNumberFormat="1" applyFont="1" applyFill="1" applyBorder="1" applyAlignment="1">
      <alignment horizontal="left" vertical="center"/>
    </xf>
    <xf numFmtId="167" fontId="5" fillId="0" borderId="1" xfId="45" applyNumberFormat="1" applyFont="1" applyFill="1" applyBorder="1" applyAlignment="1">
      <alignment vertical="center"/>
    </xf>
    <xf numFmtId="167" fontId="5" fillId="0" borderId="1" xfId="45" applyNumberFormat="1" applyFont="1" applyFill="1" applyBorder="1" applyAlignment="1">
      <alignment horizontal="left" vertical="center"/>
    </xf>
    <xf numFmtId="166" fontId="4" fillId="0" borderId="1" xfId="43" applyNumberFormat="1" applyFont="1" applyFill="1" applyBorder="1" applyAlignment="1">
      <alignment horizontal="center" vertical="center"/>
    </xf>
    <xf numFmtId="166" fontId="4" fillId="0" borderId="1" xfId="43" applyNumberFormat="1" applyFont="1" applyFill="1" applyBorder="1" applyAlignment="1">
      <alignment horizontal="left" vertical="center"/>
    </xf>
    <xf numFmtId="166" fontId="5" fillId="0" borderId="0" xfId="43" applyNumberFormat="1" applyFont="1" applyFill="1" applyBorder="1" applyAlignment="1">
      <alignment horizontal="left" vertical="center"/>
    </xf>
    <xf numFmtId="166" fontId="5" fillId="0" borderId="0" xfId="43" applyNumberFormat="1" applyFont="1" applyFill="1" applyBorder="1" applyAlignment="1">
      <alignment horizontal="center" vertical="center"/>
    </xf>
    <xf numFmtId="166" fontId="5" fillId="33" borderId="0" xfId="4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6" fontId="4" fillId="33" borderId="0" xfId="28" applyNumberFormat="1" applyFont="1" applyFill="1" applyAlignment="1">
      <alignment vertical="center"/>
    </xf>
    <xf numFmtId="166" fontId="4" fillId="33" borderId="1" xfId="28" applyNumberFormat="1" applyFont="1" applyFill="1" applyBorder="1" applyAlignment="1">
      <alignment vertical="center"/>
    </xf>
    <xf numFmtId="166" fontId="4" fillId="33" borderId="0" xfId="28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6" fontId="4" fillId="33" borderId="0" xfId="28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166" fontId="4" fillId="33" borderId="0" xfId="28" applyNumberFormat="1" applyFont="1" applyFill="1" applyAlignment="1">
      <alignment horizontal="right" vertical="center"/>
    </xf>
    <xf numFmtId="166" fontId="4" fillId="0" borderId="0" xfId="28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6" fontId="4" fillId="33" borderId="2" xfId="28" applyNumberFormat="1" applyFont="1" applyFill="1" applyBorder="1" applyAlignment="1">
      <alignment vertical="center"/>
    </xf>
    <xf numFmtId="166" fontId="4" fillId="0" borderId="2" xfId="28" applyNumberFormat="1" applyFont="1" applyFill="1" applyBorder="1" applyAlignment="1">
      <alignment vertical="center"/>
    </xf>
    <xf numFmtId="0" fontId="5" fillId="0" borderId="0" xfId="0" applyFont="1" applyFill="1" applyAlignment="1">
      <alignment horizontal="justify" vertical="center"/>
    </xf>
    <xf numFmtId="166" fontId="4" fillId="33" borderId="1" xfId="28" applyNumberFormat="1" applyFont="1" applyFill="1" applyBorder="1" applyAlignment="1">
      <alignment horizontal="right" vertical="center"/>
    </xf>
    <xf numFmtId="166" fontId="4" fillId="0" borderId="1" xfId="28" applyNumberFormat="1" applyFont="1" applyFill="1" applyBorder="1" applyAlignment="1">
      <alignment horizontal="right" vertical="center"/>
    </xf>
    <xf numFmtId="166" fontId="4" fillId="33" borderId="3" xfId="28" applyNumberFormat="1" applyFont="1" applyFill="1" applyBorder="1" applyAlignment="1">
      <alignment horizontal="right" vertical="center"/>
    </xf>
    <xf numFmtId="166" fontId="4" fillId="0" borderId="3" xfId="28" applyNumberFormat="1" applyFont="1" applyFill="1" applyBorder="1" applyAlignment="1">
      <alignment horizontal="right" vertical="center"/>
    </xf>
    <xf numFmtId="166" fontId="4" fillId="33" borderId="3" xfId="28" applyNumberFormat="1" applyFont="1" applyFill="1" applyBorder="1" applyAlignment="1">
      <alignment vertical="center"/>
    </xf>
    <xf numFmtId="169" fontId="4" fillId="0" borderId="0" xfId="28" applyNumberFormat="1" applyFont="1" applyFill="1" applyAlignment="1">
      <alignment horizontal="right" vertical="center"/>
    </xf>
    <xf numFmtId="169" fontId="4" fillId="0" borderId="0" xfId="28" applyNumberFormat="1" applyFont="1" applyFill="1" applyAlignment="1">
      <alignment vertical="center"/>
    </xf>
    <xf numFmtId="169" fontId="4" fillId="33" borderId="0" xfId="28" applyNumberFormat="1" applyFont="1" applyFill="1" applyAlignment="1">
      <alignment vertical="center"/>
    </xf>
    <xf numFmtId="166" fontId="4" fillId="0" borderId="0" xfId="28" applyNumberFormat="1" applyFont="1" applyFill="1" applyBorder="1" applyAlignment="1">
      <alignment horizontal="center" vertical="center"/>
    </xf>
    <xf numFmtId="166" fontId="4" fillId="0" borderId="0" xfId="28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left" vertical="center"/>
    </xf>
    <xf numFmtId="166" fontId="4" fillId="0" borderId="1" xfId="28" applyNumberFormat="1" applyFont="1" applyFill="1" applyBorder="1" applyAlignment="1">
      <alignment horizontal="center" vertical="center"/>
    </xf>
    <xf numFmtId="166" fontId="4" fillId="0" borderId="1" xfId="28" applyNumberFormat="1" applyFont="1" applyFill="1" applyBorder="1" applyAlignment="1">
      <alignment horizontal="left" vertical="center"/>
    </xf>
    <xf numFmtId="166" fontId="4" fillId="33" borderId="0" xfId="0" applyNumberFormat="1" applyFont="1" applyFill="1" applyBorder="1" applyAlignment="1">
      <alignment horizontal="center" vertical="center"/>
    </xf>
    <xf numFmtId="166" fontId="4" fillId="33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center" vertical="center"/>
    </xf>
    <xf numFmtId="166" fontId="4" fillId="33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6" fontId="4" fillId="33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vertical="center" wrapText="1"/>
    </xf>
    <xf numFmtId="166" fontId="4" fillId="33" borderId="1" xfId="42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vertical="center"/>
    </xf>
    <xf numFmtId="166" fontId="4" fillId="33" borderId="3" xfId="0" applyNumberFormat="1" applyFont="1" applyFill="1" applyBorder="1" applyAlignment="1">
      <alignment horizontal="right" vertical="center" wrapText="1"/>
    </xf>
    <xf numFmtId="166" fontId="4" fillId="33" borderId="0" xfId="28" applyNumberFormat="1" applyFont="1" applyFill="1" applyBorder="1" applyAlignment="1">
      <alignment horizontal="right" vertical="center" wrapText="1"/>
    </xf>
    <xf numFmtId="166" fontId="5" fillId="33" borderId="0" xfId="0" applyNumberFormat="1" applyFont="1" applyFill="1" applyBorder="1" applyAlignment="1">
      <alignment horizontal="right" vertical="center"/>
    </xf>
    <xf numFmtId="0" fontId="7" fillId="0" borderId="0" xfId="44" applyFont="1" applyFill="1" applyBorder="1" applyAlignment="1">
      <alignment vertical="center"/>
    </xf>
    <xf numFmtId="0" fontId="8" fillId="0" borderId="0" xfId="44" applyFont="1" applyFill="1" applyBorder="1" applyAlignment="1">
      <alignment horizontal="right" vertical="center"/>
    </xf>
    <xf numFmtId="0" fontId="8" fillId="0" borderId="0" xfId="44" applyFont="1" applyFill="1" applyBorder="1" applyAlignment="1">
      <alignment horizontal="center" vertical="center"/>
    </xf>
    <xf numFmtId="166" fontId="8" fillId="0" borderId="0" xfId="44" applyNumberFormat="1" applyFont="1" applyFill="1" applyBorder="1" applyAlignment="1">
      <alignment horizontal="right" vertical="center"/>
    </xf>
    <xf numFmtId="0" fontId="8" fillId="0" borderId="2" xfId="44" applyFont="1" applyFill="1" applyBorder="1" applyAlignment="1">
      <alignment vertical="center"/>
    </xf>
    <xf numFmtId="0" fontId="8" fillId="0" borderId="0" xfId="44" applyFont="1" applyFill="1" applyBorder="1" applyAlignment="1">
      <alignment vertical="center"/>
    </xf>
    <xf numFmtId="0" fontId="7" fillId="0" borderId="0" xfId="44" applyFont="1" applyFill="1" applyAlignment="1">
      <alignment vertical="center"/>
    </xf>
    <xf numFmtId="166" fontId="8" fillId="0" borderId="0" xfId="29" applyNumberFormat="1" applyFont="1" applyFill="1" applyBorder="1" applyAlignment="1">
      <alignment horizontal="center" vertical="center"/>
    </xf>
    <xf numFmtId="166" fontId="8" fillId="0" borderId="0" xfId="29" applyNumberFormat="1" applyFont="1" applyFill="1" applyAlignment="1">
      <alignment horizontal="right" vertical="center"/>
    </xf>
    <xf numFmtId="0" fontId="8" fillId="0" borderId="0" xfId="44" applyFont="1" applyFill="1" applyAlignment="1">
      <alignment horizontal="center" vertical="center"/>
    </xf>
    <xf numFmtId="165" fontId="8" fillId="0" borderId="0" xfId="29" applyFont="1" applyFill="1" applyAlignment="1">
      <alignment horizontal="right" vertical="center"/>
    </xf>
    <xf numFmtId="166" fontId="8" fillId="0" borderId="0" xfId="44" applyNumberFormat="1" applyFont="1" applyFill="1" applyAlignment="1">
      <alignment horizontal="right" vertical="center"/>
    </xf>
    <xf numFmtId="166" fontId="8" fillId="0" borderId="0" xfId="29" applyNumberFormat="1" applyFont="1" applyFill="1" applyBorder="1" applyAlignment="1">
      <alignment vertical="center"/>
    </xf>
    <xf numFmtId="166" fontId="8" fillId="0" borderId="0" xfId="42" applyNumberFormat="1" applyFont="1" applyFill="1" applyBorder="1" applyAlignment="1">
      <alignment horizontal="right" vertical="center"/>
    </xf>
    <xf numFmtId="167" fontId="8" fillId="0" borderId="1" xfId="42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5" fontId="8" fillId="0" borderId="0" xfId="29" applyFont="1" applyFill="1" applyBorder="1" applyAlignment="1">
      <alignment horizontal="right" vertical="center" wrapText="1"/>
    </xf>
    <xf numFmtId="166" fontId="8" fillId="0" borderId="0" xfId="0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center" vertical="center"/>
    </xf>
    <xf numFmtId="166" fontId="7" fillId="0" borderId="0" xfId="44" applyNumberFormat="1" applyFont="1" applyFill="1" applyAlignment="1">
      <alignment horizontal="right" vertical="center"/>
    </xf>
    <xf numFmtId="0" fontId="7" fillId="0" borderId="0" xfId="44" applyFont="1" applyFill="1" applyBorder="1" applyAlignment="1">
      <alignment horizontal="right" vertical="center"/>
    </xf>
    <xf numFmtId="0" fontId="7" fillId="0" borderId="0" xfId="44" applyFont="1" applyFill="1" applyAlignment="1">
      <alignment horizontal="right" vertical="center"/>
    </xf>
    <xf numFmtId="167" fontId="8" fillId="0" borderId="0" xfId="42" applyNumberFormat="1" applyFont="1" applyFill="1" applyBorder="1" applyAlignment="1">
      <alignment horizontal="left" vertical="center"/>
    </xf>
    <xf numFmtId="166" fontId="7" fillId="0" borderId="0" xfId="44" applyNumberFormat="1" applyFont="1" applyFill="1" applyBorder="1" applyAlignment="1">
      <alignment horizontal="right" vertical="center"/>
    </xf>
    <xf numFmtId="166" fontId="7" fillId="0" borderId="0" xfId="44" applyNumberFormat="1" applyFont="1" applyFill="1" applyAlignment="1">
      <alignment vertical="center"/>
    </xf>
    <xf numFmtId="166" fontId="7" fillId="0" borderId="0" xfId="42" applyNumberFormat="1" applyFont="1" applyFill="1" applyBorder="1" applyAlignment="1">
      <alignment horizontal="right" vertical="center"/>
    </xf>
    <xf numFmtId="167" fontId="7" fillId="0" borderId="0" xfId="42" applyNumberFormat="1" applyFont="1" applyFill="1" applyBorder="1" applyAlignment="1">
      <alignment horizontal="left" vertical="center"/>
    </xf>
    <xf numFmtId="164" fontId="7" fillId="0" borderId="0" xfId="44" applyNumberFormat="1" applyFont="1" applyFill="1" applyAlignment="1">
      <alignment horizontal="right" vertical="center"/>
    </xf>
    <xf numFmtId="166" fontId="7" fillId="0" borderId="1" xfId="44" applyNumberFormat="1" applyFont="1" applyFill="1" applyBorder="1" applyAlignment="1">
      <alignment horizontal="right" vertical="center"/>
    </xf>
    <xf numFmtId="166" fontId="7" fillId="0" borderId="2" xfId="44" applyNumberFormat="1" applyFont="1" applyFill="1" applyBorder="1" applyAlignment="1">
      <alignment horizontal="right" vertical="center"/>
    </xf>
    <xf numFmtId="164" fontId="7" fillId="0" borderId="0" xfId="44" applyNumberFormat="1" applyFont="1" applyFill="1" applyBorder="1" applyAlignment="1">
      <alignment horizontal="right" vertical="center"/>
    </xf>
    <xf numFmtId="166" fontId="7" fillId="0" borderId="3" xfId="44" applyNumberFormat="1" applyFont="1" applyFill="1" applyBorder="1" applyAlignment="1">
      <alignment horizontal="right" vertical="center"/>
    </xf>
    <xf numFmtId="166" fontId="7" fillId="33" borderId="0" xfId="44" applyNumberFormat="1" applyFont="1" applyFill="1" applyAlignment="1">
      <alignment horizontal="right" vertical="center"/>
    </xf>
    <xf numFmtId="166" fontId="7" fillId="33" borderId="0" xfId="44" applyNumberFormat="1" applyFont="1" applyFill="1" applyBorder="1" applyAlignment="1">
      <alignment horizontal="right" vertical="center"/>
    </xf>
    <xf numFmtId="166" fontId="7" fillId="33" borderId="0" xfId="44" applyNumberFormat="1" applyFont="1" applyFill="1" applyAlignment="1">
      <alignment vertical="center"/>
    </xf>
    <xf numFmtId="166" fontId="7" fillId="33" borderId="1" xfId="44" applyNumberFormat="1" applyFont="1" applyFill="1" applyBorder="1" applyAlignment="1">
      <alignment horizontal="right" vertical="center"/>
    </xf>
    <xf numFmtId="166" fontId="7" fillId="33" borderId="2" xfId="44" applyNumberFormat="1" applyFont="1" applyFill="1" applyBorder="1" applyAlignment="1">
      <alignment horizontal="right" vertical="center"/>
    </xf>
    <xf numFmtId="166" fontId="7" fillId="33" borderId="3" xfId="44" applyNumberFormat="1" applyFont="1" applyFill="1" applyBorder="1" applyAlignment="1">
      <alignment horizontal="right" vertical="center"/>
    </xf>
    <xf numFmtId="166" fontId="4" fillId="33" borderId="0" xfId="42" applyNumberFormat="1" applyFont="1" applyFill="1" applyBorder="1" applyAlignment="1">
      <alignment horizontal="right" vertical="center"/>
    </xf>
    <xf numFmtId="169" fontId="4" fillId="33" borderId="0" xfId="28" applyNumberFormat="1" applyFont="1" applyFill="1" applyAlignment="1">
      <alignment horizontal="right" vertical="center"/>
    </xf>
    <xf numFmtId="166" fontId="7" fillId="0" borderId="4" xfId="44" applyNumberFormat="1" applyFont="1" applyFill="1" applyBorder="1" applyAlignment="1">
      <alignment horizontal="right" vertical="center"/>
    </xf>
    <xf numFmtId="167" fontId="4" fillId="0" borderId="0" xfId="42" applyNumberFormat="1" applyFont="1" applyFill="1" applyAlignment="1">
      <alignment horizontal="left" vertical="center"/>
    </xf>
    <xf numFmtId="167" fontId="4" fillId="0" borderId="0" xfId="43" quotePrefix="1" applyNumberFormat="1" applyFont="1" applyFill="1" applyAlignment="1">
      <alignment horizontal="left" vertical="center"/>
    </xf>
    <xf numFmtId="167" fontId="7" fillId="0" borderId="0" xfId="42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left" vertical="center"/>
    </xf>
    <xf numFmtId="43" fontId="4" fillId="0" borderId="0" xfId="28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44" applyFont="1" applyFill="1" applyAlignment="1">
      <alignment vertical="center"/>
    </xf>
    <xf numFmtId="167" fontId="8" fillId="0" borderId="1" xfId="46" applyNumberFormat="1" applyFont="1" applyFill="1" applyBorder="1" applyAlignment="1">
      <alignment horizontal="left" vertical="center"/>
    </xf>
    <xf numFmtId="0" fontId="8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horizontal="center" vertical="center"/>
    </xf>
    <xf numFmtId="0" fontId="7" fillId="0" borderId="1" xfId="44" applyFont="1" applyFill="1" applyBorder="1" applyAlignment="1">
      <alignment horizontal="right" vertical="center"/>
    </xf>
    <xf numFmtId="165" fontId="7" fillId="0" borderId="0" xfId="29" applyFont="1" applyFill="1" applyAlignment="1">
      <alignment vertical="center"/>
    </xf>
    <xf numFmtId="166" fontId="8" fillId="0" borderId="1" xfId="41" applyNumberFormat="1" applyFont="1" applyFill="1" applyBorder="1" applyAlignment="1">
      <alignment horizontal="right" vertical="center"/>
    </xf>
    <xf numFmtId="166" fontId="7" fillId="0" borderId="0" xfId="44" applyNumberFormat="1" applyFont="1" applyFill="1" applyBorder="1" applyAlignment="1">
      <alignment vertical="center"/>
    </xf>
    <xf numFmtId="0" fontId="7" fillId="0" borderId="0" xfId="44" applyFont="1" applyFill="1" applyBorder="1" applyAlignment="1">
      <alignment horizontal="center" vertical="center"/>
    </xf>
    <xf numFmtId="167" fontId="4" fillId="0" borderId="0" xfId="43" applyNumberFormat="1" applyFont="1" applyFill="1" applyAlignment="1">
      <alignment horizontal="left" vertical="center"/>
    </xf>
    <xf numFmtId="1" fontId="4" fillId="0" borderId="0" xfId="43" applyNumberFormat="1" applyFont="1" applyFill="1" applyAlignment="1">
      <alignment horizontal="center" vertical="center"/>
    </xf>
    <xf numFmtId="168" fontId="4" fillId="0" borderId="0" xfId="43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4" fillId="33" borderId="5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1" xfId="43" applyNumberFormat="1" applyFont="1" applyFill="1" applyBorder="1" applyAlignment="1">
      <alignment horizontal="right" vertical="center"/>
    </xf>
    <xf numFmtId="167" fontId="4" fillId="33" borderId="0" xfId="43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justify" vertical="center" wrapText="1"/>
    </xf>
    <xf numFmtId="166" fontId="5" fillId="0" borderId="1" xfId="43" applyNumberFormat="1" applyFont="1" applyFill="1" applyBorder="1" applyAlignment="1">
      <alignment horizontal="right" vertical="center"/>
    </xf>
    <xf numFmtId="166" fontId="8" fillId="0" borderId="1" xfId="44" applyNumberFormat="1" applyFont="1" applyFill="1" applyBorder="1" applyAlignment="1">
      <alignment horizontal="right" vertical="center"/>
    </xf>
    <xf numFmtId="166" fontId="8" fillId="0" borderId="6" xfId="44" applyNumberFormat="1" applyFont="1" applyFill="1" applyBorder="1" applyAlignment="1">
      <alignment horizontal="center" vertical="center"/>
    </xf>
    <xf numFmtId="166" fontId="8" fillId="0" borderId="7" xfId="44" applyNumberFormat="1" applyFont="1" applyFill="1" applyBorder="1" applyAlignment="1">
      <alignment horizontal="center" vertical="center"/>
    </xf>
    <xf numFmtId="166" fontId="8" fillId="0" borderId="1" xfId="29" applyNumberFormat="1" applyFont="1" applyFill="1" applyBorder="1" applyAlignment="1">
      <alignment horizontal="center" vertical="center"/>
    </xf>
    <xf numFmtId="167" fontId="7" fillId="0" borderId="1" xfId="42" applyNumberFormat="1" applyFont="1" applyFill="1" applyBorder="1" applyAlignment="1">
      <alignment horizontal="left" vertical="center"/>
    </xf>
    <xf numFmtId="0" fontId="8" fillId="0" borderId="8" xfId="44" applyFont="1" applyFill="1" applyBorder="1" applyAlignment="1">
      <alignment horizontal="center" vertical="center"/>
    </xf>
    <xf numFmtId="167" fontId="5" fillId="0" borderId="2" xfId="42" applyNumberFormat="1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center" vertical="center"/>
    </xf>
    <xf numFmtId="167" fontId="4" fillId="0" borderId="1" xfId="42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justify" vertical="center" wrapText="1"/>
    </xf>
    <xf numFmtId="167" fontId="4" fillId="0" borderId="2" xfId="0" applyNumberFormat="1" applyFont="1" applyFill="1" applyBorder="1" applyAlignment="1">
      <alignment horizontal="justify" vertical="center" wrapText="1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2 2 2" xfId="30" xr:uid="{00000000-0005-0000-0000-00001D000000}"/>
    <cellStyle name="Comma_EGCO_June10 TE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" xfId="41" xr:uid="{00000000-0005-0000-0000-000029000000}"/>
    <cellStyle name="Normal 2 13" xfId="42" xr:uid="{00000000-0005-0000-0000-00002A000000}"/>
    <cellStyle name="Normal_EGCO_June10 TE" xfId="43" xr:uid="{00000000-0005-0000-0000-00002B000000}"/>
    <cellStyle name="Normal_KEGCO_2002" xfId="44" xr:uid="{00000000-0005-0000-0000-00002C000000}"/>
    <cellStyle name="Normal_Sheet5" xfId="45" xr:uid="{00000000-0005-0000-0000-00002D000000}"/>
    <cellStyle name="Normal_Sheet7 2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  <cellStyle name="ปกติ_กระดาษทำการ cash flow -NLQ'2-48" xfId="52" xr:uid="{00000000-0005-0000-0000-000034000000}"/>
  </cellStyles>
  <dxfs count="0"/>
  <tableStyles count="0" defaultTableStyle="TableStyleMedium9" defaultPivotStyle="PivotStyleLight16"/>
  <colors>
    <mruColors>
      <color rgb="FFFAFAFA"/>
      <color rgb="FF86D1F2"/>
      <color rgb="FFFF6600"/>
      <color rgb="FFFF0066"/>
      <color rgb="FFEB27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8"/>
  <sheetViews>
    <sheetView topLeftCell="A33" zoomScale="90" zoomScaleNormal="90" zoomScaleSheetLayoutView="100" workbookViewId="0">
      <selection activeCell="R42" sqref="R42"/>
    </sheetView>
  </sheetViews>
  <sheetFormatPr defaultRowHeight="20.100000000000001" customHeight="1" x14ac:dyDescent="0.2"/>
  <cols>
    <col min="1" max="1" width="1.42578125" style="74" customWidth="1"/>
    <col min="2" max="3" width="1.42578125" style="71" customWidth="1"/>
    <col min="4" max="4" width="31.42578125" style="71" customWidth="1"/>
    <col min="5" max="5" width="8.140625" style="104" customWidth="1"/>
    <col min="6" max="6" width="0.85546875" style="71" customWidth="1"/>
    <col min="7" max="7" width="14.28515625" style="69" customWidth="1"/>
    <col min="8" max="8" width="0.85546875" style="69" customWidth="1"/>
    <col min="9" max="9" width="14.28515625" style="69" customWidth="1"/>
    <col min="10" max="10" width="0.85546875" style="69" customWidth="1"/>
    <col min="11" max="11" width="13.7109375" style="69" customWidth="1"/>
    <col min="12" max="12" width="0.85546875" style="69" customWidth="1"/>
    <col min="13" max="13" width="13.7109375" style="69" customWidth="1"/>
    <col min="14" max="14" width="9.140625" style="71"/>
    <col min="15" max="15" width="9.85546875" style="71" bestFit="1" customWidth="1"/>
    <col min="16" max="16384" width="9.140625" style="71"/>
  </cols>
  <sheetData>
    <row r="1" spans="1:13" s="51" customFormat="1" ht="20.100000000000001" customHeight="1" x14ac:dyDescent="0.2">
      <c r="A1" s="44" t="s">
        <v>128</v>
      </c>
      <c r="B1" s="45"/>
      <c r="C1" s="45"/>
      <c r="D1" s="45"/>
      <c r="E1" s="46"/>
      <c r="F1" s="47"/>
      <c r="G1" s="48"/>
      <c r="H1" s="48"/>
      <c r="I1" s="48"/>
      <c r="J1" s="49"/>
      <c r="K1" s="50"/>
      <c r="L1" s="48"/>
      <c r="M1" s="50"/>
    </row>
    <row r="2" spans="1:13" s="51" customFormat="1" ht="20.100000000000001" customHeight="1" x14ac:dyDescent="0.2">
      <c r="A2" s="44" t="s">
        <v>0</v>
      </c>
      <c r="B2" s="45"/>
      <c r="C2" s="45"/>
      <c r="D2" s="45"/>
      <c r="E2" s="46"/>
      <c r="F2" s="47"/>
      <c r="G2" s="48"/>
      <c r="H2" s="48"/>
      <c r="I2" s="48"/>
      <c r="J2" s="49"/>
      <c r="K2" s="50"/>
      <c r="L2" s="48"/>
      <c r="M2" s="50"/>
    </row>
    <row r="3" spans="1:13" s="51" customFormat="1" ht="20.100000000000001" customHeight="1" x14ac:dyDescent="0.2">
      <c r="A3" s="52" t="s">
        <v>209</v>
      </c>
      <c r="B3" s="52"/>
      <c r="C3" s="52"/>
      <c r="D3" s="52"/>
      <c r="E3" s="53"/>
      <c r="F3" s="54"/>
      <c r="G3" s="55"/>
      <c r="H3" s="55"/>
      <c r="I3" s="55"/>
      <c r="J3" s="56"/>
      <c r="K3" s="57"/>
      <c r="L3" s="55"/>
      <c r="M3" s="57"/>
    </row>
    <row r="4" spans="1:13" s="51" customFormat="1" ht="20.100000000000001" customHeight="1" x14ac:dyDescent="0.2">
      <c r="A4" s="58"/>
      <c r="E4" s="46"/>
      <c r="F4" s="47"/>
      <c r="G4" s="48"/>
      <c r="H4" s="48"/>
      <c r="I4" s="48"/>
      <c r="J4" s="49"/>
      <c r="K4" s="50"/>
      <c r="L4" s="48"/>
      <c r="M4" s="50"/>
    </row>
    <row r="5" spans="1:13" s="51" customFormat="1" ht="20.100000000000001" customHeight="1" x14ac:dyDescent="0.2">
      <c r="A5" s="58"/>
      <c r="E5" s="46"/>
      <c r="F5" s="59"/>
      <c r="G5" s="259" t="s">
        <v>1</v>
      </c>
      <c r="H5" s="259"/>
      <c r="I5" s="259"/>
      <c r="J5" s="60"/>
      <c r="K5" s="259" t="s">
        <v>140</v>
      </c>
      <c r="L5" s="259"/>
      <c r="M5" s="259"/>
    </row>
    <row r="6" spans="1:13" s="51" customFormat="1" ht="20.100000000000001" customHeight="1" x14ac:dyDescent="0.2">
      <c r="A6" s="58"/>
      <c r="E6" s="46"/>
      <c r="F6" s="59"/>
      <c r="G6" s="60" t="s">
        <v>210</v>
      </c>
      <c r="H6" s="61"/>
      <c r="I6" s="60" t="s">
        <v>184</v>
      </c>
      <c r="J6" s="62"/>
      <c r="K6" s="60" t="s">
        <v>210</v>
      </c>
      <c r="L6" s="61"/>
      <c r="M6" s="60" t="s">
        <v>184</v>
      </c>
    </row>
    <row r="7" spans="1:13" s="51" customFormat="1" ht="20.100000000000001" customHeight="1" x14ac:dyDescent="0.2">
      <c r="A7" s="58"/>
      <c r="E7" s="53" t="s">
        <v>2</v>
      </c>
      <c r="F7" s="59"/>
      <c r="G7" s="255" t="s">
        <v>121</v>
      </c>
      <c r="H7" s="61"/>
      <c r="I7" s="255" t="s">
        <v>121</v>
      </c>
      <c r="J7" s="62"/>
      <c r="K7" s="255" t="s">
        <v>121</v>
      </c>
      <c r="L7" s="61"/>
      <c r="M7" s="255" t="s">
        <v>121</v>
      </c>
    </row>
    <row r="8" spans="1:13" ht="20.100000000000001" customHeight="1" x14ac:dyDescent="0.2">
      <c r="A8" s="63"/>
      <c r="B8" s="64"/>
      <c r="C8" s="64"/>
      <c r="D8" s="64"/>
      <c r="E8" s="65"/>
      <c r="F8" s="66"/>
      <c r="G8" s="67"/>
      <c r="H8" s="68"/>
      <c r="I8" s="68"/>
      <c r="K8" s="70"/>
    </row>
    <row r="9" spans="1:13" ht="20.100000000000001" customHeight="1" x14ac:dyDescent="0.2">
      <c r="A9" s="63" t="s">
        <v>3</v>
      </c>
      <c r="B9" s="64"/>
      <c r="C9" s="64"/>
      <c r="D9" s="64"/>
      <c r="E9" s="65"/>
      <c r="F9" s="66"/>
      <c r="G9" s="67"/>
      <c r="H9" s="68"/>
      <c r="I9" s="68"/>
      <c r="K9" s="70"/>
    </row>
    <row r="10" spans="1:13" ht="6" customHeight="1" x14ac:dyDescent="0.2">
      <c r="A10" s="63"/>
      <c r="B10" s="64"/>
      <c r="C10" s="64"/>
      <c r="D10" s="64"/>
      <c r="E10" s="65"/>
      <c r="F10" s="66"/>
      <c r="G10" s="67"/>
      <c r="H10" s="68"/>
      <c r="I10" s="68"/>
      <c r="K10" s="70"/>
    </row>
    <row r="11" spans="1:13" ht="20.100000000000001" customHeight="1" x14ac:dyDescent="0.2">
      <c r="A11" s="63" t="s">
        <v>4</v>
      </c>
      <c r="B11" s="64"/>
      <c r="C11" s="64"/>
      <c r="D11" s="64"/>
      <c r="E11" s="65"/>
      <c r="F11" s="66"/>
      <c r="G11" s="67"/>
      <c r="H11" s="68"/>
      <c r="I11" s="68"/>
      <c r="K11" s="70"/>
    </row>
    <row r="12" spans="1:13" ht="6" customHeight="1" x14ac:dyDescent="0.2">
      <c r="A12" s="63"/>
      <c r="B12" s="64"/>
      <c r="C12" s="64"/>
      <c r="D12" s="64"/>
      <c r="E12" s="65"/>
      <c r="F12" s="66"/>
      <c r="G12" s="72"/>
      <c r="H12" s="68"/>
      <c r="I12" s="73"/>
      <c r="K12" s="70"/>
    </row>
    <row r="13" spans="1:13" ht="20.100000000000001" customHeight="1" x14ac:dyDescent="0.2">
      <c r="A13" s="74" t="s">
        <v>5</v>
      </c>
      <c r="B13" s="75"/>
      <c r="C13" s="75"/>
      <c r="D13" s="75"/>
      <c r="E13" s="76">
        <v>11</v>
      </c>
      <c r="F13" s="66"/>
      <c r="G13" s="67">
        <f>936727923+5000000</f>
        <v>941727923</v>
      </c>
      <c r="H13" s="68"/>
      <c r="I13" s="68">
        <v>1037136498</v>
      </c>
      <c r="J13" s="77"/>
      <c r="K13" s="67">
        <v>155953803</v>
      </c>
      <c r="L13" s="77"/>
      <c r="M13" s="68">
        <v>187969783</v>
      </c>
    </row>
    <row r="14" spans="1:13" ht="20.100000000000001" customHeight="1" x14ac:dyDescent="0.2">
      <c r="A14" s="58" t="s">
        <v>122</v>
      </c>
      <c r="B14" s="51"/>
      <c r="C14" s="51"/>
      <c r="D14" s="51"/>
      <c r="E14" s="76">
        <v>5</v>
      </c>
      <c r="F14" s="47"/>
      <c r="G14" s="67">
        <v>0</v>
      </c>
      <c r="H14" s="73"/>
      <c r="I14" s="68">
        <v>1090961</v>
      </c>
      <c r="J14" s="78"/>
      <c r="K14" s="72">
        <v>0</v>
      </c>
      <c r="L14" s="78"/>
      <c r="M14" s="73">
        <v>0</v>
      </c>
    </row>
    <row r="15" spans="1:13" ht="20.100000000000001" customHeight="1" x14ac:dyDescent="0.2">
      <c r="A15" s="58" t="s">
        <v>6</v>
      </c>
      <c r="B15" s="79"/>
      <c r="C15" s="79"/>
      <c r="D15" s="79"/>
      <c r="E15" s="76" t="s">
        <v>241</v>
      </c>
      <c r="F15" s="80"/>
      <c r="G15" s="67">
        <v>503061845</v>
      </c>
      <c r="H15" s="81"/>
      <c r="I15" s="68">
        <v>1222062826</v>
      </c>
      <c r="J15" s="81"/>
      <c r="K15" s="82">
        <v>427738303</v>
      </c>
      <c r="L15" s="81"/>
      <c r="M15" s="83">
        <v>514128118</v>
      </c>
    </row>
    <row r="16" spans="1:13" ht="20.100000000000001" customHeight="1" x14ac:dyDescent="0.2">
      <c r="A16" s="74" t="s">
        <v>7</v>
      </c>
      <c r="B16" s="75"/>
      <c r="C16" s="75"/>
      <c r="D16" s="75"/>
      <c r="E16" s="84">
        <v>31.5</v>
      </c>
      <c r="F16" s="66"/>
      <c r="G16" s="67">
        <v>325188000</v>
      </c>
      <c r="H16" s="81"/>
      <c r="I16" s="68">
        <v>369805760</v>
      </c>
      <c r="J16" s="81"/>
      <c r="K16" s="85">
        <v>2300459615</v>
      </c>
      <c r="L16" s="81"/>
      <c r="M16" s="81">
        <v>1580705760</v>
      </c>
    </row>
    <row r="17" spans="1:13" ht="20.100000000000001" customHeight="1" x14ac:dyDescent="0.2">
      <c r="A17" s="74" t="s">
        <v>8</v>
      </c>
      <c r="B17" s="75"/>
      <c r="C17" s="75"/>
      <c r="D17" s="75"/>
      <c r="E17" s="84"/>
      <c r="F17" s="66"/>
      <c r="G17" s="85"/>
      <c r="H17" s="81"/>
      <c r="I17" s="81"/>
      <c r="J17" s="81"/>
      <c r="K17" s="85"/>
      <c r="L17" s="81"/>
      <c r="M17" s="81"/>
    </row>
    <row r="18" spans="1:13" ht="20.100000000000001" customHeight="1" x14ac:dyDescent="0.2">
      <c r="B18" s="74" t="s">
        <v>9</v>
      </c>
      <c r="C18" s="75"/>
      <c r="D18" s="75"/>
      <c r="E18" s="86"/>
      <c r="F18" s="66"/>
      <c r="G18" s="85">
        <v>611950</v>
      </c>
      <c r="H18" s="81"/>
      <c r="I18" s="81">
        <v>2787409</v>
      </c>
      <c r="J18" s="81"/>
      <c r="K18" s="85">
        <v>611950</v>
      </c>
      <c r="L18" s="81"/>
      <c r="M18" s="81">
        <v>587409</v>
      </c>
    </row>
    <row r="19" spans="1:13" ht="20.100000000000001" customHeight="1" x14ac:dyDescent="0.2">
      <c r="A19" s="74" t="s">
        <v>10</v>
      </c>
      <c r="B19" s="75"/>
      <c r="C19" s="75"/>
      <c r="D19" s="75"/>
      <c r="E19" s="71"/>
      <c r="F19" s="66"/>
      <c r="G19" s="72"/>
      <c r="H19" s="68"/>
      <c r="I19" s="73"/>
      <c r="K19" s="87"/>
      <c r="M19" s="77"/>
    </row>
    <row r="20" spans="1:13" ht="20.100000000000001" customHeight="1" x14ac:dyDescent="0.2">
      <c r="B20" s="74" t="s">
        <v>11</v>
      </c>
      <c r="C20" s="75"/>
      <c r="D20" s="75"/>
      <c r="E20" s="84">
        <v>31.6</v>
      </c>
      <c r="F20" s="66"/>
      <c r="G20" s="85">
        <v>0</v>
      </c>
      <c r="H20" s="81"/>
      <c r="I20" s="81">
        <v>0</v>
      </c>
      <c r="J20" s="81"/>
      <c r="K20" s="85">
        <v>1308159429</v>
      </c>
      <c r="L20" s="81"/>
      <c r="M20" s="81">
        <v>1203159428</v>
      </c>
    </row>
    <row r="21" spans="1:13" ht="20.100000000000001" customHeight="1" x14ac:dyDescent="0.2">
      <c r="A21" s="74" t="s">
        <v>12</v>
      </c>
      <c r="B21" s="74"/>
      <c r="C21" s="75"/>
      <c r="D21" s="75"/>
      <c r="E21" s="86">
        <v>13</v>
      </c>
      <c r="F21" s="66"/>
      <c r="G21" s="88">
        <v>2088052373</v>
      </c>
      <c r="H21" s="81"/>
      <c r="I21" s="89">
        <v>2217140936</v>
      </c>
      <c r="J21" s="81"/>
      <c r="K21" s="88">
        <v>271465306</v>
      </c>
      <c r="L21" s="81"/>
      <c r="M21" s="89">
        <v>300602310</v>
      </c>
    </row>
    <row r="22" spans="1:13" ht="6" customHeight="1" x14ac:dyDescent="0.2">
      <c r="B22" s="75"/>
      <c r="C22" s="75"/>
      <c r="D22" s="75"/>
      <c r="E22" s="86"/>
      <c r="F22" s="66"/>
      <c r="G22" s="72"/>
      <c r="H22" s="68"/>
      <c r="I22" s="73"/>
      <c r="K22" s="90"/>
      <c r="M22" s="78"/>
    </row>
    <row r="23" spans="1:13" ht="20.100000000000001" customHeight="1" x14ac:dyDescent="0.2">
      <c r="A23" s="63" t="s">
        <v>13</v>
      </c>
      <c r="B23" s="64"/>
      <c r="C23" s="64"/>
      <c r="D23" s="64"/>
      <c r="E23" s="86"/>
      <c r="F23" s="66"/>
      <c r="G23" s="91">
        <f>SUM(G13:G21)</f>
        <v>3858642091</v>
      </c>
      <c r="H23" s="68"/>
      <c r="I23" s="92">
        <f>SUM(I13:I21)</f>
        <v>4850024390</v>
      </c>
      <c r="K23" s="91">
        <f>SUM(K13:K21)</f>
        <v>4464388406</v>
      </c>
      <c r="M23" s="92">
        <f>SUM(M13:M21)</f>
        <v>3787152808</v>
      </c>
    </row>
    <row r="24" spans="1:13" ht="20.100000000000001" customHeight="1" x14ac:dyDescent="0.2">
      <c r="B24" s="75"/>
      <c r="C24" s="75"/>
      <c r="D24" s="75"/>
      <c r="E24" s="86"/>
      <c r="F24" s="93"/>
      <c r="G24" s="94"/>
      <c r="H24" s="94"/>
      <c r="I24" s="94"/>
    </row>
    <row r="25" spans="1:13" ht="20.100000000000001" customHeight="1" x14ac:dyDescent="0.2">
      <c r="B25" s="75"/>
      <c r="C25" s="75"/>
      <c r="D25" s="75"/>
      <c r="E25" s="86"/>
      <c r="F25" s="93"/>
      <c r="G25" s="94"/>
      <c r="H25" s="94"/>
      <c r="I25" s="94"/>
    </row>
    <row r="26" spans="1:13" ht="20.100000000000001" customHeight="1" x14ac:dyDescent="0.2">
      <c r="B26" s="75"/>
      <c r="C26" s="75"/>
      <c r="D26" s="75"/>
      <c r="E26" s="86"/>
      <c r="F26" s="93"/>
      <c r="G26" s="94"/>
      <c r="H26" s="94"/>
      <c r="I26" s="94"/>
    </row>
    <row r="27" spans="1:13" ht="20.100000000000001" customHeight="1" x14ac:dyDescent="0.2">
      <c r="B27" s="75"/>
      <c r="C27" s="75"/>
      <c r="D27" s="75"/>
      <c r="E27" s="86"/>
      <c r="F27" s="93"/>
      <c r="G27" s="94"/>
      <c r="H27" s="94"/>
      <c r="I27" s="94"/>
    </row>
    <row r="28" spans="1:13" ht="20.100000000000001" customHeight="1" x14ac:dyDescent="0.2">
      <c r="B28" s="75"/>
      <c r="C28" s="75"/>
      <c r="D28" s="75"/>
      <c r="E28" s="86"/>
      <c r="F28" s="93"/>
      <c r="G28" s="94"/>
      <c r="H28" s="94"/>
      <c r="I28" s="94"/>
    </row>
    <row r="29" spans="1:13" ht="20.100000000000001" customHeight="1" x14ac:dyDescent="0.2">
      <c r="B29" s="75"/>
      <c r="C29" s="75"/>
      <c r="D29" s="75"/>
      <c r="E29" s="86"/>
      <c r="F29" s="93"/>
      <c r="G29" s="94"/>
      <c r="H29" s="94"/>
      <c r="I29" s="94"/>
    </row>
    <row r="30" spans="1:13" ht="20.100000000000001" customHeight="1" x14ac:dyDescent="0.2">
      <c r="B30" s="75"/>
      <c r="C30" s="75"/>
      <c r="D30" s="75"/>
      <c r="E30" s="86"/>
      <c r="F30" s="93"/>
      <c r="G30" s="94"/>
      <c r="H30" s="94"/>
      <c r="I30" s="94"/>
    </row>
    <row r="31" spans="1:13" ht="20.100000000000001" customHeight="1" x14ac:dyDescent="0.2">
      <c r="B31" s="75"/>
      <c r="C31" s="75"/>
      <c r="D31" s="75"/>
      <c r="E31" s="86"/>
      <c r="F31" s="93"/>
      <c r="G31" s="94"/>
      <c r="H31" s="94"/>
      <c r="I31" s="94"/>
    </row>
    <row r="32" spans="1:13" ht="20.100000000000001" customHeight="1" x14ac:dyDescent="0.2">
      <c r="B32" s="75"/>
      <c r="C32" s="75"/>
      <c r="D32" s="75"/>
      <c r="E32" s="86"/>
      <c r="F32" s="93"/>
      <c r="G32" s="94"/>
      <c r="H32" s="94"/>
      <c r="I32" s="94"/>
    </row>
    <row r="33" spans="1:13" ht="20.100000000000001" customHeight="1" x14ac:dyDescent="0.2">
      <c r="B33" s="75"/>
      <c r="C33" s="75"/>
      <c r="D33" s="75"/>
      <c r="E33" s="86"/>
      <c r="F33" s="93"/>
      <c r="G33" s="94"/>
      <c r="H33" s="94"/>
      <c r="I33" s="94"/>
    </row>
    <row r="34" spans="1:13" ht="20.100000000000001" customHeight="1" x14ac:dyDescent="0.2">
      <c r="B34" s="75"/>
      <c r="C34" s="75"/>
      <c r="D34" s="75"/>
      <c r="E34" s="86"/>
      <c r="F34" s="93"/>
      <c r="G34" s="94"/>
      <c r="H34" s="94"/>
      <c r="I34" s="94"/>
    </row>
    <row r="35" spans="1:13" ht="20.100000000000001" customHeight="1" x14ac:dyDescent="0.2">
      <c r="B35" s="75"/>
      <c r="C35" s="75"/>
      <c r="D35" s="75"/>
      <c r="E35" s="86"/>
      <c r="F35" s="93"/>
      <c r="G35" s="94"/>
      <c r="H35" s="94"/>
      <c r="I35" s="94"/>
    </row>
    <row r="36" spans="1:13" ht="20.100000000000001" customHeight="1" x14ac:dyDescent="0.2">
      <c r="A36" s="47" t="s">
        <v>164</v>
      </c>
    </row>
    <row r="37" spans="1:13" ht="20.100000000000001" customHeight="1" x14ac:dyDescent="0.2">
      <c r="A37" s="63"/>
      <c r="B37" s="64"/>
      <c r="C37" s="64"/>
      <c r="D37" s="64"/>
      <c r="E37" s="97"/>
      <c r="F37" s="66"/>
      <c r="G37" s="103"/>
      <c r="H37" s="68"/>
      <c r="I37" s="103"/>
      <c r="K37" s="103"/>
      <c r="M37" s="103"/>
    </row>
    <row r="40" spans="1:13" ht="7.5" customHeight="1" x14ac:dyDescent="0.2"/>
    <row r="41" spans="1:13" ht="21.95" customHeight="1" x14ac:dyDescent="0.2">
      <c r="A41" s="258" t="s">
        <v>278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</row>
    <row r="42" spans="1:13" s="51" customFormat="1" ht="20.100000000000001" customHeight="1" x14ac:dyDescent="0.2">
      <c r="A42" s="44" t="str">
        <f>A1</f>
        <v xml:space="preserve">บริษัท พีทีจี เอ็นเนอยี จำกัด (มหาชน) </v>
      </c>
      <c r="B42" s="45"/>
      <c r="C42" s="45"/>
      <c r="D42" s="45"/>
      <c r="E42" s="46"/>
      <c r="F42" s="47"/>
      <c r="G42" s="48"/>
      <c r="H42" s="48"/>
      <c r="I42" s="48"/>
      <c r="J42" s="49"/>
      <c r="K42" s="50"/>
      <c r="L42" s="48"/>
      <c r="M42" s="50"/>
    </row>
    <row r="43" spans="1:13" s="51" customFormat="1" ht="20.100000000000001" customHeight="1" x14ac:dyDescent="0.2">
      <c r="A43" s="44" t="str">
        <f>A2</f>
        <v>งบแสดงฐานะการเงิน</v>
      </c>
      <c r="B43" s="45"/>
      <c r="C43" s="45"/>
      <c r="D43" s="45"/>
      <c r="E43" s="46"/>
      <c r="F43" s="47"/>
      <c r="G43" s="48"/>
      <c r="H43" s="48"/>
      <c r="I43" s="48"/>
      <c r="J43" s="49"/>
      <c r="K43" s="50"/>
      <c r="L43" s="48"/>
      <c r="M43" s="50"/>
    </row>
    <row r="44" spans="1:13" s="51" customFormat="1" ht="20.100000000000001" customHeight="1" x14ac:dyDescent="0.2">
      <c r="A44" s="52" t="str">
        <f>A3</f>
        <v>ณ วันที่ 31 ธันวาคม พ.ศ. 2563</v>
      </c>
      <c r="B44" s="52"/>
      <c r="C44" s="52"/>
      <c r="D44" s="52"/>
      <c r="E44" s="53"/>
      <c r="F44" s="54"/>
      <c r="G44" s="55"/>
      <c r="H44" s="55"/>
      <c r="I44" s="55"/>
      <c r="J44" s="56"/>
      <c r="K44" s="57"/>
      <c r="L44" s="55"/>
      <c r="M44" s="57"/>
    </row>
    <row r="45" spans="1:13" s="51" customFormat="1" ht="20.100000000000001" customHeight="1" x14ac:dyDescent="0.2">
      <c r="A45" s="58"/>
      <c r="E45" s="46"/>
      <c r="F45" s="47"/>
      <c r="G45" s="48"/>
      <c r="H45" s="48"/>
      <c r="I45" s="48"/>
      <c r="J45" s="49"/>
      <c r="K45" s="50"/>
      <c r="L45" s="48"/>
      <c r="M45" s="50"/>
    </row>
    <row r="46" spans="1:13" s="51" customFormat="1" ht="20.100000000000001" customHeight="1" x14ac:dyDescent="0.2">
      <c r="A46" s="58"/>
      <c r="E46" s="46"/>
      <c r="F46" s="59"/>
      <c r="G46" s="259" t="s">
        <v>1</v>
      </c>
      <c r="H46" s="259"/>
      <c r="I46" s="259"/>
      <c r="J46" s="60"/>
      <c r="K46" s="259" t="s">
        <v>140</v>
      </c>
      <c r="L46" s="259"/>
      <c r="M46" s="259"/>
    </row>
    <row r="47" spans="1:13" s="51" customFormat="1" ht="20.100000000000001" customHeight="1" x14ac:dyDescent="0.2">
      <c r="A47" s="58"/>
      <c r="E47" s="46"/>
      <c r="F47" s="59"/>
      <c r="G47" s="60" t="s">
        <v>210</v>
      </c>
      <c r="H47" s="61"/>
      <c r="I47" s="60" t="s">
        <v>184</v>
      </c>
      <c r="J47" s="62"/>
      <c r="K47" s="60" t="s">
        <v>210</v>
      </c>
      <c r="L47" s="61"/>
      <c r="M47" s="60" t="s">
        <v>184</v>
      </c>
    </row>
    <row r="48" spans="1:13" s="51" customFormat="1" ht="20.100000000000001" customHeight="1" x14ac:dyDescent="0.2">
      <c r="A48" s="58"/>
      <c r="E48" s="53" t="s">
        <v>2</v>
      </c>
      <c r="F48" s="59"/>
      <c r="G48" s="255" t="s">
        <v>121</v>
      </c>
      <c r="H48" s="61"/>
      <c r="I48" s="255" t="s">
        <v>121</v>
      </c>
      <c r="J48" s="62"/>
      <c r="K48" s="255" t="s">
        <v>121</v>
      </c>
      <c r="L48" s="61"/>
      <c r="M48" s="255" t="s">
        <v>121</v>
      </c>
    </row>
    <row r="49" spans="1:13" ht="20.100000000000001" customHeight="1" x14ac:dyDescent="0.2">
      <c r="A49" s="63"/>
      <c r="B49" s="64"/>
      <c r="C49" s="64"/>
      <c r="D49" s="64"/>
      <c r="E49" s="65"/>
      <c r="F49" s="66"/>
      <c r="G49" s="67"/>
      <c r="H49" s="68"/>
      <c r="I49" s="68"/>
      <c r="K49" s="70"/>
    </row>
    <row r="50" spans="1:13" ht="20.100000000000001" customHeight="1" x14ac:dyDescent="0.2">
      <c r="A50" s="63" t="s">
        <v>252</v>
      </c>
      <c r="B50" s="64"/>
      <c r="C50" s="64"/>
      <c r="D50" s="64"/>
      <c r="E50" s="65"/>
      <c r="F50" s="66"/>
      <c r="G50" s="67"/>
      <c r="H50" s="68"/>
      <c r="I50" s="68"/>
      <c r="K50" s="70"/>
    </row>
    <row r="51" spans="1:13" ht="6" customHeight="1" x14ac:dyDescent="0.2">
      <c r="A51" s="63"/>
      <c r="B51" s="64"/>
      <c r="C51" s="64"/>
      <c r="D51" s="64"/>
      <c r="E51" s="65"/>
      <c r="F51" s="66"/>
      <c r="G51" s="67"/>
      <c r="H51" s="68"/>
      <c r="I51" s="68"/>
      <c r="K51" s="70"/>
    </row>
    <row r="52" spans="1:13" ht="20.100000000000001" customHeight="1" x14ac:dyDescent="0.2">
      <c r="A52" s="63" t="s">
        <v>14</v>
      </c>
      <c r="B52" s="64"/>
      <c r="C52" s="64"/>
      <c r="D52" s="64"/>
      <c r="E52" s="86"/>
      <c r="F52" s="66"/>
      <c r="G52" s="67"/>
      <c r="H52" s="68"/>
      <c r="I52" s="68"/>
      <c r="K52" s="70"/>
    </row>
    <row r="53" spans="1:13" ht="6" customHeight="1" x14ac:dyDescent="0.2">
      <c r="A53" s="63"/>
      <c r="B53" s="64"/>
      <c r="C53" s="64"/>
      <c r="D53" s="64"/>
      <c r="E53" s="86"/>
      <c r="F53" s="66"/>
      <c r="G53" s="67"/>
      <c r="H53" s="68"/>
      <c r="I53" s="68"/>
      <c r="K53" s="85"/>
    </row>
    <row r="54" spans="1:13" ht="20.100000000000001" customHeight="1" x14ac:dyDescent="0.2">
      <c r="A54" s="58" t="s">
        <v>212</v>
      </c>
      <c r="B54" s="51"/>
      <c r="C54" s="51"/>
      <c r="D54" s="51"/>
      <c r="E54" s="86"/>
      <c r="F54" s="47"/>
      <c r="G54" s="85"/>
      <c r="H54" s="95"/>
      <c r="I54" s="77"/>
      <c r="J54" s="95"/>
      <c r="K54" s="85"/>
      <c r="L54" s="95"/>
      <c r="M54" s="77"/>
    </row>
    <row r="55" spans="1:13" ht="20.100000000000001" customHeight="1" x14ac:dyDescent="0.2">
      <c r="A55" s="58"/>
      <c r="B55" s="51" t="s">
        <v>213</v>
      </c>
      <c r="C55" s="51"/>
      <c r="D55" s="51"/>
      <c r="E55" s="86" t="s">
        <v>246</v>
      </c>
      <c r="F55" s="47"/>
      <c r="G55" s="85">
        <v>734362731</v>
      </c>
      <c r="H55" s="95"/>
      <c r="I55" s="77">
        <v>0</v>
      </c>
      <c r="J55" s="95"/>
      <c r="K55" s="85">
        <v>0</v>
      </c>
      <c r="L55" s="95"/>
      <c r="M55" s="77">
        <v>0</v>
      </c>
    </row>
    <row r="56" spans="1:13" ht="20.100000000000001" customHeight="1" x14ac:dyDescent="0.2">
      <c r="A56" s="58" t="s">
        <v>16</v>
      </c>
      <c r="B56" s="51"/>
      <c r="C56" s="51"/>
      <c r="D56" s="51"/>
      <c r="E56" s="71"/>
      <c r="F56" s="47"/>
      <c r="G56" s="85">
        <v>0</v>
      </c>
      <c r="H56" s="95"/>
      <c r="I56" s="77">
        <v>1474672</v>
      </c>
      <c r="J56" s="95"/>
      <c r="K56" s="85">
        <v>0</v>
      </c>
      <c r="L56" s="95"/>
      <c r="M56" s="77">
        <v>1474672</v>
      </c>
    </row>
    <row r="57" spans="1:13" ht="20.100000000000001" customHeight="1" x14ac:dyDescent="0.2">
      <c r="A57" s="58" t="s">
        <v>163</v>
      </c>
      <c r="B57" s="51"/>
      <c r="C57" s="51"/>
      <c r="D57" s="51"/>
      <c r="E57" s="84">
        <v>31.6</v>
      </c>
      <c r="F57" s="47"/>
      <c r="G57" s="85">
        <v>0</v>
      </c>
      <c r="H57" s="81"/>
      <c r="I57" s="81">
        <v>0</v>
      </c>
      <c r="J57" s="81"/>
      <c r="K57" s="85">
        <v>4150516000</v>
      </c>
      <c r="L57" s="81"/>
      <c r="M57" s="81">
        <v>4698199238</v>
      </c>
    </row>
    <row r="58" spans="1:13" ht="20.100000000000001" customHeight="1" x14ac:dyDescent="0.2">
      <c r="A58" s="58" t="s">
        <v>15</v>
      </c>
      <c r="B58" s="51"/>
      <c r="C58" s="51"/>
      <c r="D58" s="51"/>
      <c r="E58" s="86">
        <v>14</v>
      </c>
      <c r="F58" s="47"/>
      <c r="G58" s="87">
        <v>0</v>
      </c>
      <c r="H58" s="68"/>
      <c r="I58" s="77">
        <v>0</v>
      </c>
      <c r="J58" s="95"/>
      <c r="K58" s="87">
        <v>2071065348</v>
      </c>
      <c r="L58" s="95"/>
      <c r="M58" s="77">
        <v>1450614242</v>
      </c>
    </row>
    <row r="59" spans="1:13" ht="20.100000000000001" customHeight="1" x14ac:dyDescent="0.2">
      <c r="A59" s="58" t="s">
        <v>123</v>
      </c>
      <c r="B59" s="51"/>
      <c r="C59" s="51"/>
      <c r="D59" s="51"/>
      <c r="E59" s="86">
        <v>14</v>
      </c>
      <c r="F59" s="47"/>
      <c r="G59" s="87">
        <v>1009058297</v>
      </c>
      <c r="H59" s="68"/>
      <c r="I59" s="77">
        <v>688041736</v>
      </c>
      <c r="J59" s="95"/>
      <c r="K59" s="87">
        <v>640000000</v>
      </c>
      <c r="L59" s="95"/>
      <c r="M59" s="77">
        <v>704999990</v>
      </c>
    </row>
    <row r="60" spans="1:13" ht="20.100000000000001" customHeight="1" x14ac:dyDescent="0.2">
      <c r="A60" s="58" t="s">
        <v>132</v>
      </c>
      <c r="B60" s="51"/>
      <c r="C60" s="51"/>
      <c r="D60" s="51"/>
      <c r="E60" s="86">
        <v>14</v>
      </c>
      <c r="F60" s="47"/>
      <c r="G60" s="87">
        <v>801109126</v>
      </c>
      <c r="H60" s="68"/>
      <c r="I60" s="77">
        <v>795863470</v>
      </c>
      <c r="J60" s="95"/>
      <c r="K60" s="87">
        <v>39999800</v>
      </c>
      <c r="L60" s="95"/>
      <c r="M60" s="77">
        <v>39999800</v>
      </c>
    </row>
    <row r="61" spans="1:13" ht="20.100000000000001" customHeight="1" x14ac:dyDescent="0.2">
      <c r="A61" s="58" t="s">
        <v>133</v>
      </c>
      <c r="B61" s="51"/>
      <c r="C61" s="51"/>
      <c r="D61" s="51"/>
      <c r="E61" s="86">
        <v>5</v>
      </c>
      <c r="F61" s="47"/>
      <c r="G61" s="87">
        <v>0</v>
      </c>
      <c r="H61" s="68"/>
      <c r="I61" s="77">
        <v>723093785</v>
      </c>
      <c r="J61" s="95"/>
      <c r="K61" s="87">
        <v>0</v>
      </c>
      <c r="L61" s="95"/>
      <c r="M61" s="77">
        <v>0</v>
      </c>
    </row>
    <row r="62" spans="1:13" ht="20.100000000000001" customHeight="1" x14ac:dyDescent="0.2">
      <c r="A62" s="58" t="s">
        <v>17</v>
      </c>
      <c r="B62" s="51"/>
      <c r="C62" s="51"/>
      <c r="D62" s="51"/>
      <c r="E62" s="86">
        <v>15</v>
      </c>
      <c r="F62" s="47"/>
      <c r="G62" s="87">
        <v>384425919</v>
      </c>
      <c r="H62" s="68"/>
      <c r="I62" s="77">
        <v>362951507</v>
      </c>
      <c r="J62" s="95"/>
      <c r="K62" s="87">
        <v>131827877</v>
      </c>
      <c r="L62" s="95"/>
      <c r="M62" s="77">
        <v>132219338</v>
      </c>
    </row>
    <row r="63" spans="1:13" ht="20.100000000000001" customHeight="1" x14ac:dyDescent="0.2">
      <c r="A63" s="58" t="s">
        <v>263</v>
      </c>
      <c r="B63" s="51"/>
      <c r="C63" s="51"/>
      <c r="D63" s="51"/>
      <c r="E63" s="86" t="s">
        <v>247</v>
      </c>
      <c r="F63" s="47"/>
      <c r="G63" s="85">
        <v>10853151056</v>
      </c>
      <c r="H63" s="81"/>
      <c r="I63" s="81">
        <v>11458400384</v>
      </c>
      <c r="J63" s="81"/>
      <c r="K63" s="85">
        <v>1072116920</v>
      </c>
      <c r="L63" s="81"/>
      <c r="M63" s="81">
        <v>1233941770</v>
      </c>
    </row>
    <row r="64" spans="1:13" ht="20.100000000000001" customHeight="1" x14ac:dyDescent="0.2">
      <c r="A64" s="58" t="s">
        <v>214</v>
      </c>
      <c r="B64" s="51"/>
      <c r="C64" s="51"/>
      <c r="D64" s="51"/>
      <c r="E64" s="86" t="s">
        <v>242</v>
      </c>
      <c r="F64" s="47"/>
      <c r="G64" s="85">
        <v>23661590237</v>
      </c>
      <c r="H64" s="81"/>
      <c r="I64" s="81">
        <v>0</v>
      </c>
      <c r="J64" s="81"/>
      <c r="K64" s="85">
        <v>440901521</v>
      </c>
      <c r="L64" s="81"/>
      <c r="M64" s="81">
        <v>0</v>
      </c>
    </row>
    <row r="65" spans="1:13" ht="20.100000000000001" customHeight="1" x14ac:dyDescent="0.2">
      <c r="A65" s="58" t="s">
        <v>18</v>
      </c>
      <c r="B65" s="51"/>
      <c r="C65" s="51"/>
      <c r="D65" s="51"/>
      <c r="E65" s="86">
        <v>5</v>
      </c>
      <c r="F65" s="47"/>
      <c r="G65" s="85">
        <v>0</v>
      </c>
      <c r="H65" s="81"/>
      <c r="I65" s="81">
        <v>3152657344</v>
      </c>
      <c r="J65" s="81"/>
      <c r="K65" s="85">
        <v>0</v>
      </c>
      <c r="L65" s="81"/>
      <c r="M65" s="81">
        <v>901965</v>
      </c>
    </row>
    <row r="66" spans="1:13" ht="20.100000000000001" customHeight="1" x14ac:dyDescent="0.2">
      <c r="A66" s="58" t="s">
        <v>19</v>
      </c>
      <c r="B66" s="51"/>
      <c r="C66" s="51"/>
      <c r="D66" s="51"/>
      <c r="E66" s="86">
        <v>18</v>
      </c>
      <c r="F66" s="47"/>
      <c r="G66" s="85">
        <v>228865419</v>
      </c>
      <c r="H66" s="68"/>
      <c r="I66" s="81">
        <v>214415640</v>
      </c>
      <c r="K66" s="87">
        <v>150628104</v>
      </c>
      <c r="M66" s="77">
        <v>144283104</v>
      </c>
    </row>
    <row r="67" spans="1:13" ht="20.100000000000001" customHeight="1" x14ac:dyDescent="0.2">
      <c r="A67" s="58" t="s">
        <v>162</v>
      </c>
      <c r="B67" s="51"/>
      <c r="C67" s="51"/>
      <c r="D67" s="51"/>
      <c r="E67" s="96">
        <v>19</v>
      </c>
      <c r="F67" s="47"/>
      <c r="G67" s="85">
        <v>52982548</v>
      </c>
      <c r="H67" s="68"/>
      <c r="I67" s="81">
        <v>52982548</v>
      </c>
      <c r="K67" s="87">
        <v>0</v>
      </c>
      <c r="M67" s="77">
        <v>0</v>
      </c>
    </row>
    <row r="68" spans="1:13" ht="20.100000000000001" customHeight="1" x14ac:dyDescent="0.2">
      <c r="A68" s="58" t="s">
        <v>134</v>
      </c>
      <c r="B68" s="51"/>
      <c r="C68" s="51"/>
      <c r="D68" s="51"/>
      <c r="E68" s="86">
        <v>26</v>
      </c>
      <c r="F68" s="47"/>
      <c r="G68" s="85">
        <v>189643755</v>
      </c>
      <c r="H68" s="68"/>
      <c r="I68" s="81">
        <v>123428195</v>
      </c>
      <c r="K68" s="87">
        <v>18974238</v>
      </c>
      <c r="M68" s="77">
        <v>7016122</v>
      </c>
    </row>
    <row r="69" spans="1:13" ht="20.100000000000001" customHeight="1" x14ac:dyDescent="0.2">
      <c r="A69" s="58" t="s">
        <v>20</v>
      </c>
      <c r="B69" s="51"/>
      <c r="C69" s="51"/>
      <c r="D69" s="51"/>
      <c r="E69" s="86">
        <v>20</v>
      </c>
      <c r="F69" s="47"/>
      <c r="G69" s="91">
        <v>263569969</v>
      </c>
      <c r="H69" s="68"/>
      <c r="I69" s="92">
        <v>228538226</v>
      </c>
      <c r="K69" s="91">
        <v>97820021</v>
      </c>
      <c r="M69" s="92">
        <v>65277364</v>
      </c>
    </row>
    <row r="70" spans="1:13" ht="6" customHeight="1" x14ac:dyDescent="0.2">
      <c r="A70" s="63"/>
      <c r="B70" s="64"/>
      <c r="C70" s="64"/>
      <c r="D70" s="64"/>
      <c r="E70" s="97"/>
      <c r="F70" s="66"/>
      <c r="G70" s="67"/>
      <c r="H70" s="68"/>
      <c r="I70" s="68"/>
      <c r="J70" s="78"/>
      <c r="K70" s="90"/>
      <c r="L70" s="78"/>
      <c r="M70" s="78"/>
    </row>
    <row r="71" spans="1:13" ht="20.100000000000001" customHeight="1" x14ac:dyDescent="0.2">
      <c r="A71" s="44" t="s">
        <v>21</v>
      </c>
      <c r="B71" s="45"/>
      <c r="C71" s="45"/>
      <c r="D71" s="45"/>
      <c r="E71" s="98"/>
      <c r="F71" s="47"/>
      <c r="G71" s="99">
        <f>SUM(G54:G69)</f>
        <v>38178759057</v>
      </c>
      <c r="H71" s="68"/>
      <c r="I71" s="100">
        <f>SUM(I54:I69)</f>
        <v>17801847507</v>
      </c>
      <c r="J71" s="95"/>
      <c r="K71" s="99">
        <f>SUM(K54:K69)</f>
        <v>8813849829</v>
      </c>
      <c r="L71" s="95"/>
      <c r="M71" s="100">
        <f>SUM(M54:M69)</f>
        <v>8478927605</v>
      </c>
    </row>
    <row r="72" spans="1:13" ht="6" customHeight="1" x14ac:dyDescent="0.2">
      <c r="A72" s="63"/>
      <c r="B72" s="64"/>
      <c r="C72" s="64"/>
      <c r="D72" s="64"/>
      <c r="E72" s="97"/>
      <c r="F72" s="66"/>
      <c r="G72" s="67"/>
      <c r="H72" s="68"/>
      <c r="I72" s="68"/>
      <c r="K72" s="70"/>
    </row>
    <row r="73" spans="1:13" ht="20.100000000000001" customHeight="1" thickBot="1" x14ac:dyDescent="0.25">
      <c r="A73" s="63" t="s">
        <v>22</v>
      </c>
      <c r="B73" s="64"/>
      <c r="C73" s="64"/>
      <c r="D73" s="64"/>
      <c r="E73" s="97"/>
      <c r="F73" s="66"/>
      <c r="G73" s="101">
        <f>G23+G71</f>
        <v>42037401148</v>
      </c>
      <c r="H73" s="68"/>
      <c r="I73" s="102">
        <f>I23+I71</f>
        <v>22651871897</v>
      </c>
      <c r="K73" s="101">
        <f>K23+K71</f>
        <v>13278238235</v>
      </c>
      <c r="M73" s="102">
        <f>M23+M71</f>
        <v>12266080413</v>
      </c>
    </row>
    <row r="74" spans="1:13" ht="20.100000000000001" customHeight="1" thickTop="1" x14ac:dyDescent="0.2">
      <c r="A74" s="63"/>
      <c r="B74" s="64"/>
      <c r="C74" s="64"/>
      <c r="D74" s="64"/>
      <c r="E74" s="97"/>
      <c r="F74" s="66"/>
      <c r="G74" s="103"/>
      <c r="H74" s="68"/>
      <c r="I74" s="103"/>
      <c r="K74" s="103"/>
      <c r="M74" s="103"/>
    </row>
    <row r="75" spans="1:13" s="51" customFormat="1" ht="20.100000000000001" customHeight="1" x14ac:dyDescent="0.2">
      <c r="A75" s="58"/>
      <c r="E75" s="46"/>
      <c r="F75" s="59"/>
      <c r="G75" s="60"/>
      <c r="H75" s="60"/>
      <c r="I75" s="60"/>
      <c r="J75" s="60"/>
      <c r="K75" s="60"/>
      <c r="L75" s="60"/>
      <c r="M75" s="60"/>
    </row>
    <row r="76" spans="1:13" s="51" customFormat="1" ht="20.100000000000001" customHeight="1" x14ac:dyDescent="0.2">
      <c r="A76" s="58"/>
      <c r="E76" s="46"/>
      <c r="F76" s="59"/>
      <c r="G76" s="60"/>
      <c r="H76" s="60"/>
      <c r="I76" s="60"/>
      <c r="J76" s="60"/>
      <c r="K76" s="60"/>
      <c r="L76" s="60"/>
      <c r="M76" s="60"/>
    </row>
    <row r="77" spans="1:13" s="51" customFormat="1" ht="20.100000000000001" customHeight="1" x14ac:dyDescent="0.2">
      <c r="A77" s="58"/>
      <c r="E77" s="46"/>
      <c r="F77" s="59"/>
      <c r="G77" s="60"/>
      <c r="H77" s="60"/>
      <c r="I77" s="60"/>
      <c r="J77" s="60"/>
      <c r="K77" s="60"/>
      <c r="L77" s="60"/>
      <c r="M77" s="60"/>
    </row>
    <row r="78" spans="1:13" s="51" customFormat="1" ht="20.100000000000001" customHeight="1" x14ac:dyDescent="0.2">
      <c r="A78" s="58"/>
      <c r="E78" s="46"/>
      <c r="F78" s="59"/>
      <c r="G78" s="60"/>
      <c r="H78" s="60"/>
      <c r="I78" s="60"/>
      <c r="J78" s="60"/>
      <c r="K78" s="60"/>
      <c r="L78" s="60"/>
      <c r="M78" s="60"/>
    </row>
    <row r="79" spans="1:13" s="51" customFormat="1" ht="20.100000000000001" customHeight="1" x14ac:dyDescent="0.2">
      <c r="A79" s="58"/>
      <c r="E79" s="46"/>
      <c r="F79" s="59"/>
      <c r="G79" s="60"/>
      <c r="H79" s="60"/>
      <c r="I79" s="60"/>
      <c r="J79" s="60"/>
      <c r="K79" s="60"/>
      <c r="L79" s="60"/>
      <c r="M79" s="60"/>
    </row>
    <row r="80" spans="1:13" s="51" customFormat="1" ht="20.100000000000001" customHeight="1" x14ac:dyDescent="0.2">
      <c r="A80" s="58"/>
      <c r="E80" s="46"/>
      <c r="F80" s="59"/>
      <c r="G80" s="60"/>
      <c r="H80" s="60"/>
      <c r="I80" s="60"/>
      <c r="J80" s="60"/>
      <c r="K80" s="60"/>
      <c r="L80" s="60"/>
      <c r="M80" s="60"/>
    </row>
    <row r="81" spans="1:13" s="51" customFormat="1" ht="20.25" customHeight="1" x14ac:dyDescent="0.2">
      <c r="A81" s="58"/>
      <c r="E81" s="46"/>
      <c r="F81" s="59"/>
      <c r="G81" s="60"/>
      <c r="H81" s="60"/>
      <c r="I81" s="60"/>
      <c r="J81" s="60"/>
      <c r="K81" s="60"/>
      <c r="L81" s="60"/>
      <c r="M81" s="60"/>
    </row>
    <row r="82" spans="1:13" ht="21.95" customHeight="1" x14ac:dyDescent="0.2">
      <c r="A82" s="258" t="str">
        <f>A41</f>
        <v>หมายเหตุประกอบงบการเงินรวมและงบการเงินเฉพาะกิจการในหน้า 18 ถึง 116 เป็นส่วนหนึ่งของงบการเงินนี้</v>
      </c>
      <c r="B82" s="258"/>
      <c r="C82" s="258"/>
      <c r="D82" s="258"/>
      <c r="E82" s="258"/>
      <c r="F82" s="258"/>
      <c r="G82" s="258"/>
      <c r="H82" s="258"/>
      <c r="I82" s="258"/>
      <c r="J82" s="258"/>
      <c r="K82" s="258"/>
      <c r="L82" s="258"/>
      <c r="M82" s="258"/>
    </row>
    <row r="83" spans="1:13" ht="20.100000000000001" customHeight="1" x14ac:dyDescent="0.2">
      <c r="A83" s="44" t="str">
        <f>A1</f>
        <v xml:space="preserve">บริษัท พีทีจี เอ็นเนอยี จำกัด (มหาชน) </v>
      </c>
      <c r="B83" s="45"/>
      <c r="C83" s="45"/>
      <c r="D83" s="45"/>
      <c r="E83" s="46"/>
      <c r="F83" s="47"/>
      <c r="G83" s="48"/>
      <c r="H83" s="48"/>
      <c r="I83" s="48"/>
      <c r="J83" s="49"/>
      <c r="K83" s="50"/>
      <c r="L83" s="48"/>
      <c r="M83" s="50"/>
    </row>
    <row r="84" spans="1:13" ht="20.100000000000001" customHeight="1" x14ac:dyDescent="0.2">
      <c r="A84" s="44" t="str">
        <f>A2</f>
        <v>งบแสดงฐานะการเงิน</v>
      </c>
      <c r="B84" s="45"/>
      <c r="C84" s="45"/>
      <c r="D84" s="45"/>
      <c r="E84" s="46"/>
      <c r="F84" s="47"/>
      <c r="G84" s="48"/>
      <c r="H84" s="48"/>
      <c r="I84" s="48"/>
      <c r="J84" s="49"/>
      <c r="K84" s="50"/>
      <c r="L84" s="48"/>
      <c r="M84" s="50"/>
    </row>
    <row r="85" spans="1:13" s="51" customFormat="1" ht="20.100000000000001" customHeight="1" x14ac:dyDescent="0.2">
      <c r="A85" s="52" t="str">
        <f>A3</f>
        <v>ณ วันที่ 31 ธันวาคม พ.ศ. 2563</v>
      </c>
      <c r="B85" s="52"/>
      <c r="C85" s="52"/>
      <c r="D85" s="52"/>
      <c r="E85" s="53"/>
      <c r="F85" s="54"/>
      <c r="G85" s="55"/>
      <c r="H85" s="55"/>
      <c r="I85" s="55"/>
      <c r="J85" s="56"/>
      <c r="K85" s="57"/>
      <c r="L85" s="55"/>
      <c r="M85" s="57"/>
    </row>
    <row r="86" spans="1:13" s="51" customFormat="1" ht="20.100000000000001" customHeight="1" x14ac:dyDescent="0.2">
      <c r="A86" s="58"/>
      <c r="E86" s="46"/>
      <c r="F86" s="47"/>
      <c r="G86" s="48"/>
      <c r="H86" s="48"/>
      <c r="I86" s="48"/>
      <c r="J86" s="49"/>
      <c r="K86" s="50"/>
      <c r="L86" s="48"/>
      <c r="M86" s="50"/>
    </row>
    <row r="87" spans="1:13" s="51" customFormat="1" ht="20.100000000000001" customHeight="1" x14ac:dyDescent="0.2">
      <c r="A87" s="58"/>
      <c r="E87" s="46"/>
      <c r="F87" s="59"/>
      <c r="G87" s="259" t="s">
        <v>1</v>
      </c>
      <c r="H87" s="259"/>
      <c r="I87" s="259"/>
      <c r="J87" s="60"/>
      <c r="K87" s="259" t="s">
        <v>140</v>
      </c>
      <c r="L87" s="259"/>
      <c r="M87" s="259"/>
    </row>
    <row r="88" spans="1:13" s="51" customFormat="1" ht="20.100000000000001" customHeight="1" x14ac:dyDescent="0.2">
      <c r="A88" s="58"/>
      <c r="E88" s="46"/>
      <c r="F88" s="59"/>
      <c r="G88" s="60" t="s">
        <v>210</v>
      </c>
      <c r="H88" s="61"/>
      <c r="I88" s="60" t="s">
        <v>184</v>
      </c>
      <c r="J88" s="62"/>
      <c r="K88" s="60" t="s">
        <v>210</v>
      </c>
      <c r="L88" s="61"/>
      <c r="M88" s="60" t="s">
        <v>184</v>
      </c>
    </row>
    <row r="89" spans="1:13" s="51" customFormat="1" ht="20.100000000000001" customHeight="1" x14ac:dyDescent="0.2">
      <c r="A89" s="58"/>
      <c r="E89" s="53" t="s">
        <v>2</v>
      </c>
      <c r="F89" s="59"/>
      <c r="G89" s="255" t="s">
        <v>121</v>
      </c>
      <c r="H89" s="61"/>
      <c r="I89" s="255" t="s">
        <v>121</v>
      </c>
      <c r="J89" s="62"/>
      <c r="K89" s="255" t="s">
        <v>121</v>
      </c>
      <c r="L89" s="61"/>
      <c r="M89" s="255" t="s">
        <v>121</v>
      </c>
    </row>
    <row r="90" spans="1:13" s="51" customFormat="1" ht="12" customHeight="1" x14ac:dyDescent="0.2">
      <c r="A90" s="58"/>
      <c r="E90" s="46"/>
      <c r="F90" s="59"/>
      <c r="G90" s="192"/>
      <c r="H90" s="61"/>
      <c r="I90" s="60"/>
      <c r="J90" s="62"/>
      <c r="K90" s="192"/>
      <c r="L90" s="61"/>
      <c r="M90" s="60"/>
    </row>
    <row r="91" spans="1:13" s="51" customFormat="1" ht="20.100000000000001" customHeight="1" x14ac:dyDescent="0.2">
      <c r="A91" s="63" t="s">
        <v>141</v>
      </c>
      <c r="B91" s="64"/>
      <c r="C91" s="64"/>
      <c r="D91" s="64"/>
      <c r="E91" s="97"/>
      <c r="F91" s="66"/>
      <c r="G91" s="67"/>
      <c r="H91" s="68"/>
      <c r="I91" s="68"/>
      <c r="J91" s="69"/>
      <c r="K91" s="70"/>
      <c r="L91" s="69"/>
      <c r="M91" s="69"/>
    </row>
    <row r="92" spans="1:13" s="51" customFormat="1" ht="6" customHeight="1" x14ac:dyDescent="0.2">
      <c r="A92" s="74"/>
      <c r="B92" s="75"/>
      <c r="C92" s="75"/>
      <c r="D92" s="75"/>
      <c r="E92" s="97"/>
      <c r="F92" s="66"/>
      <c r="G92" s="67"/>
      <c r="H92" s="68"/>
      <c r="I92" s="68"/>
      <c r="J92" s="69"/>
      <c r="K92" s="70"/>
      <c r="L92" s="69"/>
      <c r="M92" s="69"/>
    </row>
    <row r="93" spans="1:13" s="51" customFormat="1" ht="20.100000000000001" customHeight="1" x14ac:dyDescent="0.2">
      <c r="A93" s="63" t="s">
        <v>23</v>
      </c>
      <c r="B93" s="64"/>
      <c r="C93" s="64"/>
      <c r="D93" s="64"/>
      <c r="E93" s="97"/>
      <c r="F93" s="66"/>
      <c r="G93" s="67"/>
      <c r="H93" s="68"/>
      <c r="I93" s="68"/>
      <c r="J93" s="69"/>
      <c r="K93" s="70"/>
      <c r="L93" s="69"/>
      <c r="M93" s="69"/>
    </row>
    <row r="94" spans="1:13" s="51" customFormat="1" ht="6" customHeight="1" x14ac:dyDescent="0.2">
      <c r="A94" s="63"/>
      <c r="B94" s="64"/>
      <c r="C94" s="64"/>
      <c r="D94" s="64"/>
      <c r="E94" s="97"/>
      <c r="F94" s="66"/>
      <c r="G94" s="67"/>
      <c r="H94" s="68"/>
      <c r="I94" s="68"/>
      <c r="J94" s="69"/>
      <c r="K94" s="70"/>
      <c r="L94" s="69"/>
      <c r="M94" s="69"/>
    </row>
    <row r="95" spans="1:13" s="51" customFormat="1" ht="20.100000000000001" customHeight="1" x14ac:dyDescent="0.2">
      <c r="A95" s="58" t="s">
        <v>215</v>
      </c>
      <c r="E95" s="105"/>
      <c r="F95" s="47"/>
      <c r="G95" s="67">
        <v>433428370</v>
      </c>
      <c r="H95" s="68"/>
      <c r="I95" s="106">
        <v>0</v>
      </c>
      <c r="J95" s="69"/>
      <c r="K95" s="70">
        <v>0</v>
      </c>
      <c r="L95" s="69"/>
      <c r="M95" s="69">
        <v>0</v>
      </c>
    </row>
    <row r="96" spans="1:13" s="51" customFormat="1" ht="20.100000000000001" customHeight="1" x14ac:dyDescent="0.2">
      <c r="A96" s="58" t="s">
        <v>25</v>
      </c>
      <c r="E96" s="105">
        <v>21</v>
      </c>
      <c r="F96" s="47"/>
      <c r="G96" s="187">
        <v>3919663445</v>
      </c>
      <c r="H96" s="68"/>
      <c r="I96" s="106">
        <v>5778811290</v>
      </c>
      <c r="J96" s="69"/>
      <c r="K96" s="70">
        <v>642988258</v>
      </c>
      <c r="L96" s="69"/>
      <c r="M96" s="69">
        <v>996428243</v>
      </c>
    </row>
    <row r="97" spans="1:13" s="51" customFormat="1" ht="20.100000000000001" customHeight="1" x14ac:dyDescent="0.2">
      <c r="A97" s="58" t="s">
        <v>24</v>
      </c>
      <c r="E97" s="105">
        <v>22</v>
      </c>
      <c r="F97" s="47"/>
      <c r="G97" s="187">
        <v>1850000000</v>
      </c>
      <c r="H97" s="68"/>
      <c r="I97" s="106">
        <v>3050000000</v>
      </c>
      <c r="J97" s="69"/>
      <c r="K97" s="70">
        <v>500000000</v>
      </c>
      <c r="L97" s="69"/>
      <c r="M97" s="69">
        <v>600000000</v>
      </c>
    </row>
    <row r="98" spans="1:13" s="51" customFormat="1" ht="20.100000000000001" customHeight="1" x14ac:dyDescent="0.2">
      <c r="A98" s="238" t="s">
        <v>26</v>
      </c>
      <c r="B98" s="58"/>
      <c r="E98" s="65">
        <v>31.7</v>
      </c>
      <c r="F98" s="66"/>
      <c r="G98" s="67">
        <v>0</v>
      </c>
      <c r="H98" s="68"/>
      <c r="I98" s="68">
        <v>0</v>
      </c>
      <c r="J98" s="69"/>
      <c r="K98" s="70">
        <v>35530000</v>
      </c>
      <c r="L98" s="69"/>
      <c r="M98" s="69">
        <v>113700000</v>
      </c>
    </row>
    <row r="99" spans="1:13" s="51" customFormat="1" ht="20.100000000000001" customHeight="1" x14ac:dyDescent="0.2">
      <c r="A99" s="51" t="s">
        <v>124</v>
      </c>
      <c r="B99" s="74"/>
      <c r="C99" s="75"/>
      <c r="D99" s="75"/>
      <c r="F99" s="66"/>
      <c r="G99" s="67"/>
      <c r="H99" s="68"/>
      <c r="I99" s="68"/>
      <c r="J99" s="69"/>
      <c r="K99" s="70"/>
      <c r="L99" s="69"/>
      <c r="M99" s="69"/>
    </row>
    <row r="100" spans="1:13" s="51" customFormat="1" ht="20.100000000000001" customHeight="1" x14ac:dyDescent="0.2">
      <c r="B100" s="74" t="s">
        <v>277</v>
      </c>
      <c r="C100" s="75"/>
      <c r="D100" s="75"/>
      <c r="E100" s="65">
        <v>23</v>
      </c>
      <c r="F100" s="66"/>
      <c r="G100" s="67">
        <v>1464412003</v>
      </c>
      <c r="H100" s="68"/>
      <c r="I100" s="68">
        <v>1490225023</v>
      </c>
      <c r="J100" s="69"/>
      <c r="K100" s="70">
        <v>1110301916</v>
      </c>
      <c r="L100" s="69"/>
      <c r="M100" s="69">
        <v>1205065543</v>
      </c>
    </row>
    <row r="101" spans="1:13" ht="20.100000000000001" customHeight="1" x14ac:dyDescent="0.2">
      <c r="A101" s="74" t="s">
        <v>231</v>
      </c>
      <c r="G101" s="67"/>
      <c r="K101" s="70"/>
    </row>
    <row r="102" spans="1:13" s="51" customFormat="1" ht="20.100000000000001" customHeight="1" x14ac:dyDescent="0.2">
      <c r="B102" s="74" t="s">
        <v>232</v>
      </c>
      <c r="C102" s="75"/>
      <c r="D102" s="75"/>
      <c r="E102" s="65">
        <v>24</v>
      </c>
      <c r="F102" s="66"/>
      <c r="G102" s="67">
        <v>0</v>
      </c>
      <c r="H102" s="68"/>
      <c r="I102" s="68">
        <v>999460309</v>
      </c>
      <c r="J102" s="69"/>
      <c r="K102" s="70">
        <v>0</v>
      </c>
      <c r="L102" s="69"/>
      <c r="M102" s="69">
        <v>999460309</v>
      </c>
    </row>
    <row r="103" spans="1:13" s="51" customFormat="1" ht="20.100000000000001" customHeight="1" x14ac:dyDescent="0.2">
      <c r="A103" s="74" t="s">
        <v>28</v>
      </c>
      <c r="B103" s="75"/>
      <c r="C103" s="75"/>
      <c r="D103" s="75"/>
      <c r="E103" s="65"/>
      <c r="F103" s="66"/>
      <c r="G103" s="231">
        <v>236184840</v>
      </c>
      <c r="H103" s="114"/>
      <c r="I103" s="114">
        <v>124874020</v>
      </c>
      <c r="J103" s="114"/>
      <c r="K103" s="231">
        <v>8389523</v>
      </c>
      <c r="L103" s="78"/>
      <c r="M103" s="114">
        <v>20692491</v>
      </c>
    </row>
    <row r="104" spans="1:13" s="51" customFormat="1" ht="20.100000000000001" customHeight="1" x14ac:dyDescent="0.2">
      <c r="A104" s="58" t="s">
        <v>233</v>
      </c>
      <c r="E104" s="65"/>
      <c r="F104" s="66"/>
      <c r="G104" s="67"/>
      <c r="H104" s="68"/>
      <c r="I104" s="68"/>
      <c r="J104" s="69"/>
      <c r="K104" s="70"/>
      <c r="L104" s="69"/>
      <c r="M104" s="69"/>
    </row>
    <row r="105" spans="1:13" s="51" customFormat="1" ht="20.100000000000001" customHeight="1" x14ac:dyDescent="0.2">
      <c r="B105" s="74" t="s">
        <v>27</v>
      </c>
      <c r="C105" s="75"/>
      <c r="D105" s="75"/>
      <c r="E105" s="65" t="s">
        <v>243</v>
      </c>
      <c r="F105" s="66"/>
      <c r="G105" s="188">
        <v>582182650</v>
      </c>
      <c r="H105" s="81"/>
      <c r="I105" s="107">
        <v>170952097</v>
      </c>
      <c r="J105" s="81"/>
      <c r="K105" s="188">
        <v>50277181</v>
      </c>
      <c r="L105" s="69"/>
      <c r="M105" s="107">
        <v>19354475</v>
      </c>
    </row>
    <row r="106" spans="1:13" ht="6" customHeight="1" x14ac:dyDescent="0.2">
      <c r="B106" s="75"/>
      <c r="C106" s="75"/>
      <c r="D106" s="75"/>
      <c r="E106" s="65"/>
      <c r="F106" s="66"/>
      <c r="G106" s="90"/>
      <c r="H106" s="78"/>
      <c r="I106" s="78"/>
      <c r="J106" s="78"/>
      <c r="K106" s="90"/>
      <c r="L106" s="78"/>
      <c r="M106" s="78"/>
    </row>
    <row r="107" spans="1:13" ht="20.100000000000001" customHeight="1" x14ac:dyDescent="0.2">
      <c r="A107" s="63" t="s">
        <v>29</v>
      </c>
      <c r="B107" s="64"/>
      <c r="C107" s="64"/>
      <c r="D107" s="64"/>
      <c r="E107" s="65"/>
      <c r="F107" s="66"/>
      <c r="G107" s="99">
        <f>SUM(G95:G105)</f>
        <v>8485871308</v>
      </c>
      <c r="H107" s="68"/>
      <c r="I107" s="100">
        <f>SUM(I95:I105)</f>
        <v>11614322739</v>
      </c>
      <c r="J107" s="95"/>
      <c r="K107" s="152">
        <f>SUM(K95:K105)</f>
        <v>2347486878</v>
      </c>
      <c r="L107" s="95"/>
      <c r="M107" s="108">
        <f>SUM(M95:M105)</f>
        <v>3954701061</v>
      </c>
    </row>
    <row r="108" spans="1:13" ht="12" customHeight="1" x14ac:dyDescent="0.2">
      <c r="B108" s="75"/>
      <c r="C108" s="75"/>
      <c r="D108" s="75"/>
      <c r="E108" s="65"/>
      <c r="F108" s="66"/>
      <c r="G108" s="67"/>
      <c r="H108" s="68"/>
      <c r="I108" s="68"/>
      <c r="K108" s="70"/>
    </row>
    <row r="109" spans="1:13" ht="20.100000000000001" customHeight="1" x14ac:dyDescent="0.2">
      <c r="A109" s="63" t="s">
        <v>30</v>
      </c>
      <c r="B109" s="64"/>
      <c r="C109" s="64"/>
      <c r="D109" s="64"/>
      <c r="E109" s="65"/>
      <c r="F109" s="66"/>
      <c r="G109" s="67"/>
      <c r="H109" s="68"/>
      <c r="I109" s="68"/>
      <c r="K109" s="70"/>
    </row>
    <row r="110" spans="1:13" ht="6" customHeight="1" x14ac:dyDescent="0.2">
      <c r="A110" s="63"/>
      <c r="B110" s="64"/>
      <c r="C110" s="64"/>
      <c r="D110" s="64"/>
      <c r="E110" s="65"/>
      <c r="F110" s="66"/>
      <c r="G110" s="67"/>
      <c r="H110" s="68"/>
      <c r="I110" s="68"/>
      <c r="K110" s="70"/>
    </row>
    <row r="111" spans="1:13" ht="20.100000000000001" customHeight="1" x14ac:dyDescent="0.2">
      <c r="A111" s="237" t="s">
        <v>31</v>
      </c>
      <c r="B111" s="75"/>
      <c r="C111" s="75"/>
      <c r="D111" s="75"/>
      <c r="E111" s="65">
        <v>23</v>
      </c>
      <c r="F111" s="66"/>
      <c r="G111" s="67">
        <v>2191860447</v>
      </c>
      <c r="H111" s="68"/>
      <c r="I111" s="68">
        <v>1760449641</v>
      </c>
      <c r="J111" s="95"/>
      <c r="K111" s="151">
        <v>1680026822</v>
      </c>
      <c r="L111" s="95"/>
      <c r="M111" s="95">
        <v>1562213440</v>
      </c>
    </row>
    <row r="112" spans="1:13" ht="20.100000000000001" customHeight="1" x14ac:dyDescent="0.2">
      <c r="A112" s="237" t="s">
        <v>264</v>
      </c>
      <c r="B112" s="75"/>
      <c r="C112" s="75"/>
      <c r="D112" s="75"/>
      <c r="E112" s="65">
        <v>31.8</v>
      </c>
      <c r="F112" s="66"/>
      <c r="G112" s="67">
        <v>11818751</v>
      </c>
      <c r="H112" s="68"/>
      <c r="I112" s="68">
        <v>0</v>
      </c>
      <c r="J112" s="95"/>
      <c r="K112" s="151">
        <v>0</v>
      </c>
      <c r="L112" s="95"/>
      <c r="M112" s="95">
        <v>0</v>
      </c>
    </row>
    <row r="113" spans="1:16" ht="20.100000000000001" customHeight="1" x14ac:dyDescent="0.2">
      <c r="A113" s="74" t="s">
        <v>135</v>
      </c>
      <c r="B113" s="75"/>
      <c r="C113" s="75"/>
      <c r="D113" s="75"/>
      <c r="E113" s="65">
        <v>24</v>
      </c>
      <c r="F113" s="66"/>
      <c r="G113" s="67">
        <v>4090601974</v>
      </c>
      <c r="H113" s="68"/>
      <c r="I113" s="68">
        <v>2096065366</v>
      </c>
      <c r="J113" s="95"/>
      <c r="K113" s="151">
        <v>4090601974</v>
      </c>
      <c r="L113" s="95"/>
      <c r="M113" s="95">
        <v>2096065366</v>
      </c>
    </row>
    <row r="114" spans="1:16" ht="20.100000000000001" customHeight="1" x14ac:dyDescent="0.2">
      <c r="A114" s="58" t="s">
        <v>32</v>
      </c>
      <c r="B114" s="51"/>
      <c r="C114" s="51"/>
      <c r="D114" s="51"/>
      <c r="E114" s="105"/>
      <c r="F114" s="47"/>
      <c r="G114" s="67"/>
      <c r="H114" s="68"/>
      <c r="I114" s="68"/>
      <c r="J114" s="95"/>
      <c r="K114" s="151"/>
      <c r="L114" s="95"/>
      <c r="M114" s="95"/>
    </row>
    <row r="115" spans="1:16" ht="20.100000000000001" customHeight="1" x14ac:dyDescent="0.2">
      <c r="A115" s="58"/>
      <c r="B115" s="51" t="s">
        <v>33</v>
      </c>
      <c r="C115" s="51"/>
      <c r="D115" s="51"/>
      <c r="E115" s="105"/>
      <c r="F115" s="47"/>
      <c r="G115" s="67">
        <v>179158848</v>
      </c>
      <c r="H115" s="68"/>
      <c r="I115" s="68">
        <v>140844002</v>
      </c>
      <c r="J115" s="95"/>
      <c r="K115" s="151">
        <v>86069245</v>
      </c>
      <c r="L115" s="95"/>
      <c r="M115" s="95">
        <v>82004175</v>
      </c>
    </row>
    <row r="116" spans="1:16" ht="20.100000000000001" customHeight="1" x14ac:dyDescent="0.2">
      <c r="A116" s="58" t="s">
        <v>216</v>
      </c>
      <c r="B116" s="51"/>
      <c r="C116" s="51"/>
      <c r="D116" s="51"/>
      <c r="E116" s="105"/>
      <c r="F116" s="47"/>
      <c r="G116" s="67">
        <v>1045048</v>
      </c>
      <c r="H116" s="68"/>
      <c r="I116" s="68">
        <v>0</v>
      </c>
      <c r="J116" s="95"/>
      <c r="K116" s="151">
        <v>1045048</v>
      </c>
      <c r="L116" s="95"/>
      <c r="M116" s="95">
        <v>0</v>
      </c>
    </row>
    <row r="117" spans="1:16" ht="20.100000000000001" customHeight="1" x14ac:dyDescent="0.2">
      <c r="A117" s="74" t="s">
        <v>217</v>
      </c>
      <c r="B117" s="75"/>
      <c r="C117" s="75"/>
      <c r="D117" s="75"/>
      <c r="E117" s="65" t="s">
        <v>243</v>
      </c>
      <c r="F117" s="66"/>
      <c r="G117" s="67">
        <v>18946600366</v>
      </c>
      <c r="H117" s="68"/>
      <c r="I117" s="68">
        <v>216085172</v>
      </c>
      <c r="J117" s="95"/>
      <c r="K117" s="151">
        <v>398636625</v>
      </c>
      <c r="L117" s="95"/>
      <c r="M117" s="95">
        <v>260340</v>
      </c>
    </row>
    <row r="118" spans="1:16" ht="20.100000000000001" customHeight="1" x14ac:dyDescent="0.2">
      <c r="A118" s="58" t="s">
        <v>34</v>
      </c>
      <c r="B118" s="51"/>
      <c r="C118" s="51"/>
      <c r="D118" s="51"/>
      <c r="E118" s="105">
        <v>26</v>
      </c>
      <c r="F118" s="47"/>
      <c r="G118" s="67">
        <v>55722542</v>
      </c>
      <c r="H118" s="68"/>
      <c r="I118" s="68">
        <v>40443801</v>
      </c>
      <c r="J118" s="95"/>
      <c r="K118" s="151">
        <v>0</v>
      </c>
      <c r="L118" s="95"/>
      <c r="M118" s="95">
        <v>0</v>
      </c>
    </row>
    <row r="119" spans="1:16" ht="20.100000000000001" customHeight="1" x14ac:dyDescent="0.2">
      <c r="A119" s="58" t="s">
        <v>35</v>
      </c>
      <c r="B119" s="51"/>
      <c r="C119" s="51"/>
      <c r="D119" s="51"/>
      <c r="E119" s="105"/>
      <c r="F119" s="47"/>
      <c r="G119" s="99">
        <v>94797750</v>
      </c>
      <c r="H119" s="73"/>
      <c r="I119" s="100">
        <v>76165161</v>
      </c>
      <c r="J119" s="109"/>
      <c r="K119" s="152">
        <v>44664752</v>
      </c>
      <c r="L119" s="109"/>
      <c r="M119" s="108">
        <v>34939623</v>
      </c>
      <c r="O119" s="69"/>
      <c r="P119" s="69"/>
    </row>
    <row r="120" spans="1:16" ht="6" customHeight="1" x14ac:dyDescent="0.2">
      <c r="B120" s="75"/>
      <c r="C120" s="75"/>
      <c r="D120" s="75"/>
      <c r="E120" s="65"/>
      <c r="F120" s="66"/>
      <c r="G120" s="72"/>
      <c r="H120" s="73"/>
      <c r="I120" s="73"/>
      <c r="J120" s="78"/>
      <c r="K120" s="90"/>
      <c r="L120" s="78"/>
      <c r="M120" s="78"/>
    </row>
    <row r="121" spans="1:16" ht="20.100000000000001" customHeight="1" x14ac:dyDescent="0.2">
      <c r="A121" s="63" t="s">
        <v>36</v>
      </c>
      <c r="B121" s="64"/>
      <c r="C121" s="64"/>
      <c r="D121" s="64"/>
      <c r="E121" s="65"/>
      <c r="F121" s="66"/>
      <c r="G121" s="99">
        <f>SUM(G110:G120)</f>
        <v>25571605726</v>
      </c>
      <c r="H121" s="68"/>
      <c r="I121" s="100">
        <f>SUM(I110:I120)</f>
        <v>4330053143</v>
      </c>
      <c r="K121" s="189">
        <f>SUM(K110:K120)</f>
        <v>6301044466</v>
      </c>
      <c r="M121" s="110">
        <f>SUM(M110:M120)</f>
        <v>3775482944</v>
      </c>
    </row>
    <row r="122" spans="1:16" ht="6" customHeight="1" x14ac:dyDescent="0.2">
      <c r="B122" s="75"/>
      <c r="C122" s="75"/>
      <c r="D122" s="75"/>
      <c r="E122" s="65"/>
      <c r="F122" s="66"/>
      <c r="G122" s="67"/>
      <c r="H122" s="68"/>
      <c r="I122" s="68"/>
      <c r="K122" s="70"/>
    </row>
    <row r="123" spans="1:16" ht="20.100000000000001" customHeight="1" x14ac:dyDescent="0.2">
      <c r="A123" s="63" t="s">
        <v>37</v>
      </c>
      <c r="B123" s="64"/>
      <c r="C123" s="64"/>
      <c r="D123" s="64"/>
      <c r="E123" s="65"/>
      <c r="F123" s="66"/>
      <c r="G123" s="99">
        <f>G107+G121</f>
        <v>34057477034</v>
      </c>
      <c r="H123" s="68"/>
      <c r="I123" s="100">
        <f>I107+I121</f>
        <v>15944375882</v>
      </c>
      <c r="J123" s="68"/>
      <c r="K123" s="99">
        <f>K107+K121</f>
        <v>8648531344</v>
      </c>
      <c r="L123" s="68"/>
      <c r="M123" s="100">
        <f>M107+M121</f>
        <v>7730184005</v>
      </c>
    </row>
    <row r="124" spans="1:16" ht="20.100000000000001" customHeight="1" x14ac:dyDescent="0.2">
      <c r="A124" s="63"/>
      <c r="B124" s="64"/>
      <c r="C124" s="64"/>
      <c r="D124" s="64"/>
      <c r="E124" s="97"/>
      <c r="F124" s="66"/>
      <c r="G124" s="73"/>
      <c r="H124" s="68"/>
      <c r="I124" s="73"/>
      <c r="J124" s="68"/>
      <c r="K124" s="73"/>
      <c r="L124" s="68"/>
      <c r="M124" s="73"/>
    </row>
    <row r="125" spans="1:16" ht="5.25" customHeight="1" x14ac:dyDescent="0.2">
      <c r="A125" s="63"/>
      <c r="B125" s="64"/>
      <c r="C125" s="64"/>
      <c r="D125" s="64"/>
      <c r="E125" s="97"/>
      <c r="F125" s="66"/>
      <c r="G125" s="73"/>
      <c r="H125" s="68"/>
      <c r="I125" s="73"/>
      <c r="J125" s="68"/>
      <c r="K125" s="73"/>
      <c r="L125" s="68"/>
      <c r="M125" s="73"/>
    </row>
    <row r="126" spans="1:16" ht="21.95" customHeight="1" x14ac:dyDescent="0.2">
      <c r="A126" s="258" t="str">
        <f>A41</f>
        <v>หมายเหตุประกอบงบการเงินรวมและงบการเงินเฉพาะกิจการในหน้า 18 ถึง 116 เป็นส่วนหนึ่งของงบการเงินนี้</v>
      </c>
      <c r="B126" s="258"/>
      <c r="C126" s="258"/>
      <c r="D126" s="258"/>
      <c r="E126" s="258"/>
      <c r="F126" s="258"/>
      <c r="G126" s="258"/>
      <c r="H126" s="258"/>
      <c r="I126" s="258"/>
      <c r="J126" s="258"/>
      <c r="K126" s="258"/>
      <c r="L126" s="258"/>
      <c r="M126" s="258"/>
    </row>
    <row r="127" spans="1:16" ht="20.100000000000001" customHeight="1" x14ac:dyDescent="0.2">
      <c r="A127" s="44" t="str">
        <f>A1</f>
        <v xml:space="preserve">บริษัท พีทีจี เอ็นเนอยี จำกัด (มหาชน) </v>
      </c>
      <c r="B127" s="45"/>
      <c r="C127" s="45"/>
      <c r="D127" s="45"/>
      <c r="E127" s="46"/>
      <c r="F127" s="47"/>
      <c r="G127" s="48"/>
      <c r="H127" s="48"/>
      <c r="I127" s="48"/>
      <c r="J127" s="49"/>
      <c r="K127" s="50"/>
      <c r="L127" s="48"/>
      <c r="M127" s="50"/>
    </row>
    <row r="128" spans="1:16" ht="20.100000000000001" customHeight="1" x14ac:dyDescent="0.2">
      <c r="A128" s="44" t="str">
        <f>A2</f>
        <v>งบแสดงฐานะการเงิน</v>
      </c>
      <c r="B128" s="45"/>
      <c r="C128" s="45"/>
      <c r="D128" s="45"/>
      <c r="E128" s="46"/>
      <c r="F128" s="47"/>
      <c r="G128" s="48"/>
      <c r="H128" s="48"/>
      <c r="I128" s="48"/>
      <c r="J128" s="49"/>
      <c r="K128" s="50"/>
      <c r="L128" s="48"/>
      <c r="M128" s="50"/>
    </row>
    <row r="129" spans="1:13" ht="20.100000000000001" customHeight="1" x14ac:dyDescent="0.2">
      <c r="A129" s="52" t="str">
        <f>A3</f>
        <v>ณ วันที่ 31 ธันวาคม พ.ศ. 2563</v>
      </c>
      <c r="B129" s="52"/>
      <c r="C129" s="52"/>
      <c r="D129" s="52"/>
      <c r="E129" s="53"/>
      <c r="F129" s="54"/>
      <c r="G129" s="55"/>
      <c r="H129" s="55"/>
      <c r="I129" s="55"/>
      <c r="J129" s="56"/>
      <c r="K129" s="57"/>
      <c r="L129" s="55"/>
      <c r="M129" s="57"/>
    </row>
    <row r="130" spans="1:13" ht="20.100000000000001" customHeight="1" x14ac:dyDescent="0.2">
      <c r="A130" s="58"/>
      <c r="B130" s="51"/>
      <c r="C130" s="51"/>
      <c r="D130" s="51"/>
      <c r="E130" s="46"/>
      <c r="F130" s="47"/>
      <c r="G130" s="48"/>
      <c r="H130" s="48"/>
      <c r="I130" s="48"/>
      <c r="J130" s="49"/>
      <c r="K130" s="50"/>
      <c r="L130" s="48"/>
      <c r="M130" s="50"/>
    </row>
    <row r="131" spans="1:13" ht="20.100000000000001" customHeight="1" x14ac:dyDescent="0.2">
      <c r="A131" s="58"/>
      <c r="B131" s="51"/>
      <c r="C131" s="51"/>
      <c r="D131" s="51"/>
      <c r="E131" s="46"/>
      <c r="F131" s="59"/>
      <c r="G131" s="259" t="s">
        <v>1</v>
      </c>
      <c r="H131" s="259"/>
      <c r="I131" s="259"/>
      <c r="J131" s="60"/>
      <c r="K131" s="259" t="s">
        <v>140</v>
      </c>
      <c r="L131" s="259"/>
      <c r="M131" s="259"/>
    </row>
    <row r="132" spans="1:13" ht="20.100000000000001" customHeight="1" x14ac:dyDescent="0.2">
      <c r="A132" s="58"/>
      <c r="B132" s="51"/>
      <c r="C132" s="51"/>
      <c r="D132" s="51"/>
      <c r="E132" s="46"/>
      <c r="F132" s="59"/>
      <c r="G132" s="60" t="s">
        <v>210</v>
      </c>
      <c r="H132" s="61"/>
      <c r="I132" s="60" t="s">
        <v>184</v>
      </c>
      <c r="J132" s="62"/>
      <c r="K132" s="60" t="s">
        <v>210</v>
      </c>
      <c r="L132" s="61"/>
      <c r="M132" s="60" t="s">
        <v>184</v>
      </c>
    </row>
    <row r="133" spans="1:13" ht="20.100000000000001" customHeight="1" x14ac:dyDescent="0.2">
      <c r="A133" s="58"/>
      <c r="B133" s="51"/>
      <c r="C133" s="51"/>
      <c r="D133" s="51"/>
      <c r="E133" s="46"/>
      <c r="F133" s="59"/>
      <c r="G133" s="255" t="s">
        <v>121</v>
      </c>
      <c r="H133" s="61"/>
      <c r="I133" s="255" t="s">
        <v>121</v>
      </c>
      <c r="J133" s="62"/>
      <c r="K133" s="255" t="s">
        <v>121</v>
      </c>
      <c r="L133" s="61"/>
      <c r="M133" s="255" t="s">
        <v>121</v>
      </c>
    </row>
    <row r="134" spans="1:13" ht="20.100000000000001" customHeight="1" x14ac:dyDescent="0.2">
      <c r="A134" s="58"/>
      <c r="B134" s="51"/>
      <c r="C134" s="51"/>
      <c r="D134" s="51"/>
      <c r="E134" s="46"/>
      <c r="F134" s="59"/>
      <c r="G134" s="192"/>
      <c r="H134" s="61"/>
      <c r="I134" s="60"/>
      <c r="J134" s="62"/>
      <c r="K134" s="192"/>
      <c r="L134" s="61"/>
      <c r="M134" s="60"/>
    </row>
    <row r="135" spans="1:13" ht="20.100000000000001" customHeight="1" x14ac:dyDescent="0.2">
      <c r="A135" s="63" t="s">
        <v>203</v>
      </c>
      <c r="B135" s="64"/>
      <c r="C135" s="64"/>
      <c r="D135" s="64"/>
      <c r="E135" s="97"/>
      <c r="F135" s="66"/>
      <c r="G135" s="67"/>
      <c r="H135" s="68"/>
      <c r="I135" s="68"/>
      <c r="K135" s="151"/>
      <c r="L135" s="95"/>
      <c r="M135" s="95"/>
    </row>
    <row r="136" spans="1:13" ht="6" customHeight="1" x14ac:dyDescent="0.2">
      <c r="A136" s="63"/>
      <c r="B136" s="64"/>
      <c r="C136" s="64"/>
      <c r="D136" s="64"/>
      <c r="E136" s="97"/>
      <c r="F136" s="66"/>
      <c r="G136" s="67"/>
      <c r="H136" s="68"/>
      <c r="I136" s="68"/>
      <c r="K136" s="151"/>
      <c r="L136" s="95"/>
      <c r="M136" s="95"/>
    </row>
    <row r="137" spans="1:13" ht="20.100000000000001" customHeight="1" x14ac:dyDescent="0.2">
      <c r="A137" s="63" t="s">
        <v>142</v>
      </c>
      <c r="B137" s="64"/>
      <c r="C137" s="64"/>
      <c r="D137" s="64"/>
      <c r="E137" s="97"/>
      <c r="F137" s="66"/>
      <c r="G137" s="67"/>
      <c r="H137" s="68"/>
      <c r="I137" s="68"/>
      <c r="K137" s="151"/>
      <c r="L137" s="95"/>
      <c r="M137" s="95"/>
    </row>
    <row r="138" spans="1:13" ht="20.100000000000001" customHeight="1" x14ac:dyDescent="0.2">
      <c r="B138" s="75"/>
      <c r="C138" s="75"/>
      <c r="D138" s="75"/>
      <c r="E138" s="97"/>
      <c r="F138" s="66"/>
      <c r="G138" s="67"/>
      <c r="H138" s="68"/>
      <c r="I138" s="68"/>
      <c r="K138" s="151"/>
      <c r="L138" s="95"/>
      <c r="M138" s="95"/>
    </row>
    <row r="139" spans="1:13" ht="20.100000000000001" customHeight="1" x14ac:dyDescent="0.2">
      <c r="A139" s="74" t="s">
        <v>38</v>
      </c>
      <c r="B139" s="75"/>
      <c r="C139" s="75"/>
      <c r="D139" s="75"/>
      <c r="E139" s="65"/>
      <c r="F139" s="66"/>
      <c r="G139" s="67"/>
      <c r="H139" s="68"/>
      <c r="I139" s="68"/>
      <c r="K139" s="151"/>
      <c r="L139" s="95"/>
      <c r="M139" s="95"/>
    </row>
    <row r="140" spans="1:13" ht="20.100000000000001" customHeight="1" x14ac:dyDescent="0.2">
      <c r="B140" s="74" t="s">
        <v>39</v>
      </c>
      <c r="C140" s="75"/>
      <c r="D140" s="75"/>
      <c r="E140" s="75"/>
      <c r="F140" s="66"/>
      <c r="G140" s="67"/>
      <c r="H140" s="68"/>
      <c r="I140" s="68"/>
      <c r="K140" s="151"/>
      <c r="L140" s="95"/>
      <c r="M140" s="95"/>
    </row>
    <row r="141" spans="1:13" ht="20.100000000000001" customHeight="1" x14ac:dyDescent="0.2">
      <c r="B141" s="111" t="s">
        <v>40</v>
      </c>
      <c r="D141" s="75"/>
      <c r="E141" s="75"/>
      <c r="F141" s="66"/>
      <c r="G141" s="67"/>
      <c r="H141" s="68"/>
      <c r="I141" s="68"/>
      <c r="K141" s="151"/>
      <c r="L141" s="95"/>
      <c r="M141" s="95"/>
    </row>
    <row r="142" spans="1:13" ht="20.100000000000001" customHeight="1" thickBot="1" x14ac:dyDescent="0.25">
      <c r="B142" s="74"/>
      <c r="C142" s="74" t="s">
        <v>41</v>
      </c>
      <c r="E142" s="75"/>
      <c r="F142" s="66"/>
      <c r="G142" s="190">
        <v>1670000000</v>
      </c>
      <c r="H142" s="68"/>
      <c r="I142" s="112">
        <v>1670000000</v>
      </c>
      <c r="K142" s="169">
        <v>1670000000</v>
      </c>
      <c r="L142" s="95"/>
      <c r="M142" s="113">
        <v>1670000000</v>
      </c>
    </row>
    <row r="143" spans="1:13" ht="6" customHeight="1" thickTop="1" x14ac:dyDescent="0.2">
      <c r="B143" s="75"/>
      <c r="C143" s="75"/>
      <c r="D143" s="75"/>
      <c r="E143" s="97"/>
      <c r="F143" s="66"/>
      <c r="G143" s="67"/>
      <c r="H143" s="68"/>
      <c r="I143" s="68"/>
      <c r="K143" s="151"/>
      <c r="L143" s="95"/>
      <c r="M143" s="95"/>
    </row>
    <row r="144" spans="1:13" ht="20.100000000000001" customHeight="1" x14ac:dyDescent="0.2">
      <c r="B144" s="74" t="s">
        <v>42</v>
      </c>
      <c r="D144" s="75"/>
      <c r="E144" s="75"/>
      <c r="F144" s="66"/>
      <c r="G144" s="72"/>
      <c r="H144" s="73"/>
      <c r="I144" s="73"/>
      <c r="J144" s="78"/>
      <c r="K144" s="155"/>
      <c r="L144" s="109"/>
      <c r="M144" s="109"/>
    </row>
    <row r="145" spans="1:14" ht="20.100000000000001" customHeight="1" x14ac:dyDescent="0.2">
      <c r="B145" s="111" t="s">
        <v>40</v>
      </c>
      <c r="D145" s="75"/>
      <c r="E145" s="75"/>
      <c r="F145" s="66"/>
      <c r="G145" s="72"/>
      <c r="H145" s="73"/>
      <c r="I145" s="73"/>
      <c r="J145" s="78"/>
      <c r="K145" s="155"/>
      <c r="L145" s="109"/>
      <c r="M145" s="109"/>
    </row>
    <row r="146" spans="1:14" ht="20.100000000000001" customHeight="1" x14ac:dyDescent="0.2">
      <c r="B146" s="74"/>
      <c r="C146" s="74" t="s">
        <v>43</v>
      </c>
      <c r="E146" s="75"/>
      <c r="F146" s="66"/>
      <c r="G146" s="191">
        <v>1670000000</v>
      </c>
      <c r="H146" s="73"/>
      <c r="I146" s="103">
        <v>1670000000</v>
      </c>
      <c r="J146" s="78"/>
      <c r="K146" s="155">
        <v>1670000000</v>
      </c>
      <c r="L146" s="109"/>
      <c r="M146" s="109">
        <v>1670000000</v>
      </c>
    </row>
    <row r="147" spans="1:14" s="51" customFormat="1" ht="20.100000000000001" customHeight="1" x14ac:dyDescent="0.2">
      <c r="A147" s="58" t="s">
        <v>44</v>
      </c>
      <c r="E147" s="65"/>
      <c r="F147" s="66"/>
      <c r="G147" s="72">
        <v>1185430000</v>
      </c>
      <c r="H147" s="73"/>
      <c r="I147" s="73">
        <v>1185430000</v>
      </c>
      <c r="J147" s="78"/>
      <c r="K147" s="155">
        <v>1185430000</v>
      </c>
      <c r="L147" s="109"/>
      <c r="M147" s="109">
        <v>1185430000</v>
      </c>
    </row>
    <row r="148" spans="1:14" s="51" customFormat="1" ht="20.100000000000001" customHeight="1" x14ac:dyDescent="0.2">
      <c r="A148" s="74" t="s">
        <v>45</v>
      </c>
      <c r="B148" s="75"/>
      <c r="D148" s="75"/>
      <c r="E148" s="97"/>
      <c r="F148" s="66"/>
      <c r="G148" s="72"/>
      <c r="H148" s="73"/>
      <c r="I148" s="73"/>
      <c r="J148" s="78"/>
      <c r="K148" s="155"/>
      <c r="L148" s="109"/>
      <c r="M148" s="109"/>
    </row>
    <row r="149" spans="1:14" s="51" customFormat="1" ht="20.100000000000001" customHeight="1" x14ac:dyDescent="0.2">
      <c r="B149" s="74" t="s">
        <v>46</v>
      </c>
      <c r="D149" s="75"/>
      <c r="E149" s="97"/>
      <c r="F149" s="66"/>
      <c r="G149" s="72"/>
      <c r="H149" s="73"/>
      <c r="I149" s="73"/>
      <c r="J149" s="78"/>
      <c r="K149" s="155"/>
      <c r="L149" s="109"/>
      <c r="M149" s="109"/>
    </row>
    <row r="150" spans="1:14" s="51" customFormat="1" ht="20.100000000000001" customHeight="1" x14ac:dyDescent="0.2">
      <c r="B150" s="111" t="s">
        <v>47</v>
      </c>
      <c r="E150" s="65"/>
      <c r="F150" s="66"/>
      <c r="G150" s="72">
        <v>178794094</v>
      </c>
      <c r="H150" s="73"/>
      <c r="I150" s="73">
        <v>178794094</v>
      </c>
      <c r="J150" s="78"/>
      <c r="K150" s="72">
        <v>178794094</v>
      </c>
      <c r="L150" s="109"/>
      <c r="M150" s="73">
        <v>178794094</v>
      </c>
    </row>
    <row r="151" spans="1:14" s="51" customFormat="1" ht="20.100000000000001" customHeight="1" x14ac:dyDescent="0.2">
      <c r="B151" s="74" t="s">
        <v>48</v>
      </c>
      <c r="C151" s="75"/>
      <c r="D151" s="75"/>
      <c r="E151" s="97"/>
      <c r="F151" s="66"/>
      <c r="G151" s="85">
        <v>4904062980</v>
      </c>
      <c r="H151" s="114"/>
      <c r="I151" s="81">
        <v>3676485373</v>
      </c>
      <c r="J151" s="114"/>
      <c r="K151" s="231">
        <v>1595482797</v>
      </c>
      <c r="L151" s="109"/>
      <c r="M151" s="114">
        <v>1501672314</v>
      </c>
    </row>
    <row r="152" spans="1:14" s="51" customFormat="1" ht="20.100000000000001" customHeight="1" x14ac:dyDescent="0.2">
      <c r="A152" s="74" t="s">
        <v>144</v>
      </c>
      <c r="B152" s="75"/>
      <c r="C152" s="75"/>
      <c r="D152" s="75"/>
      <c r="E152" s="97"/>
      <c r="F152" s="66"/>
      <c r="G152" s="188">
        <v>-54616311</v>
      </c>
      <c r="H152" s="114"/>
      <c r="I152" s="107">
        <v>-63187716</v>
      </c>
      <c r="J152" s="114"/>
      <c r="K152" s="188">
        <v>0</v>
      </c>
      <c r="L152" s="95"/>
      <c r="M152" s="107">
        <v>0</v>
      </c>
    </row>
    <row r="153" spans="1:14" s="51" customFormat="1" ht="6" customHeight="1" x14ac:dyDescent="0.2">
      <c r="A153" s="74"/>
      <c r="B153" s="75"/>
      <c r="C153" s="75"/>
      <c r="D153" s="75"/>
      <c r="E153" s="97"/>
      <c r="F153" s="66"/>
      <c r="G153" s="72"/>
      <c r="H153" s="68"/>
      <c r="I153" s="73"/>
      <c r="J153" s="69"/>
      <c r="K153" s="155"/>
      <c r="L153" s="95"/>
      <c r="M153" s="109"/>
    </row>
    <row r="154" spans="1:14" ht="20.100000000000001" customHeight="1" x14ac:dyDescent="0.2">
      <c r="A154" s="74" t="s">
        <v>145</v>
      </c>
      <c r="B154" s="75"/>
      <c r="C154" s="75"/>
      <c r="D154" s="75"/>
      <c r="E154" s="97"/>
      <c r="F154" s="115"/>
      <c r="G154" s="191">
        <f>SUM(G146:G152)</f>
        <v>7883670763</v>
      </c>
      <c r="H154" s="116"/>
      <c r="I154" s="103">
        <f>SUM(I146:I152)</f>
        <v>6647521751</v>
      </c>
      <c r="J154" s="78"/>
      <c r="K154" s="155">
        <f>SUM(K146:K152)</f>
        <v>4629706891</v>
      </c>
      <c r="L154" s="109"/>
      <c r="M154" s="109">
        <f>SUM(M146:M152)</f>
        <v>4535896408</v>
      </c>
    </row>
    <row r="155" spans="1:14" ht="20.100000000000001" customHeight="1" x14ac:dyDescent="0.2">
      <c r="A155" s="74" t="s">
        <v>49</v>
      </c>
      <c r="B155" s="75"/>
      <c r="C155" s="75"/>
      <c r="D155" s="75"/>
      <c r="E155" s="65"/>
      <c r="F155" s="66"/>
      <c r="G155" s="99">
        <v>96253351</v>
      </c>
      <c r="H155" s="73"/>
      <c r="I155" s="100">
        <v>59974264</v>
      </c>
      <c r="J155" s="78"/>
      <c r="K155" s="152">
        <v>0</v>
      </c>
      <c r="L155" s="109"/>
      <c r="M155" s="108">
        <v>0</v>
      </c>
    </row>
    <row r="156" spans="1:14" ht="6" customHeight="1" x14ac:dyDescent="0.2">
      <c r="B156" s="75"/>
      <c r="C156" s="75"/>
      <c r="D156" s="75"/>
      <c r="E156" s="97"/>
      <c r="F156" s="66"/>
      <c r="G156" s="72"/>
      <c r="H156" s="73"/>
      <c r="I156" s="73"/>
      <c r="J156" s="78"/>
      <c r="K156" s="155"/>
      <c r="L156" s="109"/>
      <c r="M156" s="109"/>
    </row>
    <row r="157" spans="1:14" ht="20.100000000000001" customHeight="1" x14ac:dyDescent="0.2">
      <c r="A157" s="63" t="s">
        <v>143</v>
      </c>
      <c r="B157" s="64"/>
      <c r="C157" s="64"/>
      <c r="D157" s="64"/>
      <c r="E157" s="97"/>
      <c r="F157" s="66"/>
      <c r="G157" s="99">
        <f>G154+G155</f>
        <v>7979924114</v>
      </c>
      <c r="H157" s="73"/>
      <c r="I157" s="100">
        <f>I154+I155</f>
        <v>6707496015</v>
      </c>
      <c r="J157" s="78"/>
      <c r="K157" s="152">
        <f>K154+K155</f>
        <v>4629706891</v>
      </c>
      <c r="L157" s="109"/>
      <c r="M157" s="108">
        <f>M154+M155</f>
        <v>4535896408</v>
      </c>
      <c r="N157" s="117"/>
    </row>
    <row r="158" spans="1:14" ht="6" customHeight="1" x14ac:dyDescent="0.2">
      <c r="A158" s="63"/>
      <c r="B158" s="64"/>
      <c r="C158" s="64"/>
      <c r="D158" s="64"/>
      <c r="E158" s="97"/>
      <c r="F158" s="66"/>
      <c r="G158" s="72"/>
      <c r="H158" s="73"/>
      <c r="I158" s="73"/>
      <c r="J158" s="78"/>
      <c r="K158" s="155"/>
      <c r="L158" s="109"/>
      <c r="M158" s="109"/>
    </row>
    <row r="159" spans="1:14" ht="20.100000000000001" customHeight="1" thickBot="1" x14ac:dyDescent="0.25">
      <c r="A159" s="63" t="s">
        <v>146</v>
      </c>
      <c r="B159" s="64"/>
      <c r="C159" s="64"/>
      <c r="D159" s="64"/>
      <c r="E159" s="97"/>
      <c r="F159" s="66"/>
      <c r="G159" s="190">
        <f>G157+G123</f>
        <v>42037401148</v>
      </c>
      <c r="H159" s="73"/>
      <c r="I159" s="112">
        <f>I157+I123</f>
        <v>22651871897</v>
      </c>
      <c r="J159" s="78"/>
      <c r="K159" s="169">
        <f>K157+K123</f>
        <v>13278238235</v>
      </c>
      <c r="L159" s="109"/>
      <c r="M159" s="113">
        <f>M157+M123</f>
        <v>12266080413</v>
      </c>
    </row>
    <row r="160" spans="1:14" ht="20.100000000000001" customHeight="1" thickTop="1" x14ac:dyDescent="0.2"/>
    <row r="167" spans="1:13" ht="15" customHeight="1" x14ac:dyDescent="0.2"/>
    <row r="168" spans="1:13" ht="21.95" customHeight="1" x14ac:dyDescent="0.2">
      <c r="A168" s="258" t="str">
        <f>A41</f>
        <v>หมายเหตุประกอบงบการเงินรวมและงบการเงินเฉพาะกิจการในหน้า 18 ถึง 116 เป็นส่วนหนึ่งของงบการเงินนี้</v>
      </c>
      <c r="B168" s="258"/>
      <c r="C168" s="258"/>
      <c r="D168" s="258"/>
      <c r="E168" s="258"/>
      <c r="F168" s="258"/>
      <c r="G168" s="258"/>
      <c r="H168" s="258"/>
      <c r="I168" s="258"/>
      <c r="J168" s="258"/>
      <c r="K168" s="258"/>
      <c r="L168" s="258"/>
      <c r="M168" s="258"/>
    </row>
  </sheetData>
  <mergeCells count="12">
    <mergeCell ref="A168:M168"/>
    <mergeCell ref="G5:I5"/>
    <mergeCell ref="K5:M5"/>
    <mergeCell ref="A41:M41"/>
    <mergeCell ref="G87:I87"/>
    <mergeCell ref="K87:M87"/>
    <mergeCell ref="A126:M126"/>
    <mergeCell ref="G46:I46"/>
    <mergeCell ref="K46:M46"/>
    <mergeCell ref="A82:M82"/>
    <mergeCell ref="G131:I131"/>
    <mergeCell ref="K131:M131"/>
  </mergeCells>
  <pageMargins left="0.78740157480314965" right="0.51181102362204722" top="0.51181102362204722" bottom="0.59055118110236227" header="0.47244094488188981" footer="0.39370078740157483"/>
  <pageSetup paperSize="9" scale="95" firstPageNumber="7" orientation="portrait" useFirstPageNumber="1" horizontalDpi="1200" verticalDpi="1200" r:id="rId1"/>
  <headerFooter scaleWithDoc="0">
    <oddFooter>&amp;R&amp;"Browallia New,Regular"&amp;13&amp;P</oddFooter>
  </headerFooter>
  <rowBreaks count="3" manualBreakCount="3">
    <brk id="41" max="16383" man="1"/>
    <brk id="82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1"/>
  <sheetViews>
    <sheetView topLeftCell="A66" zoomScale="90" zoomScaleNormal="90" zoomScaleSheetLayoutView="100" workbookViewId="0">
      <selection activeCell="P75" sqref="P75"/>
    </sheetView>
  </sheetViews>
  <sheetFormatPr defaultRowHeight="20.100000000000001" customHeight="1" x14ac:dyDescent="0.2"/>
  <cols>
    <col min="1" max="1" width="1.42578125" style="71" customWidth="1"/>
    <col min="2" max="2" width="34.28515625" style="71" customWidth="1"/>
    <col min="3" max="3" width="8" style="71" customWidth="1"/>
    <col min="4" max="4" width="0.5703125" style="71" customWidth="1"/>
    <col min="5" max="5" width="14.28515625" style="69" customWidth="1"/>
    <col min="6" max="6" width="0.5703125" style="69" customWidth="1"/>
    <col min="7" max="7" width="15.42578125" style="69" customWidth="1"/>
    <col min="8" max="8" width="0.5703125" style="69" customWidth="1"/>
    <col min="9" max="9" width="14.28515625" style="69" customWidth="1"/>
    <col min="10" max="10" width="0.5703125" style="69" customWidth="1"/>
    <col min="11" max="11" width="14.28515625" style="69" customWidth="1"/>
    <col min="12" max="12" width="9.140625" style="71"/>
    <col min="13" max="13" width="10.5703125" style="71" bestFit="1" customWidth="1"/>
    <col min="14" max="16384" width="9.140625" style="71"/>
  </cols>
  <sheetData>
    <row r="1" spans="1:11" s="2" customFormat="1" ht="20.100000000000001" customHeight="1" x14ac:dyDescent="0.2">
      <c r="A1" s="3" t="str">
        <f>+'7-10 Th'!A1</f>
        <v xml:space="preserve">บริษัท พีทีจี เอ็นเนอยี จำกัด (มหาชน) </v>
      </c>
      <c r="B1" s="4"/>
      <c r="C1" s="4"/>
      <c r="D1" s="4"/>
      <c r="E1" s="140"/>
      <c r="F1" s="141"/>
      <c r="G1" s="140"/>
      <c r="H1" s="141"/>
      <c r="I1" s="10"/>
      <c r="J1" s="140"/>
      <c r="K1" s="10"/>
    </row>
    <row r="2" spans="1:11" s="2" customFormat="1" ht="20.100000000000001" customHeight="1" x14ac:dyDescent="0.2">
      <c r="A2" s="3" t="s">
        <v>50</v>
      </c>
      <c r="B2" s="4"/>
      <c r="C2" s="4"/>
      <c r="D2" s="4"/>
      <c r="E2" s="140"/>
      <c r="F2" s="141"/>
      <c r="G2" s="140"/>
      <c r="H2" s="141"/>
      <c r="I2" s="10"/>
      <c r="J2" s="140"/>
      <c r="K2" s="10"/>
    </row>
    <row r="3" spans="1:11" s="2" customFormat="1" ht="20.100000000000001" customHeight="1" x14ac:dyDescent="0.2">
      <c r="A3" s="142" t="s">
        <v>211</v>
      </c>
      <c r="B3" s="143"/>
      <c r="C3" s="15"/>
      <c r="D3" s="15"/>
      <c r="E3" s="144"/>
      <c r="F3" s="145"/>
      <c r="G3" s="144"/>
      <c r="H3" s="145"/>
      <c r="I3" s="12"/>
      <c r="J3" s="144"/>
      <c r="K3" s="12"/>
    </row>
    <row r="4" spans="1:11" s="2" customFormat="1" ht="20.100000000000001" customHeight="1" x14ac:dyDescent="0.2">
      <c r="B4" s="6"/>
      <c r="C4" s="7"/>
      <c r="D4" s="6"/>
      <c r="E4" s="10"/>
      <c r="F4" s="141"/>
      <c r="G4" s="10"/>
      <c r="H4" s="140"/>
      <c r="I4" s="10"/>
      <c r="J4" s="141"/>
      <c r="K4" s="10"/>
    </row>
    <row r="5" spans="1:11" s="2" customFormat="1" ht="20.100000000000001" customHeight="1" x14ac:dyDescent="0.2">
      <c r="C5" s="3"/>
      <c r="D5" s="4"/>
      <c r="E5" s="259" t="s">
        <v>1</v>
      </c>
      <c r="F5" s="259"/>
      <c r="G5" s="259"/>
      <c r="H5" s="5"/>
      <c r="I5" s="261" t="s">
        <v>140</v>
      </c>
      <c r="J5" s="261"/>
      <c r="K5" s="261"/>
    </row>
    <row r="6" spans="1:11" s="2" customFormat="1" ht="20.100000000000001" customHeight="1" x14ac:dyDescent="0.2">
      <c r="B6" s="6"/>
      <c r="C6" s="7"/>
      <c r="D6" s="4"/>
      <c r="E6" s="5" t="s">
        <v>210</v>
      </c>
      <c r="F6" s="146"/>
      <c r="G6" s="5" t="s">
        <v>184</v>
      </c>
      <c r="H6" s="147"/>
      <c r="I6" s="5" t="s">
        <v>210</v>
      </c>
      <c r="J6" s="146"/>
      <c r="K6" s="5" t="s">
        <v>184</v>
      </c>
    </row>
    <row r="7" spans="1:11" s="2" customFormat="1" ht="20.100000000000001" customHeight="1" x14ac:dyDescent="0.2">
      <c r="B7" s="6"/>
      <c r="C7" s="8" t="s">
        <v>2</v>
      </c>
      <c r="D7" s="4"/>
      <c r="E7" s="256" t="s">
        <v>121</v>
      </c>
      <c r="F7" s="146"/>
      <c r="G7" s="256" t="s">
        <v>121</v>
      </c>
      <c r="H7" s="147"/>
      <c r="I7" s="256" t="s">
        <v>121</v>
      </c>
      <c r="J7" s="146"/>
      <c r="K7" s="256" t="s">
        <v>121</v>
      </c>
    </row>
    <row r="8" spans="1:11" s="2" customFormat="1" ht="20.100000000000001" customHeight="1" x14ac:dyDescent="0.2">
      <c r="B8" s="6"/>
      <c r="C8" s="9"/>
      <c r="D8" s="4"/>
      <c r="E8" s="148"/>
      <c r="F8" s="146"/>
      <c r="G8" s="5"/>
      <c r="H8" s="147"/>
      <c r="I8" s="148"/>
      <c r="J8" s="146"/>
      <c r="K8" s="5"/>
    </row>
    <row r="9" spans="1:11" ht="20.100000000000001" customHeight="1" x14ac:dyDescent="0.2">
      <c r="A9" s="71" t="s">
        <v>51</v>
      </c>
      <c r="C9" s="149"/>
      <c r="D9" s="150"/>
      <c r="E9" s="36">
        <v>104422714088</v>
      </c>
      <c r="F9" s="11"/>
      <c r="G9" s="10">
        <v>120026689512</v>
      </c>
      <c r="H9" s="95"/>
      <c r="I9" s="151">
        <v>13541168956</v>
      </c>
      <c r="J9" s="95"/>
      <c r="K9" s="95">
        <v>14784489568</v>
      </c>
    </row>
    <row r="10" spans="1:11" ht="20.100000000000001" customHeight="1" x14ac:dyDescent="0.2">
      <c r="A10" s="71" t="s">
        <v>52</v>
      </c>
      <c r="C10" s="149"/>
      <c r="D10" s="150"/>
      <c r="E10" s="38">
        <v>-93823902283</v>
      </c>
      <c r="F10" s="11"/>
      <c r="G10" s="12">
        <v>-110126544788</v>
      </c>
      <c r="H10" s="95"/>
      <c r="I10" s="152">
        <v>-12677176071</v>
      </c>
      <c r="J10" s="95"/>
      <c r="K10" s="108">
        <v>-13921788894</v>
      </c>
    </row>
    <row r="11" spans="1:11" ht="6" customHeight="1" x14ac:dyDescent="0.2">
      <c r="C11" s="149"/>
      <c r="D11" s="150"/>
      <c r="E11" s="153"/>
      <c r="F11" s="154"/>
      <c r="G11" s="154"/>
      <c r="H11" s="109"/>
      <c r="I11" s="155"/>
      <c r="J11" s="109"/>
      <c r="K11" s="109"/>
    </row>
    <row r="12" spans="1:11" ht="20.100000000000001" customHeight="1" x14ac:dyDescent="0.2">
      <c r="A12" s="156" t="s">
        <v>53</v>
      </c>
      <c r="B12" s="157"/>
      <c r="C12" s="149"/>
      <c r="D12" s="150"/>
      <c r="E12" s="153">
        <f>SUM(E9:E11)</f>
        <v>10598811805</v>
      </c>
      <c r="F12" s="154"/>
      <c r="G12" s="154">
        <f>SUM(G9:G11)</f>
        <v>9900144724</v>
      </c>
      <c r="H12" s="109"/>
      <c r="I12" s="153">
        <f>SUM(I9:I11)</f>
        <v>863992885</v>
      </c>
      <c r="J12" s="109"/>
      <c r="K12" s="154">
        <f>SUM(K9:K11)</f>
        <v>862700674</v>
      </c>
    </row>
    <row r="13" spans="1:11" ht="20.100000000000001" customHeight="1" x14ac:dyDescent="0.2">
      <c r="A13" s="71" t="s">
        <v>54</v>
      </c>
      <c r="B13" s="158"/>
      <c r="C13" s="149"/>
      <c r="D13" s="150"/>
      <c r="E13" s="159">
        <v>167096600.84999999</v>
      </c>
      <c r="F13" s="160"/>
      <c r="G13" s="160">
        <v>156309779</v>
      </c>
      <c r="H13" s="95"/>
      <c r="I13" s="151">
        <v>646121427</v>
      </c>
      <c r="J13" s="95"/>
      <c r="K13" s="95">
        <v>634128319</v>
      </c>
    </row>
    <row r="14" spans="1:11" ht="20.100000000000001" customHeight="1" x14ac:dyDescent="0.2">
      <c r="A14" s="71" t="s">
        <v>55</v>
      </c>
      <c r="B14" s="158"/>
      <c r="C14" s="149">
        <v>14.2</v>
      </c>
      <c r="D14" s="150"/>
      <c r="E14" s="159">
        <v>0</v>
      </c>
      <c r="F14" s="160"/>
      <c r="G14" s="160">
        <v>0</v>
      </c>
      <c r="H14" s="95"/>
      <c r="I14" s="151">
        <v>649990685</v>
      </c>
      <c r="J14" s="95"/>
      <c r="K14" s="95">
        <v>379997815</v>
      </c>
    </row>
    <row r="15" spans="1:11" ht="20.100000000000001" customHeight="1" x14ac:dyDescent="0.2">
      <c r="A15" s="71" t="s">
        <v>56</v>
      </c>
      <c r="C15" s="149"/>
      <c r="D15" s="150"/>
      <c r="E15" s="153">
        <v>76253265</v>
      </c>
      <c r="F15" s="154"/>
      <c r="G15" s="154">
        <v>68817371</v>
      </c>
      <c r="H15" s="109"/>
      <c r="I15" s="155">
        <v>312784312</v>
      </c>
      <c r="J15" s="109"/>
      <c r="K15" s="109">
        <v>329147944</v>
      </c>
    </row>
    <row r="16" spans="1:11" ht="20.100000000000001" customHeight="1" x14ac:dyDescent="0.2">
      <c r="A16" s="71" t="s">
        <v>218</v>
      </c>
      <c r="B16" s="158"/>
      <c r="C16" s="149"/>
      <c r="D16" s="150"/>
      <c r="E16" s="36">
        <v>2021402</v>
      </c>
      <c r="F16" s="160"/>
      <c r="G16" s="10">
        <v>0</v>
      </c>
      <c r="H16" s="95"/>
      <c r="I16" s="151">
        <v>2018517</v>
      </c>
      <c r="J16" s="95"/>
      <c r="K16" s="95">
        <v>0</v>
      </c>
    </row>
    <row r="17" spans="1:15" ht="20.100000000000001" customHeight="1" x14ac:dyDescent="0.2">
      <c r="A17" s="71" t="s">
        <v>57</v>
      </c>
      <c r="B17" s="158"/>
      <c r="C17" s="149"/>
      <c r="D17" s="150"/>
      <c r="E17" s="36">
        <v>-6767148901</v>
      </c>
      <c r="F17" s="160"/>
      <c r="G17" s="10">
        <v>-6833165043</v>
      </c>
      <c r="H17" s="95"/>
      <c r="I17" s="151">
        <v>-612548391</v>
      </c>
      <c r="J17" s="95"/>
      <c r="K17" s="95">
        <v>-584320479</v>
      </c>
    </row>
    <row r="18" spans="1:15" ht="20.100000000000001" customHeight="1" x14ac:dyDescent="0.2">
      <c r="A18" s="71" t="s">
        <v>58</v>
      </c>
      <c r="B18" s="158"/>
      <c r="C18" s="149"/>
      <c r="D18" s="150"/>
      <c r="E18" s="36">
        <v>-1052504867</v>
      </c>
      <c r="F18" s="160"/>
      <c r="G18" s="10">
        <v>-1074145011</v>
      </c>
      <c r="H18" s="95"/>
      <c r="I18" s="151">
        <v>-825985892</v>
      </c>
      <c r="J18" s="95"/>
      <c r="K18" s="95">
        <v>-727700301</v>
      </c>
    </row>
    <row r="19" spans="1:15" ht="20.100000000000001" customHeight="1" x14ac:dyDescent="0.2">
      <c r="A19" s="71" t="s">
        <v>59</v>
      </c>
      <c r="B19" s="158"/>
      <c r="C19" s="149"/>
      <c r="D19" s="150"/>
      <c r="E19" s="36">
        <v>-1103670637</v>
      </c>
      <c r="F19" s="160"/>
      <c r="G19" s="10">
        <v>-334746765</v>
      </c>
      <c r="H19" s="95"/>
      <c r="I19" s="151">
        <v>-253367307</v>
      </c>
      <c r="J19" s="95"/>
      <c r="K19" s="95">
        <v>-253238506</v>
      </c>
    </row>
    <row r="20" spans="1:15" ht="20.100000000000001" customHeight="1" x14ac:dyDescent="0.2">
      <c r="A20" s="71" t="s">
        <v>239</v>
      </c>
      <c r="B20" s="161"/>
      <c r="D20" s="150"/>
      <c r="E20" s="36"/>
      <c r="F20" s="154"/>
      <c r="G20" s="10"/>
      <c r="H20" s="109"/>
      <c r="I20" s="155"/>
      <c r="J20" s="109"/>
      <c r="K20" s="109"/>
    </row>
    <row r="21" spans="1:15" ht="20.100000000000001" customHeight="1" x14ac:dyDescent="0.2">
      <c r="B21" s="161" t="s">
        <v>187</v>
      </c>
      <c r="C21" s="149">
        <v>14.1</v>
      </c>
      <c r="D21" s="150"/>
      <c r="E21" s="36">
        <v>375540872</v>
      </c>
      <c r="F21" s="154"/>
      <c r="G21" s="10">
        <v>39643549</v>
      </c>
      <c r="H21" s="109"/>
      <c r="I21" s="155">
        <v>0</v>
      </c>
      <c r="J21" s="109"/>
      <c r="K21" s="109">
        <v>0</v>
      </c>
    </row>
    <row r="22" spans="1:15" ht="20.100000000000001" customHeight="1" x14ac:dyDescent="0.2">
      <c r="A22" s="71" t="s">
        <v>275</v>
      </c>
      <c r="B22" s="161"/>
      <c r="C22" s="149">
        <v>33</v>
      </c>
      <c r="D22" s="150"/>
      <c r="E22" s="39">
        <v>34675695</v>
      </c>
      <c r="F22" s="160"/>
      <c r="G22" s="13">
        <v>0</v>
      </c>
      <c r="H22" s="95"/>
      <c r="I22" s="162">
        <v>0</v>
      </c>
      <c r="J22" s="95"/>
      <c r="K22" s="163">
        <v>0</v>
      </c>
    </row>
    <row r="23" spans="1:15" ht="6" customHeight="1" x14ac:dyDescent="0.2">
      <c r="C23" s="149"/>
      <c r="D23" s="150"/>
      <c r="E23" s="153"/>
      <c r="F23" s="154"/>
      <c r="G23" s="154"/>
      <c r="H23" s="109"/>
      <c r="I23" s="155"/>
      <c r="J23" s="109"/>
      <c r="K23" s="109"/>
    </row>
    <row r="24" spans="1:15" ht="20.100000000000001" customHeight="1" x14ac:dyDescent="0.2">
      <c r="A24" s="156" t="s">
        <v>60</v>
      </c>
      <c r="B24" s="164"/>
      <c r="C24" s="149"/>
      <c r="D24" s="150"/>
      <c r="E24" s="159">
        <f>SUM(E12:E23)</f>
        <v>2331075234.8500004</v>
      </c>
      <c r="F24" s="160"/>
      <c r="G24" s="160">
        <f>SUM(G12:G23)</f>
        <v>1922858604</v>
      </c>
      <c r="H24" s="160"/>
      <c r="I24" s="159">
        <f>SUM(I12:I23)</f>
        <v>783006236</v>
      </c>
      <c r="J24" s="160"/>
      <c r="K24" s="160">
        <f>SUM(K12:K23)</f>
        <v>640715466</v>
      </c>
    </row>
    <row r="25" spans="1:15" ht="20.100000000000001" customHeight="1" x14ac:dyDescent="0.2">
      <c r="A25" s="71" t="s">
        <v>61</v>
      </c>
      <c r="B25" s="158"/>
      <c r="C25" s="149">
        <v>28</v>
      </c>
      <c r="D25" s="150"/>
      <c r="E25" s="165">
        <v>-424885831</v>
      </c>
      <c r="F25" s="160"/>
      <c r="G25" s="166">
        <v>-359442038</v>
      </c>
      <c r="H25" s="95"/>
      <c r="I25" s="152">
        <v>-20656803</v>
      </c>
      <c r="J25" s="95"/>
      <c r="K25" s="108">
        <v>-46854390</v>
      </c>
    </row>
    <row r="26" spans="1:15" ht="6" customHeight="1" x14ac:dyDescent="0.2">
      <c r="B26" s="158"/>
      <c r="C26" s="149"/>
      <c r="D26" s="150"/>
      <c r="E26" s="153"/>
      <c r="F26" s="160"/>
      <c r="G26" s="154"/>
      <c r="H26" s="95"/>
      <c r="I26" s="155"/>
      <c r="J26" s="95"/>
      <c r="K26" s="109"/>
    </row>
    <row r="27" spans="1:15" ht="20.100000000000001" customHeight="1" thickBot="1" x14ac:dyDescent="0.25">
      <c r="A27" s="156" t="s">
        <v>62</v>
      </c>
      <c r="B27" s="156"/>
      <c r="C27" s="149"/>
      <c r="D27" s="150"/>
      <c r="E27" s="167">
        <f>SUM(E24:E26)</f>
        <v>1906189403.8500004</v>
      </c>
      <c r="F27" s="160"/>
      <c r="G27" s="168">
        <f>SUM(G24:G26)</f>
        <v>1563416566</v>
      </c>
      <c r="H27" s="95"/>
      <c r="I27" s="169">
        <f>I24+I25</f>
        <v>762349433</v>
      </c>
      <c r="J27" s="95"/>
      <c r="K27" s="113">
        <f>K24+K25</f>
        <v>593861076</v>
      </c>
    </row>
    <row r="28" spans="1:15" ht="20.100000000000001" customHeight="1" thickTop="1" x14ac:dyDescent="0.2">
      <c r="A28" s="156"/>
      <c r="B28" s="156"/>
      <c r="C28" s="149"/>
      <c r="D28" s="150"/>
      <c r="E28" s="153"/>
      <c r="F28" s="160"/>
      <c r="G28" s="154"/>
      <c r="H28" s="95"/>
      <c r="I28" s="155"/>
      <c r="J28" s="95"/>
      <c r="K28" s="109"/>
    </row>
    <row r="29" spans="1:15" ht="20.100000000000001" customHeight="1" x14ac:dyDescent="0.2">
      <c r="A29" s="156" t="s">
        <v>255</v>
      </c>
      <c r="B29" s="158"/>
      <c r="C29" s="149"/>
      <c r="D29" s="149"/>
      <c r="E29" s="159"/>
      <c r="F29" s="160"/>
      <c r="G29" s="160"/>
      <c r="H29" s="160"/>
      <c r="I29" s="151"/>
      <c r="J29" s="95"/>
      <c r="K29" s="95"/>
    </row>
    <row r="30" spans="1:15" ht="20.100000000000001" customHeight="1" x14ac:dyDescent="0.2">
      <c r="A30" s="71" t="s">
        <v>147</v>
      </c>
      <c r="B30" s="161"/>
      <c r="C30" s="149"/>
      <c r="D30" s="149"/>
      <c r="E30" s="36">
        <f>E33-E31</f>
        <v>1894040616.8500004</v>
      </c>
      <c r="F30" s="10"/>
      <c r="G30" s="10">
        <f>G33-G31</f>
        <v>1560676473</v>
      </c>
      <c r="H30" s="10"/>
      <c r="I30" s="36">
        <f>I33-I31</f>
        <v>762349433</v>
      </c>
      <c r="J30" s="95"/>
      <c r="K30" s="10">
        <f>K33-K31</f>
        <v>593861076</v>
      </c>
    </row>
    <row r="31" spans="1:15" ht="20.100000000000001" customHeight="1" x14ac:dyDescent="0.2">
      <c r="A31" s="71" t="s">
        <v>65</v>
      </c>
      <c r="C31" s="149"/>
      <c r="D31" s="149"/>
      <c r="E31" s="165">
        <v>12148787</v>
      </c>
      <c r="F31" s="160"/>
      <c r="G31" s="166">
        <v>2740093</v>
      </c>
      <c r="H31" s="160"/>
      <c r="I31" s="152">
        <v>0</v>
      </c>
      <c r="J31" s="95"/>
      <c r="K31" s="108">
        <v>0</v>
      </c>
      <c r="O31" s="69"/>
    </row>
    <row r="32" spans="1:15" ht="6" customHeight="1" x14ac:dyDescent="0.2">
      <c r="B32" s="158"/>
      <c r="C32" s="149"/>
      <c r="D32" s="149"/>
      <c r="E32" s="153"/>
      <c r="F32" s="154"/>
      <c r="G32" s="154"/>
      <c r="H32" s="154"/>
      <c r="I32" s="155"/>
      <c r="J32" s="109"/>
      <c r="K32" s="109"/>
    </row>
    <row r="33" spans="1:11" ht="20.100000000000001" customHeight="1" thickBot="1" x14ac:dyDescent="0.25">
      <c r="A33" s="156" t="s">
        <v>62</v>
      </c>
      <c r="B33" s="156"/>
      <c r="C33" s="156"/>
      <c r="D33" s="150"/>
      <c r="E33" s="167">
        <f>E27</f>
        <v>1906189403.8500004</v>
      </c>
      <c r="F33" s="160"/>
      <c r="G33" s="168">
        <f>G27</f>
        <v>1563416566</v>
      </c>
      <c r="H33" s="95"/>
      <c r="I33" s="169">
        <f>I27</f>
        <v>762349433</v>
      </c>
      <c r="J33" s="95"/>
      <c r="K33" s="113">
        <f>K27</f>
        <v>593861076</v>
      </c>
    </row>
    <row r="34" spans="1:11" ht="20.100000000000001" customHeight="1" thickTop="1" x14ac:dyDescent="0.2">
      <c r="E34" s="70"/>
      <c r="I34" s="70"/>
    </row>
    <row r="35" spans="1:11" ht="20.100000000000001" customHeight="1" x14ac:dyDescent="0.2">
      <c r="A35" s="156" t="s">
        <v>183</v>
      </c>
      <c r="B35" s="158"/>
      <c r="C35" s="149"/>
      <c r="D35" s="150"/>
      <c r="E35" s="159"/>
      <c r="F35" s="160"/>
      <c r="G35" s="160"/>
      <c r="H35" s="95"/>
      <c r="I35" s="151"/>
      <c r="J35" s="95"/>
      <c r="K35" s="95"/>
    </row>
    <row r="36" spans="1:11" ht="6" customHeight="1" x14ac:dyDescent="0.2">
      <c r="B36" s="158"/>
      <c r="C36" s="149"/>
      <c r="D36" s="150"/>
      <c r="E36" s="159"/>
      <c r="F36" s="160"/>
      <c r="G36" s="160"/>
      <c r="H36" s="95"/>
      <c r="I36" s="151"/>
      <c r="J36" s="95"/>
      <c r="K36" s="95"/>
    </row>
    <row r="37" spans="1:11" ht="20.100000000000001" customHeight="1" x14ac:dyDescent="0.2">
      <c r="A37" s="71" t="s">
        <v>131</v>
      </c>
      <c r="B37" s="158"/>
      <c r="C37" s="149">
        <v>29</v>
      </c>
      <c r="D37" s="150"/>
      <c r="E37" s="232">
        <f>+E30/'7-10 Th'!G142</f>
        <v>1.1341560579940122</v>
      </c>
      <c r="F37" s="160"/>
      <c r="G37" s="170">
        <f>+G30/'7-10 Th'!I142</f>
        <v>0.93453681017964074</v>
      </c>
      <c r="H37" s="171"/>
      <c r="I37" s="172">
        <f>+I30/'7-10 Th'!K142</f>
        <v>0.45649666646706588</v>
      </c>
      <c r="J37" s="171"/>
      <c r="K37" s="171">
        <f>+K30/'7-10 Th'!M142</f>
        <v>0.35560543473053891</v>
      </c>
    </row>
    <row r="38" spans="1:11" ht="20.100000000000001" customHeight="1" x14ac:dyDescent="0.2">
      <c r="B38" s="158"/>
      <c r="C38" s="149"/>
      <c r="D38" s="150"/>
      <c r="E38" s="170"/>
      <c r="F38" s="160"/>
      <c r="G38" s="170"/>
      <c r="H38" s="171"/>
      <c r="I38" s="171"/>
      <c r="J38" s="171"/>
      <c r="K38" s="171"/>
    </row>
    <row r="39" spans="1:11" ht="20.100000000000001" customHeight="1" x14ac:dyDescent="0.2">
      <c r="B39" s="158"/>
      <c r="C39" s="149"/>
      <c r="D39" s="150"/>
      <c r="E39" s="170"/>
      <c r="F39" s="160"/>
      <c r="G39" s="170"/>
      <c r="H39" s="171"/>
      <c r="I39" s="171"/>
      <c r="J39" s="171"/>
      <c r="K39" s="171"/>
    </row>
    <row r="40" spans="1:11" ht="20.100000000000001" customHeight="1" x14ac:dyDescent="0.2">
      <c r="B40" s="158"/>
      <c r="C40" s="149"/>
      <c r="D40" s="150"/>
      <c r="E40" s="170"/>
      <c r="F40" s="160"/>
      <c r="G40" s="170"/>
      <c r="H40" s="171"/>
      <c r="I40" s="171"/>
      <c r="J40" s="171"/>
      <c r="K40" s="171"/>
    </row>
    <row r="41" spans="1:11" ht="20.100000000000001" customHeight="1" x14ac:dyDescent="0.2">
      <c r="B41" s="158"/>
      <c r="C41" s="149"/>
      <c r="D41" s="150"/>
      <c r="E41" s="170"/>
      <c r="F41" s="160"/>
      <c r="G41" s="170"/>
      <c r="H41" s="171"/>
      <c r="I41" s="171"/>
      <c r="J41" s="171"/>
      <c r="K41" s="171"/>
    </row>
    <row r="42" spans="1:11" ht="7.5" customHeight="1" x14ac:dyDescent="0.2">
      <c r="B42" s="158"/>
      <c r="C42" s="149"/>
      <c r="D42" s="150"/>
      <c r="E42" s="170"/>
      <c r="F42" s="160"/>
      <c r="G42" s="170"/>
      <c r="H42" s="171"/>
      <c r="I42" s="171"/>
      <c r="J42" s="171"/>
      <c r="K42" s="171"/>
    </row>
    <row r="43" spans="1:11" ht="21.95" customHeight="1" x14ac:dyDescent="0.2">
      <c r="A43" s="260" t="str">
        <f>'7-10 Th'!A41:M41</f>
        <v>หมายเหตุประกอบงบการเงินรวมและงบการเงินเฉพาะกิจการในหน้า 18 ถึง 116 เป็นส่วนหนึ่งของงบการเงินนี้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</row>
    <row r="44" spans="1:11" s="2" customFormat="1" ht="20.100000000000001" customHeight="1" x14ac:dyDescent="0.2">
      <c r="A44" s="45" t="str">
        <f>A1</f>
        <v xml:space="preserve">บริษัท พีทีจี เอ็นเนอยี จำกัด (มหาชน) </v>
      </c>
      <c r="B44" s="59"/>
      <c r="C44" s="59"/>
      <c r="D44" s="59"/>
      <c r="E44" s="173"/>
      <c r="F44" s="174"/>
      <c r="G44" s="173"/>
      <c r="H44" s="174"/>
      <c r="I44" s="10"/>
      <c r="J44" s="140"/>
      <c r="K44" s="10"/>
    </row>
    <row r="45" spans="1:11" s="2" customFormat="1" ht="20.100000000000001" customHeight="1" x14ac:dyDescent="0.2">
      <c r="A45" s="45" t="s">
        <v>63</v>
      </c>
      <c r="B45" s="59"/>
      <c r="C45" s="59"/>
      <c r="D45" s="59"/>
      <c r="E45" s="173"/>
      <c r="F45" s="174"/>
      <c r="G45" s="173"/>
      <c r="H45" s="174"/>
      <c r="I45" s="154"/>
      <c r="J45" s="173"/>
      <c r="K45" s="154"/>
    </row>
    <row r="46" spans="1:11" s="2" customFormat="1" ht="20.100000000000001" customHeight="1" x14ac:dyDescent="0.2">
      <c r="A46" s="175" t="str">
        <f>A3</f>
        <v>สำหรับปีสิ้นสุดวันที่ 31 ธันวาคม พ.ศ. 2563</v>
      </c>
      <c r="B46" s="176"/>
      <c r="C46" s="176"/>
      <c r="D46" s="176"/>
      <c r="E46" s="177"/>
      <c r="F46" s="178"/>
      <c r="G46" s="177"/>
      <c r="H46" s="178"/>
      <c r="I46" s="166"/>
      <c r="J46" s="177"/>
      <c r="K46" s="166"/>
    </row>
    <row r="47" spans="1:11" s="2" customFormat="1" ht="12" customHeight="1" x14ac:dyDescent="0.2">
      <c r="A47" s="51"/>
      <c r="B47" s="47"/>
      <c r="C47" s="47"/>
      <c r="D47" s="47"/>
      <c r="E47" s="154"/>
      <c r="F47" s="174"/>
      <c r="G47" s="154"/>
      <c r="H47" s="173"/>
      <c r="I47" s="154"/>
      <c r="J47" s="174"/>
      <c r="K47" s="154"/>
    </row>
    <row r="48" spans="1:11" s="2" customFormat="1" ht="18.2" customHeight="1" x14ac:dyDescent="0.2">
      <c r="A48" s="51"/>
      <c r="B48" s="51"/>
      <c r="C48" s="47"/>
      <c r="D48" s="47"/>
      <c r="E48" s="259" t="s">
        <v>1</v>
      </c>
      <c r="F48" s="259"/>
      <c r="G48" s="259"/>
      <c r="H48" s="5"/>
      <c r="I48" s="261" t="s">
        <v>140</v>
      </c>
      <c r="J48" s="261"/>
      <c r="K48" s="261"/>
    </row>
    <row r="49" spans="1:11" s="2" customFormat="1" ht="18.2" customHeight="1" x14ac:dyDescent="0.2">
      <c r="A49" s="51"/>
      <c r="B49" s="47"/>
      <c r="C49" s="47"/>
      <c r="D49" s="47"/>
      <c r="E49" s="5" t="s">
        <v>210</v>
      </c>
      <c r="F49" s="146"/>
      <c r="G49" s="5" t="s">
        <v>184</v>
      </c>
      <c r="H49" s="147"/>
      <c r="I49" s="5" t="s">
        <v>210</v>
      </c>
      <c r="J49" s="146"/>
      <c r="K49" s="5" t="s">
        <v>184</v>
      </c>
    </row>
    <row r="50" spans="1:11" s="2" customFormat="1" ht="18.2" customHeight="1" x14ac:dyDescent="0.2">
      <c r="A50" s="51"/>
      <c r="B50" s="47"/>
      <c r="C50" s="9"/>
      <c r="D50" s="47"/>
      <c r="E50" s="256" t="s">
        <v>121</v>
      </c>
      <c r="F50" s="146"/>
      <c r="G50" s="256" t="s">
        <v>121</v>
      </c>
      <c r="H50" s="147"/>
      <c r="I50" s="256" t="s">
        <v>121</v>
      </c>
      <c r="J50" s="146"/>
      <c r="K50" s="256" t="s">
        <v>121</v>
      </c>
    </row>
    <row r="51" spans="1:11" ht="12" customHeight="1" x14ac:dyDescent="0.2">
      <c r="B51" s="161"/>
      <c r="C51" s="47"/>
      <c r="D51" s="150"/>
      <c r="E51" s="159"/>
      <c r="F51" s="160"/>
      <c r="G51" s="160"/>
      <c r="H51" s="109"/>
      <c r="I51" s="151"/>
      <c r="J51" s="95"/>
      <c r="K51" s="95"/>
    </row>
    <row r="52" spans="1:11" ht="18.2" customHeight="1" x14ac:dyDescent="0.2">
      <c r="A52" s="156" t="s">
        <v>62</v>
      </c>
      <c r="B52" s="158"/>
      <c r="C52" s="105"/>
      <c r="D52" s="149"/>
      <c r="E52" s="159">
        <f>+E33</f>
        <v>1906189403.8500004</v>
      </c>
      <c r="F52" s="154"/>
      <c r="G52" s="160">
        <f>+G33</f>
        <v>1563416566</v>
      </c>
      <c r="H52" s="154"/>
      <c r="I52" s="159">
        <f>+I33</f>
        <v>762349433</v>
      </c>
      <c r="J52" s="109"/>
      <c r="K52" s="160">
        <f>+K33</f>
        <v>593861076</v>
      </c>
    </row>
    <row r="53" spans="1:11" ht="6" customHeight="1" x14ac:dyDescent="0.2">
      <c r="B53" s="158"/>
      <c r="C53" s="105"/>
      <c r="D53" s="150"/>
      <c r="E53" s="153"/>
      <c r="F53" s="154"/>
      <c r="G53" s="154"/>
      <c r="H53" s="109"/>
      <c r="I53" s="155"/>
      <c r="J53" s="109"/>
      <c r="K53" s="109"/>
    </row>
    <row r="54" spans="1:11" ht="18.2" customHeight="1" x14ac:dyDescent="0.2">
      <c r="A54" s="45" t="s">
        <v>166</v>
      </c>
      <c r="B54" s="59"/>
      <c r="C54" s="149"/>
      <c r="D54" s="47"/>
      <c r="E54" s="179"/>
      <c r="F54" s="48"/>
      <c r="G54" s="49"/>
      <c r="H54" s="48"/>
      <c r="I54" s="180"/>
      <c r="J54" s="49"/>
      <c r="K54" s="50"/>
    </row>
    <row r="55" spans="1:11" ht="18.2" customHeight="1" x14ac:dyDescent="0.2">
      <c r="A55" s="51"/>
      <c r="B55" s="51" t="s">
        <v>204</v>
      </c>
      <c r="C55" s="149"/>
      <c r="D55" s="47"/>
      <c r="E55" s="179"/>
      <c r="F55" s="48"/>
      <c r="G55" s="49"/>
      <c r="H55" s="48"/>
      <c r="I55" s="180"/>
      <c r="J55" s="49"/>
      <c r="K55" s="50"/>
    </row>
    <row r="56" spans="1:11" ht="18.2" customHeight="1" x14ac:dyDescent="0.2">
      <c r="A56" s="51"/>
      <c r="B56" s="51" t="s">
        <v>125</v>
      </c>
      <c r="C56" s="149"/>
      <c r="D56" s="47"/>
      <c r="E56" s="179"/>
      <c r="F56" s="48"/>
      <c r="G56" s="49"/>
      <c r="H56" s="48"/>
      <c r="I56" s="180"/>
      <c r="J56" s="49"/>
      <c r="K56" s="50"/>
    </row>
    <row r="57" spans="1:11" ht="18.2" customHeight="1" x14ac:dyDescent="0.2">
      <c r="A57" s="51"/>
      <c r="B57" s="51" t="s">
        <v>219</v>
      </c>
      <c r="C57" s="149"/>
      <c r="D57" s="47"/>
      <c r="E57" s="179"/>
      <c r="F57" s="48"/>
      <c r="G57" s="49"/>
      <c r="H57" s="48"/>
      <c r="I57" s="180"/>
      <c r="J57" s="49"/>
      <c r="K57" s="50"/>
    </row>
    <row r="58" spans="1:11" ht="18.2" customHeight="1" x14ac:dyDescent="0.2">
      <c r="A58" s="51"/>
      <c r="B58" s="51" t="s">
        <v>220</v>
      </c>
      <c r="C58" s="149"/>
      <c r="D58" s="47"/>
      <c r="E58" s="180">
        <v>4962696</v>
      </c>
      <c r="F58" s="48"/>
      <c r="G58" s="50">
        <v>0</v>
      </c>
      <c r="H58" s="48"/>
      <c r="I58" s="180">
        <v>2389877</v>
      </c>
      <c r="J58" s="49"/>
      <c r="K58" s="50">
        <v>0</v>
      </c>
    </row>
    <row r="59" spans="1:11" ht="18.2" customHeight="1" x14ac:dyDescent="0.2">
      <c r="A59" s="45"/>
      <c r="B59" s="51" t="s">
        <v>265</v>
      </c>
      <c r="C59" s="149"/>
      <c r="D59" s="47"/>
      <c r="E59" s="179"/>
      <c r="F59" s="48"/>
      <c r="G59" s="49"/>
      <c r="H59" s="48"/>
      <c r="I59" s="180"/>
      <c r="J59" s="49"/>
      <c r="K59" s="50"/>
    </row>
    <row r="60" spans="1:11" ht="18.2" customHeight="1" x14ac:dyDescent="0.2">
      <c r="A60" s="45"/>
      <c r="B60" s="51" t="s">
        <v>171</v>
      </c>
      <c r="C60" s="181"/>
      <c r="D60" s="47"/>
      <c r="E60" s="180">
        <v>-5499</v>
      </c>
      <c r="F60" s="48"/>
      <c r="G60" s="50">
        <v>221131</v>
      </c>
      <c r="H60" s="48"/>
      <c r="I60" s="180">
        <v>0</v>
      </c>
      <c r="J60" s="49"/>
      <c r="K60" s="50">
        <v>0</v>
      </c>
    </row>
    <row r="61" spans="1:11" ht="18.2" customHeight="1" x14ac:dyDescent="0.2">
      <c r="A61" s="51"/>
      <c r="B61" s="51" t="s">
        <v>205</v>
      </c>
      <c r="C61" s="149"/>
      <c r="D61" s="47"/>
      <c r="E61" s="180"/>
      <c r="F61" s="48"/>
      <c r="G61" s="50"/>
      <c r="H61" s="48"/>
      <c r="I61" s="180"/>
      <c r="J61" s="49"/>
      <c r="K61" s="50"/>
    </row>
    <row r="62" spans="1:11" ht="18.2" customHeight="1" x14ac:dyDescent="0.2">
      <c r="A62" s="51"/>
      <c r="B62" s="51" t="s">
        <v>188</v>
      </c>
      <c r="C62" s="105"/>
      <c r="D62" s="47"/>
      <c r="E62" s="179"/>
      <c r="F62" s="48"/>
      <c r="G62" s="49"/>
      <c r="H62" s="48"/>
      <c r="I62" s="180"/>
      <c r="J62" s="49"/>
      <c r="K62" s="50"/>
    </row>
    <row r="63" spans="1:11" ht="18.2" customHeight="1" x14ac:dyDescent="0.2">
      <c r="A63" s="51"/>
      <c r="B63" s="51" t="s">
        <v>189</v>
      </c>
      <c r="C63" s="105"/>
      <c r="D63" s="47"/>
      <c r="E63" s="182">
        <v>-992539</v>
      </c>
      <c r="F63" s="48"/>
      <c r="G63" s="183">
        <v>0</v>
      </c>
      <c r="H63" s="48"/>
      <c r="I63" s="182">
        <v>-477975</v>
      </c>
      <c r="J63" s="49"/>
      <c r="K63" s="183">
        <v>0</v>
      </c>
    </row>
    <row r="64" spans="1:11" ht="18.2" customHeight="1" x14ac:dyDescent="0.2">
      <c r="A64" s="51"/>
      <c r="B64" s="51" t="s">
        <v>206</v>
      </c>
      <c r="C64" s="149"/>
      <c r="D64" s="47"/>
      <c r="E64" s="179"/>
      <c r="F64" s="48"/>
      <c r="G64" s="49"/>
      <c r="H64" s="48"/>
      <c r="I64" s="254"/>
      <c r="J64" s="49"/>
      <c r="K64" s="50"/>
    </row>
    <row r="65" spans="1:13" ht="18.2" customHeight="1" x14ac:dyDescent="0.2">
      <c r="A65" s="51"/>
      <c r="B65" s="51" t="s">
        <v>168</v>
      </c>
      <c r="C65" s="149"/>
      <c r="D65" s="47"/>
      <c r="E65" s="182">
        <f>SUM(E56:E63)</f>
        <v>3964658</v>
      </c>
      <c r="F65" s="50"/>
      <c r="G65" s="183">
        <f>SUM(G56:G63)</f>
        <v>221131</v>
      </c>
      <c r="H65" s="50"/>
      <c r="I65" s="182">
        <f>SUM(I56:I63)</f>
        <v>1911902</v>
      </c>
      <c r="J65" s="50"/>
      <c r="K65" s="183">
        <f>SUM(K56:K63)</f>
        <v>0</v>
      </c>
    </row>
    <row r="66" spans="1:13" ht="6" customHeight="1" x14ac:dyDescent="0.2">
      <c r="A66" s="45"/>
      <c r="B66" s="59"/>
      <c r="C66" s="149"/>
      <c r="D66" s="47"/>
      <c r="E66" s="179"/>
      <c r="F66" s="48"/>
      <c r="G66" s="49"/>
      <c r="H66" s="48"/>
      <c r="I66" s="180"/>
      <c r="J66" s="49"/>
      <c r="K66" s="50"/>
    </row>
    <row r="67" spans="1:13" ht="18.2" customHeight="1" x14ac:dyDescent="0.2">
      <c r="A67" s="45"/>
      <c r="B67" s="51" t="s">
        <v>167</v>
      </c>
      <c r="C67" s="149"/>
      <c r="D67" s="47"/>
      <c r="E67" s="179"/>
      <c r="F67" s="48"/>
      <c r="G67" s="49"/>
      <c r="H67" s="48"/>
      <c r="I67" s="180"/>
      <c r="J67" s="49"/>
      <c r="K67" s="50"/>
    </row>
    <row r="68" spans="1:13" ht="18.2" customHeight="1" x14ac:dyDescent="0.2">
      <c r="A68" s="45"/>
      <c r="B68" s="71" t="s">
        <v>125</v>
      </c>
      <c r="C68" s="149"/>
      <c r="D68" s="47"/>
      <c r="E68" s="179"/>
      <c r="F68" s="48"/>
      <c r="G68" s="49"/>
      <c r="H68" s="48"/>
      <c r="I68" s="180"/>
      <c r="J68" s="49"/>
      <c r="K68" s="50"/>
    </row>
    <row r="69" spans="1:13" ht="18.2" customHeight="1" x14ac:dyDescent="0.2">
      <c r="A69" s="45"/>
      <c r="B69" s="71" t="s">
        <v>169</v>
      </c>
      <c r="C69" s="149"/>
      <c r="D69" s="47"/>
      <c r="E69" s="179"/>
      <c r="F69" s="48"/>
      <c r="G69" s="49"/>
      <c r="H69" s="48"/>
      <c r="I69" s="180"/>
      <c r="J69" s="49"/>
      <c r="K69" s="50"/>
    </row>
    <row r="70" spans="1:13" ht="18.2" customHeight="1" x14ac:dyDescent="0.2">
      <c r="A70" s="45"/>
      <c r="B70" s="71" t="s">
        <v>170</v>
      </c>
      <c r="C70" s="149"/>
      <c r="D70" s="47"/>
      <c r="E70" s="180">
        <v>0</v>
      </c>
      <c r="F70" s="48"/>
      <c r="G70" s="50">
        <v>-96250</v>
      </c>
      <c r="H70" s="48"/>
      <c r="I70" s="180">
        <v>0</v>
      </c>
      <c r="J70" s="49"/>
      <c r="K70" s="50">
        <v>0</v>
      </c>
    </row>
    <row r="71" spans="1:13" ht="18.2" customHeight="1" x14ac:dyDescent="0.2">
      <c r="A71" s="45"/>
      <c r="B71" s="71" t="s">
        <v>176</v>
      </c>
      <c r="C71" s="149"/>
      <c r="D71" s="47"/>
      <c r="E71" s="179"/>
      <c r="F71" s="48"/>
      <c r="G71" s="49"/>
      <c r="H71" s="48"/>
      <c r="I71" s="180"/>
      <c r="J71" s="49"/>
      <c r="K71" s="50"/>
    </row>
    <row r="72" spans="1:13" ht="18.2" customHeight="1" x14ac:dyDescent="0.2">
      <c r="A72" s="45"/>
      <c r="B72" s="71" t="s">
        <v>171</v>
      </c>
      <c r="C72" s="181"/>
      <c r="D72" s="47"/>
      <c r="E72" s="180">
        <v>-116567</v>
      </c>
      <c r="F72" s="48"/>
      <c r="G72" s="50">
        <v>-27867193</v>
      </c>
      <c r="H72" s="48"/>
      <c r="I72" s="180">
        <v>0</v>
      </c>
      <c r="J72" s="49"/>
      <c r="K72" s="50">
        <v>0</v>
      </c>
    </row>
    <row r="73" spans="1:13" ht="18.2" customHeight="1" x14ac:dyDescent="0.2">
      <c r="A73" s="45"/>
      <c r="B73" s="51" t="s">
        <v>190</v>
      </c>
      <c r="C73" s="181"/>
      <c r="D73" s="47"/>
      <c r="E73" s="180"/>
      <c r="F73" s="48"/>
      <c r="G73" s="50"/>
      <c r="H73" s="48"/>
      <c r="I73" s="180"/>
      <c r="J73" s="49"/>
      <c r="K73" s="50"/>
      <c r="M73" s="69"/>
    </row>
    <row r="74" spans="1:13" ht="18.2" customHeight="1" x14ac:dyDescent="0.2">
      <c r="A74" s="51" t="s">
        <v>191</v>
      </c>
      <c r="B74" s="71" t="s">
        <v>188</v>
      </c>
      <c r="C74" s="149"/>
      <c r="D74" s="47"/>
      <c r="E74" s="179"/>
      <c r="F74" s="48"/>
      <c r="G74" s="49"/>
      <c r="H74" s="48"/>
      <c r="I74" s="180"/>
      <c r="J74" s="49"/>
      <c r="K74" s="50"/>
    </row>
    <row r="75" spans="1:13" ht="18.2" customHeight="1" x14ac:dyDescent="0.2">
      <c r="A75" s="51"/>
      <c r="B75" s="51" t="s">
        <v>189</v>
      </c>
      <c r="C75" s="149"/>
      <c r="D75" s="47"/>
      <c r="E75" s="182">
        <v>0</v>
      </c>
      <c r="F75" s="48"/>
      <c r="G75" s="183">
        <v>0</v>
      </c>
      <c r="H75" s="48"/>
      <c r="I75" s="182">
        <v>0</v>
      </c>
      <c r="J75" s="49"/>
      <c r="K75" s="183">
        <v>0</v>
      </c>
    </row>
    <row r="76" spans="1:13" ht="18.2" customHeight="1" x14ac:dyDescent="0.2">
      <c r="A76" s="51"/>
      <c r="B76" s="51" t="s">
        <v>172</v>
      </c>
      <c r="C76" s="149"/>
      <c r="D76" s="47"/>
      <c r="E76" s="179"/>
      <c r="F76" s="48"/>
      <c r="G76" s="49"/>
      <c r="H76" s="48"/>
      <c r="I76" s="180"/>
      <c r="J76" s="49"/>
      <c r="K76" s="50"/>
    </row>
    <row r="77" spans="1:13" ht="18.2" customHeight="1" x14ac:dyDescent="0.2">
      <c r="A77" s="51"/>
      <c r="B77" s="51" t="s">
        <v>168</v>
      </c>
      <c r="C77" s="149"/>
      <c r="D77" s="47"/>
      <c r="E77" s="182">
        <f>SUM(E70:E75)</f>
        <v>-116567</v>
      </c>
      <c r="F77" s="50"/>
      <c r="G77" s="183">
        <f>SUM(G70:G75)</f>
        <v>-27963443</v>
      </c>
      <c r="H77" s="50"/>
      <c r="I77" s="182">
        <f>SUM(I70:I75)</f>
        <v>0</v>
      </c>
      <c r="J77" s="50"/>
      <c r="K77" s="183">
        <f>SUM(K70:K75)</f>
        <v>0</v>
      </c>
    </row>
    <row r="78" spans="1:13" ht="6" customHeight="1" x14ac:dyDescent="0.2">
      <c r="A78" s="45"/>
      <c r="B78" s="59"/>
      <c r="C78" s="149"/>
      <c r="D78" s="47"/>
      <c r="E78" s="179"/>
      <c r="F78" s="48"/>
      <c r="G78" s="49"/>
      <c r="H78" s="48"/>
      <c r="I78" s="180"/>
      <c r="J78" s="49"/>
      <c r="K78" s="50"/>
    </row>
    <row r="79" spans="1:13" ht="18.2" customHeight="1" x14ac:dyDescent="0.2">
      <c r="A79" s="45" t="s">
        <v>256</v>
      </c>
      <c r="B79" s="59"/>
      <c r="C79" s="149"/>
      <c r="D79" s="47"/>
      <c r="E79" s="184">
        <f>E65+E77</f>
        <v>3848091</v>
      </c>
      <c r="F79" s="48"/>
      <c r="G79" s="57">
        <f>G65+G77</f>
        <v>-27742312</v>
      </c>
      <c r="H79" s="48"/>
      <c r="I79" s="184">
        <f>I65+I77</f>
        <v>1911902</v>
      </c>
      <c r="J79" s="49"/>
      <c r="K79" s="57">
        <f>K65+K77</f>
        <v>0</v>
      </c>
    </row>
    <row r="80" spans="1:13" ht="6" customHeight="1" x14ac:dyDescent="0.2">
      <c r="A80" s="45"/>
      <c r="B80" s="59"/>
      <c r="C80" s="149"/>
      <c r="D80" s="47"/>
      <c r="E80" s="179"/>
      <c r="F80" s="48"/>
      <c r="G80" s="49"/>
      <c r="H80" s="48"/>
      <c r="I80" s="180"/>
      <c r="J80" s="49"/>
      <c r="K80" s="50"/>
    </row>
    <row r="81" spans="1:11" ht="18.2" customHeight="1" thickBot="1" x14ac:dyDescent="0.25">
      <c r="A81" s="45" t="s">
        <v>64</v>
      </c>
      <c r="B81" s="59"/>
      <c r="C81" s="149"/>
      <c r="D81" s="47"/>
      <c r="E81" s="185">
        <f>SUM(E52+E79)</f>
        <v>1910037494.8500004</v>
      </c>
      <c r="F81" s="48"/>
      <c r="G81" s="186">
        <f>SUM(G52+G79)</f>
        <v>1535674254</v>
      </c>
      <c r="H81" s="48"/>
      <c r="I81" s="185">
        <f>SUM(I52+I79)</f>
        <v>764261335</v>
      </c>
      <c r="J81" s="49"/>
      <c r="K81" s="186">
        <f>SUM(K52+K79)</f>
        <v>593861076</v>
      </c>
    </row>
    <row r="82" spans="1:11" ht="12" customHeight="1" thickTop="1" x14ac:dyDescent="0.2">
      <c r="A82" s="45"/>
      <c r="B82" s="59"/>
      <c r="C82" s="149"/>
      <c r="D82" s="47"/>
      <c r="E82" s="179"/>
      <c r="F82" s="48"/>
      <c r="G82" s="49"/>
      <c r="H82" s="48"/>
      <c r="I82" s="180"/>
      <c r="J82" s="49"/>
      <c r="K82" s="50"/>
    </row>
    <row r="83" spans="1:11" ht="18.2" customHeight="1" x14ac:dyDescent="0.2">
      <c r="A83" s="45" t="s">
        <v>257</v>
      </c>
      <c r="B83" s="59"/>
      <c r="C83" s="149"/>
      <c r="D83" s="47"/>
      <c r="E83" s="179"/>
      <c r="F83" s="48"/>
      <c r="G83" s="49"/>
      <c r="H83" s="48"/>
      <c r="I83" s="180"/>
      <c r="J83" s="49"/>
      <c r="K83" s="50"/>
    </row>
    <row r="84" spans="1:11" ht="6" customHeight="1" x14ac:dyDescent="0.2">
      <c r="A84" s="45"/>
      <c r="B84" s="59"/>
      <c r="C84" s="149"/>
      <c r="D84" s="47"/>
      <c r="E84" s="179"/>
      <c r="F84" s="48"/>
      <c r="G84" s="49"/>
      <c r="H84" s="48"/>
      <c r="I84" s="180"/>
      <c r="J84" s="49"/>
      <c r="K84" s="50"/>
    </row>
    <row r="85" spans="1:11" ht="18.2" customHeight="1" x14ac:dyDescent="0.2">
      <c r="A85" s="51" t="s">
        <v>147</v>
      </c>
      <c r="B85" s="47"/>
      <c r="C85" s="149"/>
      <c r="D85" s="47"/>
      <c r="E85" s="159">
        <f>+E88-E86</f>
        <v>1897888707.8500004</v>
      </c>
      <c r="F85" s="48"/>
      <c r="G85" s="160">
        <v>1532934161</v>
      </c>
      <c r="H85" s="48"/>
      <c r="I85" s="159">
        <f>+I88-I86</f>
        <v>764261335</v>
      </c>
      <c r="J85" s="49"/>
      <c r="K85" s="160">
        <v>593861076</v>
      </c>
    </row>
    <row r="86" spans="1:11" ht="18.2" customHeight="1" x14ac:dyDescent="0.2">
      <c r="A86" s="51" t="s">
        <v>65</v>
      </c>
      <c r="B86" s="47"/>
      <c r="C86" s="149"/>
      <c r="D86" s="47"/>
      <c r="E86" s="184">
        <v>12148787</v>
      </c>
      <c r="F86" s="48"/>
      <c r="G86" s="57">
        <v>2740093</v>
      </c>
      <c r="H86" s="48"/>
      <c r="I86" s="184">
        <v>0</v>
      </c>
      <c r="J86" s="49"/>
      <c r="K86" s="57">
        <v>0</v>
      </c>
    </row>
    <row r="87" spans="1:11" ht="6" customHeight="1" x14ac:dyDescent="0.2">
      <c r="A87" s="45"/>
      <c r="B87" s="59"/>
      <c r="C87" s="149"/>
      <c r="D87" s="47"/>
      <c r="E87" s="179"/>
      <c r="F87" s="48"/>
      <c r="G87" s="49"/>
      <c r="H87" s="48"/>
      <c r="I87" s="180"/>
      <c r="J87" s="49"/>
      <c r="K87" s="50"/>
    </row>
    <row r="88" spans="1:11" ht="18.2" customHeight="1" thickBot="1" x14ac:dyDescent="0.25">
      <c r="A88" s="45" t="s">
        <v>64</v>
      </c>
      <c r="B88" s="59"/>
      <c r="C88" s="149"/>
      <c r="D88" s="47"/>
      <c r="E88" s="167">
        <f>E81</f>
        <v>1910037494.8500004</v>
      </c>
      <c r="F88" s="48"/>
      <c r="G88" s="168">
        <f>G81</f>
        <v>1535674254</v>
      </c>
      <c r="H88" s="48"/>
      <c r="I88" s="167">
        <f>I81</f>
        <v>764261335</v>
      </c>
      <c r="J88" s="49"/>
      <c r="K88" s="168">
        <f>K81</f>
        <v>593861076</v>
      </c>
    </row>
    <row r="89" spans="1:11" ht="18.2" customHeight="1" thickTop="1" x14ac:dyDescent="0.2">
      <c r="A89" s="45"/>
      <c r="B89" s="59"/>
      <c r="C89" s="149"/>
      <c r="D89" s="47"/>
      <c r="E89" s="154"/>
      <c r="F89" s="48"/>
      <c r="G89" s="154"/>
      <c r="H89" s="48"/>
      <c r="I89" s="154"/>
      <c r="J89" s="49"/>
      <c r="K89" s="154"/>
    </row>
    <row r="90" spans="1:11" ht="8.25" customHeight="1" x14ac:dyDescent="0.2">
      <c r="A90" s="45"/>
      <c r="B90" s="59"/>
      <c r="C90" s="149"/>
      <c r="D90" s="47"/>
      <c r="E90" s="154"/>
      <c r="F90" s="48"/>
      <c r="G90" s="154"/>
      <c r="H90" s="48"/>
      <c r="I90" s="154"/>
      <c r="J90" s="49"/>
      <c r="K90" s="154"/>
    </row>
    <row r="91" spans="1:11" ht="21.95" customHeight="1" x14ac:dyDescent="0.2">
      <c r="A91" s="260" t="str">
        <f>A43</f>
        <v>หมายเหตุประกอบงบการเงินรวมและงบการเงินเฉพาะกิจการในหน้า 18 ถึง 116 เป็นส่วนหนึ่งของงบการเงินนี้</v>
      </c>
      <c r="B91" s="260"/>
      <c r="C91" s="260"/>
      <c r="D91" s="260"/>
      <c r="E91" s="260"/>
      <c r="F91" s="260"/>
      <c r="G91" s="260"/>
      <c r="H91" s="260"/>
      <c r="I91" s="260"/>
      <c r="J91" s="260"/>
      <c r="K91" s="260"/>
    </row>
  </sheetData>
  <mergeCells count="6">
    <mergeCell ref="A91:K91"/>
    <mergeCell ref="E5:G5"/>
    <mergeCell ref="I5:K5"/>
    <mergeCell ref="A43:K43"/>
    <mergeCell ref="E48:G48"/>
    <mergeCell ref="I48:K48"/>
  </mergeCells>
  <pageMargins left="0.78740157480314965" right="0.51181102362204722" top="0.51181102362204722" bottom="0.59055118110236227" header="0.47244094488188981" footer="0.39370078740157483"/>
  <pageSetup paperSize="9" scale="94" firstPageNumber="11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65"/>
  <sheetViews>
    <sheetView topLeftCell="A7" zoomScaleNormal="100" zoomScaleSheetLayoutView="100" workbookViewId="0">
      <selection activeCell="C11" sqref="C11"/>
    </sheetView>
  </sheetViews>
  <sheetFormatPr defaultRowHeight="15.75" customHeight="1" x14ac:dyDescent="0.2"/>
  <cols>
    <col min="1" max="1" width="1" style="199" customWidth="1"/>
    <col min="2" max="2" width="0.85546875" style="199" customWidth="1"/>
    <col min="3" max="3" width="38.7109375" style="199" customWidth="1"/>
    <col min="4" max="4" width="6.7109375" style="211" customWidth="1"/>
    <col min="5" max="5" width="0.5703125" style="214" customWidth="1"/>
    <col min="6" max="6" width="11.28515625" style="212" bestFit="1" customWidth="1"/>
    <col min="7" max="7" width="0.5703125" style="214" customWidth="1"/>
    <col min="8" max="8" width="11.28515625" style="212" customWidth="1"/>
    <col min="9" max="9" width="0.5703125" style="214" customWidth="1"/>
    <col min="10" max="10" width="9.85546875" style="212" customWidth="1"/>
    <col min="11" max="11" width="0.5703125" style="214" customWidth="1"/>
    <col min="12" max="12" width="11.7109375" style="212" customWidth="1"/>
    <col min="13" max="13" width="0.5703125" style="214" customWidth="1"/>
    <col min="14" max="14" width="12.7109375" style="212" customWidth="1"/>
    <col min="15" max="15" width="0.7109375" style="212" customWidth="1"/>
    <col min="16" max="16" width="12.7109375" style="212" customWidth="1"/>
    <col min="17" max="17" width="0.7109375" style="212" customWidth="1"/>
    <col min="18" max="18" width="11.140625" style="212" customWidth="1"/>
    <col min="19" max="19" width="0.5703125" style="212" customWidth="1"/>
    <col min="20" max="20" width="11.5703125" style="212" customWidth="1"/>
    <col min="21" max="21" width="0.5703125" style="214" customWidth="1"/>
    <col min="22" max="22" width="14.85546875" style="212" customWidth="1"/>
    <col min="23" max="23" width="0.5703125" style="214" customWidth="1"/>
    <col min="24" max="24" width="11.7109375" style="212" bestFit="1" customWidth="1"/>
    <col min="25" max="25" width="0.5703125" style="214" customWidth="1"/>
    <col min="26" max="26" width="12.140625" style="212" customWidth="1"/>
    <col min="27" max="27" width="0.5703125" style="214" customWidth="1"/>
    <col min="28" max="28" width="11.7109375" style="212" customWidth="1"/>
    <col min="29" max="29" width="9.7109375" style="199" bestFit="1" customWidth="1"/>
    <col min="30" max="16384" width="9.140625" style="199"/>
  </cols>
  <sheetData>
    <row r="1" spans="1:29" ht="18.95" customHeight="1" x14ac:dyDescent="0.2">
      <c r="A1" s="240" t="str">
        <f>'7-10 Th'!A1</f>
        <v xml:space="preserve">บริษัท พีทีจี เอ็นเนอยี จำกัด (มหาชน) </v>
      </c>
      <c r="B1" s="241"/>
      <c r="C1" s="241"/>
      <c r="AB1" s="210"/>
    </row>
    <row r="2" spans="1:29" ht="18.95" customHeight="1" x14ac:dyDescent="0.2">
      <c r="A2" s="215" t="s">
        <v>148</v>
      </c>
      <c r="B2" s="241"/>
      <c r="C2" s="241"/>
    </row>
    <row r="3" spans="1:29" ht="18.95" customHeight="1" x14ac:dyDescent="0.2">
      <c r="A3" s="242" t="str">
        <f>'11-12 Th'!A3</f>
        <v>สำหรับปีสิ้นสุดวันที่ 31 ธันวาคม พ.ศ. 2563</v>
      </c>
      <c r="B3" s="243"/>
      <c r="C3" s="243"/>
      <c r="D3" s="244"/>
      <c r="E3" s="245"/>
      <c r="F3" s="221"/>
      <c r="G3" s="245"/>
      <c r="H3" s="221"/>
      <c r="I3" s="245"/>
      <c r="J3" s="221"/>
      <c r="K3" s="245"/>
      <c r="L3" s="221"/>
      <c r="M3" s="245"/>
      <c r="N3" s="221"/>
      <c r="O3" s="221"/>
      <c r="P3" s="221"/>
      <c r="Q3" s="221"/>
      <c r="R3" s="221"/>
      <c r="S3" s="221"/>
      <c r="T3" s="221"/>
      <c r="U3" s="245"/>
      <c r="V3" s="221"/>
      <c r="W3" s="245"/>
      <c r="X3" s="221"/>
      <c r="Y3" s="245"/>
      <c r="Z3" s="221"/>
      <c r="AA3" s="245"/>
      <c r="AB3" s="221"/>
    </row>
    <row r="4" spans="1:29" ht="9.9499999999999993" customHeight="1" x14ac:dyDescent="0.2"/>
    <row r="5" spans="1:29" ht="17.45" customHeight="1" x14ac:dyDescent="0.2">
      <c r="A5" s="193"/>
      <c r="B5" s="194"/>
      <c r="C5" s="194"/>
      <c r="D5" s="195"/>
      <c r="E5" s="194"/>
      <c r="F5" s="262" t="s">
        <v>66</v>
      </c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</row>
    <row r="6" spans="1:29" ht="17.45" customHeight="1" x14ac:dyDescent="0.2">
      <c r="A6" s="193"/>
      <c r="B6" s="194"/>
      <c r="C6" s="194"/>
      <c r="D6" s="195"/>
      <c r="E6" s="194"/>
      <c r="F6" s="263" t="s">
        <v>149</v>
      </c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194"/>
      <c r="Z6" s="196"/>
      <c r="AA6" s="194"/>
      <c r="AB6" s="196"/>
    </row>
    <row r="7" spans="1:29" ht="17.45" customHeight="1" x14ac:dyDescent="0.2">
      <c r="A7" s="193"/>
      <c r="B7" s="194"/>
      <c r="C7" s="194"/>
      <c r="D7" s="195"/>
      <c r="E7" s="194"/>
      <c r="F7" s="196"/>
      <c r="G7" s="194"/>
      <c r="H7" s="196"/>
      <c r="I7" s="194"/>
      <c r="J7" s="196"/>
      <c r="K7" s="194"/>
      <c r="L7" s="196"/>
      <c r="M7" s="194"/>
      <c r="N7" s="264" t="s">
        <v>144</v>
      </c>
      <c r="O7" s="264"/>
      <c r="P7" s="264"/>
      <c r="Q7" s="264"/>
      <c r="R7" s="264"/>
      <c r="S7" s="264"/>
      <c r="T7" s="264"/>
      <c r="U7" s="264"/>
      <c r="V7" s="264"/>
      <c r="W7" s="194"/>
      <c r="X7" s="196"/>
      <c r="Y7" s="194"/>
      <c r="Z7" s="196"/>
      <c r="AA7" s="194"/>
      <c r="AB7" s="196"/>
    </row>
    <row r="8" spans="1:29" ht="17.45" customHeight="1" x14ac:dyDescent="0.2">
      <c r="A8" s="193"/>
      <c r="B8" s="194"/>
      <c r="C8" s="194"/>
      <c r="D8" s="195"/>
      <c r="E8" s="194"/>
      <c r="F8" s="196"/>
      <c r="G8" s="194"/>
      <c r="H8" s="196"/>
      <c r="I8" s="194"/>
      <c r="J8" s="265" t="s">
        <v>45</v>
      </c>
      <c r="K8" s="265"/>
      <c r="L8" s="265"/>
      <c r="M8" s="194"/>
      <c r="N8" s="267" t="s">
        <v>166</v>
      </c>
      <c r="O8" s="267"/>
      <c r="P8" s="267"/>
      <c r="Q8" s="267"/>
      <c r="R8" s="267"/>
      <c r="S8" s="197"/>
      <c r="T8" s="198"/>
      <c r="U8" s="199"/>
      <c r="V8" s="199"/>
      <c r="W8" s="194"/>
      <c r="X8" s="196"/>
      <c r="Y8" s="194"/>
      <c r="Z8" s="196"/>
      <c r="AA8" s="194"/>
      <c r="AB8" s="196"/>
    </row>
    <row r="9" spans="1:29" ht="17.45" customHeight="1" x14ac:dyDescent="0.2">
      <c r="A9" s="193"/>
      <c r="B9" s="194"/>
      <c r="C9" s="194"/>
      <c r="D9" s="195"/>
      <c r="E9" s="194"/>
      <c r="F9" s="196"/>
      <c r="G9" s="194"/>
      <c r="H9" s="196"/>
      <c r="I9" s="194"/>
      <c r="J9" s="200"/>
      <c r="K9" s="200"/>
      <c r="L9" s="200"/>
      <c r="M9" s="194"/>
      <c r="N9" s="195"/>
      <c r="O9" s="195"/>
      <c r="P9" s="206" t="s">
        <v>223</v>
      </c>
      <c r="Q9" s="195"/>
      <c r="R9" s="201" t="s">
        <v>258</v>
      </c>
      <c r="S9" s="195"/>
      <c r="T9" s="201"/>
      <c r="U9" s="199"/>
      <c r="V9" s="199"/>
      <c r="W9" s="194"/>
      <c r="X9" s="196"/>
      <c r="Y9" s="194"/>
      <c r="Z9" s="196"/>
      <c r="AA9" s="194"/>
      <c r="AB9" s="196"/>
    </row>
    <row r="10" spans="1:29" ht="17.45" customHeight="1" x14ac:dyDescent="0.2">
      <c r="A10" s="193"/>
      <c r="B10" s="194"/>
      <c r="C10" s="194"/>
      <c r="D10" s="195"/>
      <c r="E10" s="194"/>
      <c r="F10" s="196"/>
      <c r="G10" s="194"/>
      <c r="H10" s="196"/>
      <c r="I10" s="194"/>
      <c r="J10" s="200"/>
      <c r="K10" s="200"/>
      <c r="L10" s="200"/>
      <c r="M10" s="194"/>
      <c r="N10" s="195"/>
      <c r="O10" s="195"/>
      <c r="P10" s="206" t="s">
        <v>224</v>
      </c>
      <c r="Q10" s="195"/>
      <c r="R10" s="201" t="s">
        <v>259</v>
      </c>
      <c r="S10" s="195"/>
      <c r="T10" s="201" t="s">
        <v>178</v>
      </c>
      <c r="U10" s="199"/>
      <c r="V10" s="199"/>
      <c r="W10" s="194"/>
      <c r="X10" s="196"/>
      <c r="Y10" s="194"/>
      <c r="Z10" s="196"/>
      <c r="AA10" s="194"/>
      <c r="AB10" s="196"/>
    </row>
    <row r="11" spans="1:29" ht="17.45" customHeight="1" x14ac:dyDescent="0.2">
      <c r="D11" s="202"/>
      <c r="E11" s="203"/>
      <c r="F11" s="204"/>
      <c r="G11" s="203"/>
      <c r="H11" s="201"/>
      <c r="I11" s="203"/>
      <c r="J11" s="205"/>
      <c r="K11" s="205"/>
      <c r="L11" s="205"/>
      <c r="M11" s="203"/>
      <c r="N11" s="201"/>
      <c r="O11" s="201"/>
      <c r="P11" s="206" t="s">
        <v>225</v>
      </c>
      <c r="Q11" s="201"/>
      <c r="R11" s="206" t="s">
        <v>67</v>
      </c>
      <c r="S11" s="201"/>
      <c r="T11" s="201" t="s">
        <v>179</v>
      </c>
      <c r="U11" s="203"/>
      <c r="V11" s="201" t="s">
        <v>153</v>
      </c>
      <c r="W11" s="203"/>
      <c r="X11" s="201" t="s">
        <v>71</v>
      </c>
      <c r="Y11" s="203"/>
      <c r="Z11" s="201"/>
      <c r="AA11" s="203"/>
      <c r="AB11" s="201"/>
      <c r="AC11" s="246"/>
    </row>
    <row r="12" spans="1:29" ht="17.45" customHeight="1" x14ac:dyDescent="0.2">
      <c r="D12" s="202"/>
      <c r="E12" s="203"/>
      <c r="F12" s="206" t="s">
        <v>68</v>
      </c>
      <c r="G12" s="203"/>
      <c r="H12" s="201" t="s">
        <v>69</v>
      </c>
      <c r="I12" s="203"/>
      <c r="J12" s="206" t="s">
        <v>70</v>
      </c>
      <c r="K12" s="203"/>
      <c r="L12" s="201"/>
      <c r="M12" s="203"/>
      <c r="N12" s="206"/>
      <c r="O12" s="206"/>
      <c r="P12" s="206" t="s">
        <v>226</v>
      </c>
      <c r="Q12" s="206"/>
      <c r="R12" s="206" t="s">
        <v>156</v>
      </c>
      <c r="S12" s="206"/>
      <c r="T12" s="206" t="s">
        <v>180</v>
      </c>
      <c r="U12" s="203"/>
      <c r="V12" s="201" t="s">
        <v>154</v>
      </c>
      <c r="W12" s="203"/>
      <c r="X12" s="201" t="s">
        <v>150</v>
      </c>
      <c r="Y12" s="203"/>
      <c r="Z12" s="201" t="s">
        <v>72</v>
      </c>
      <c r="AA12" s="201"/>
      <c r="AB12" s="201" t="s">
        <v>71</v>
      </c>
      <c r="AC12" s="246"/>
    </row>
    <row r="13" spans="1:29" ht="17.45" customHeight="1" x14ac:dyDescent="0.2">
      <c r="D13" s="202"/>
      <c r="E13" s="203"/>
      <c r="F13" s="206" t="s">
        <v>73</v>
      </c>
      <c r="G13" s="203"/>
      <c r="H13" s="206" t="s">
        <v>74</v>
      </c>
      <c r="I13" s="203"/>
      <c r="J13" s="206" t="s">
        <v>75</v>
      </c>
      <c r="K13" s="203"/>
      <c r="L13" s="201" t="s">
        <v>48</v>
      </c>
      <c r="M13" s="203"/>
      <c r="N13" s="206" t="s">
        <v>76</v>
      </c>
      <c r="O13" s="206"/>
      <c r="P13" s="206" t="s">
        <v>67</v>
      </c>
      <c r="Q13" s="206"/>
      <c r="R13" s="206" t="s">
        <v>136</v>
      </c>
      <c r="S13" s="206"/>
      <c r="T13" s="206" t="s">
        <v>181</v>
      </c>
      <c r="U13" s="203"/>
      <c r="V13" s="201" t="s">
        <v>142</v>
      </c>
      <c r="W13" s="203"/>
      <c r="X13" s="201" t="s">
        <v>151</v>
      </c>
      <c r="Y13" s="203"/>
      <c r="Z13" s="201" t="s">
        <v>77</v>
      </c>
      <c r="AA13" s="201"/>
      <c r="AB13" s="201" t="s">
        <v>152</v>
      </c>
      <c r="AC13" s="246"/>
    </row>
    <row r="14" spans="1:29" ht="17.45" customHeight="1" x14ac:dyDescent="0.2">
      <c r="D14" s="207" t="s">
        <v>2</v>
      </c>
      <c r="E14" s="203"/>
      <c r="F14" s="208" t="s">
        <v>121</v>
      </c>
      <c r="G14" s="203"/>
      <c r="H14" s="208" t="s">
        <v>121</v>
      </c>
      <c r="I14" s="203"/>
      <c r="J14" s="208" t="s">
        <v>121</v>
      </c>
      <c r="K14" s="209"/>
      <c r="L14" s="208" t="s">
        <v>121</v>
      </c>
      <c r="M14" s="203"/>
      <c r="N14" s="208" t="s">
        <v>121</v>
      </c>
      <c r="O14" s="210"/>
      <c r="P14" s="247" t="s">
        <v>121</v>
      </c>
      <c r="Q14" s="210"/>
      <c r="R14" s="208" t="s">
        <v>121</v>
      </c>
      <c r="S14" s="210"/>
      <c r="T14" s="208" t="s">
        <v>121</v>
      </c>
      <c r="U14" s="203"/>
      <c r="V14" s="208" t="s">
        <v>121</v>
      </c>
      <c r="W14" s="203"/>
      <c r="X14" s="208" t="s">
        <v>121</v>
      </c>
      <c r="Y14" s="203"/>
      <c r="Z14" s="208" t="s">
        <v>121</v>
      </c>
      <c r="AA14" s="203"/>
      <c r="AB14" s="208" t="s">
        <v>121</v>
      </c>
      <c r="AC14" s="246"/>
    </row>
    <row r="15" spans="1:29" ht="3.95" customHeight="1" x14ac:dyDescent="0.2">
      <c r="E15" s="212"/>
      <c r="G15" s="213"/>
    </row>
    <row r="16" spans="1:29" ht="17.45" customHeight="1" x14ac:dyDescent="0.2">
      <c r="A16" s="215" t="s">
        <v>185</v>
      </c>
      <c r="E16" s="212"/>
      <c r="F16" s="212">
        <v>1670000000</v>
      </c>
      <c r="G16" s="216"/>
      <c r="H16" s="212">
        <v>1185430000</v>
      </c>
      <c r="I16" s="216"/>
      <c r="J16" s="212">
        <v>149101040</v>
      </c>
      <c r="K16" s="216"/>
      <c r="L16" s="212">
        <v>2479280823</v>
      </c>
      <c r="M16" s="216"/>
      <c r="N16" s="212">
        <v>119434</v>
      </c>
      <c r="P16" s="212">
        <v>0</v>
      </c>
      <c r="R16" s="212">
        <v>-41140933</v>
      </c>
      <c r="T16" s="212">
        <v>1240339</v>
      </c>
      <c r="U16" s="216"/>
      <c r="V16" s="216">
        <v>-39781160</v>
      </c>
      <c r="W16" s="216"/>
      <c r="X16" s="216">
        <v>5444030703</v>
      </c>
      <c r="Y16" s="216"/>
      <c r="Z16" s="212">
        <v>31792643</v>
      </c>
      <c r="AA16" s="216"/>
      <c r="AB16" s="216">
        <v>5475823346</v>
      </c>
    </row>
    <row r="17" spans="1:29" ht="3.95" customHeight="1" x14ac:dyDescent="0.2">
      <c r="A17" s="215"/>
      <c r="E17" s="212"/>
      <c r="G17" s="216"/>
      <c r="I17" s="216"/>
      <c r="K17" s="216"/>
      <c r="M17" s="216"/>
      <c r="U17" s="216"/>
      <c r="V17" s="216"/>
      <c r="W17" s="216"/>
      <c r="X17" s="216"/>
      <c r="Y17" s="216"/>
      <c r="AA17" s="216"/>
      <c r="AB17" s="216"/>
    </row>
    <row r="18" spans="1:29" ht="17.45" customHeight="1" x14ac:dyDescent="0.2">
      <c r="A18" s="215" t="s">
        <v>155</v>
      </c>
      <c r="E18" s="212"/>
      <c r="F18" s="217"/>
      <c r="G18" s="218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6"/>
      <c r="W18" s="217"/>
      <c r="X18" s="217"/>
      <c r="Y18" s="217"/>
      <c r="Z18" s="217"/>
      <c r="AA18" s="217"/>
      <c r="AB18" s="217"/>
    </row>
    <row r="19" spans="1:29" ht="17.45" customHeight="1" x14ac:dyDescent="0.2">
      <c r="A19" s="219" t="s">
        <v>78</v>
      </c>
      <c r="E19" s="212"/>
      <c r="F19" s="217">
        <v>0</v>
      </c>
      <c r="G19" s="218"/>
      <c r="H19" s="217">
        <v>0</v>
      </c>
      <c r="I19" s="217"/>
      <c r="J19" s="217">
        <v>0</v>
      </c>
      <c r="K19" s="217"/>
      <c r="L19" s="217">
        <v>-334000000</v>
      </c>
      <c r="M19" s="217"/>
      <c r="N19" s="217">
        <v>0</v>
      </c>
      <c r="O19" s="217"/>
      <c r="P19" s="217">
        <v>0</v>
      </c>
      <c r="Q19" s="217"/>
      <c r="R19" s="217">
        <v>0</v>
      </c>
      <c r="S19" s="217"/>
      <c r="T19" s="217">
        <v>0</v>
      </c>
      <c r="U19" s="217"/>
      <c r="V19" s="216">
        <f>SUM(N19:T19)</f>
        <v>0</v>
      </c>
      <c r="W19" s="216"/>
      <c r="X19" s="216">
        <f>SUM(F19:L19)+V19</f>
        <v>-334000000</v>
      </c>
      <c r="Y19" s="216"/>
      <c r="Z19" s="212">
        <v>-2185</v>
      </c>
      <c r="AA19" s="216"/>
      <c r="AB19" s="216">
        <f>X19+Z19</f>
        <v>-334002185</v>
      </c>
    </row>
    <row r="20" spans="1:29" ht="17.45" customHeight="1" x14ac:dyDescent="0.2">
      <c r="A20" s="219" t="s">
        <v>79</v>
      </c>
      <c r="E20" s="220"/>
      <c r="F20" s="212">
        <v>0</v>
      </c>
      <c r="G20" s="216"/>
      <c r="H20" s="216">
        <v>0</v>
      </c>
      <c r="I20" s="216"/>
      <c r="J20" s="212">
        <v>29693054</v>
      </c>
      <c r="K20" s="216"/>
      <c r="L20" s="216">
        <v>-29693054</v>
      </c>
      <c r="M20" s="216"/>
      <c r="N20" s="216">
        <v>0</v>
      </c>
      <c r="O20" s="216"/>
      <c r="P20" s="216">
        <v>0</v>
      </c>
      <c r="Q20" s="216"/>
      <c r="R20" s="216">
        <v>0</v>
      </c>
      <c r="S20" s="216"/>
      <c r="T20" s="216">
        <v>0</v>
      </c>
      <c r="U20" s="216"/>
      <c r="V20" s="216">
        <f>SUM(N20:T20)</f>
        <v>0</v>
      </c>
      <c r="W20" s="216"/>
      <c r="X20" s="216">
        <f>SUM(F20:L20)+V20</f>
        <v>0</v>
      </c>
      <c r="Y20" s="216"/>
      <c r="Z20" s="216">
        <v>0</v>
      </c>
      <c r="AA20" s="216"/>
      <c r="AB20" s="216">
        <f>X20+Z20</f>
        <v>0</v>
      </c>
      <c r="AC20" s="193"/>
    </row>
    <row r="21" spans="1:29" ht="17.45" customHeight="1" x14ac:dyDescent="0.2">
      <c r="A21" s="219" t="s">
        <v>175</v>
      </c>
      <c r="E21" s="220"/>
      <c r="F21" s="212">
        <v>0</v>
      </c>
      <c r="G21" s="216"/>
      <c r="H21" s="216">
        <v>0</v>
      </c>
      <c r="I21" s="216"/>
      <c r="J21" s="212">
        <v>0</v>
      </c>
      <c r="K21" s="216"/>
      <c r="L21" s="216">
        <v>0</v>
      </c>
      <c r="M21" s="216"/>
      <c r="N21" s="216">
        <v>0</v>
      </c>
      <c r="O21" s="216"/>
      <c r="P21" s="216">
        <v>0</v>
      </c>
      <c r="Q21" s="216"/>
      <c r="R21" s="216">
        <v>0</v>
      </c>
      <c r="S21" s="216"/>
      <c r="T21" s="216">
        <v>0</v>
      </c>
      <c r="U21" s="216"/>
      <c r="V21" s="216">
        <f>SUM(N21:T21)</f>
        <v>0</v>
      </c>
      <c r="W21" s="216"/>
      <c r="X21" s="216">
        <f>SUM(F21:L21)+V21</f>
        <v>0</v>
      </c>
      <c r="Y21" s="216"/>
      <c r="Z21" s="216">
        <v>30000600</v>
      </c>
      <c r="AA21" s="216"/>
      <c r="AB21" s="216">
        <f>X21+Z21</f>
        <v>30000600</v>
      </c>
      <c r="AC21" s="193"/>
    </row>
    <row r="22" spans="1:29" ht="17.45" customHeight="1" x14ac:dyDescent="0.2">
      <c r="A22" s="219" t="s">
        <v>177</v>
      </c>
      <c r="E22" s="220"/>
      <c r="F22" s="212">
        <v>0</v>
      </c>
      <c r="G22" s="216"/>
      <c r="H22" s="216">
        <v>0</v>
      </c>
      <c r="I22" s="216"/>
      <c r="J22" s="212">
        <v>0</v>
      </c>
      <c r="K22" s="216"/>
      <c r="L22" s="216">
        <v>0</v>
      </c>
      <c r="M22" s="216"/>
      <c r="N22" s="216">
        <v>0</v>
      </c>
      <c r="O22" s="216"/>
      <c r="P22" s="216">
        <v>0</v>
      </c>
      <c r="Q22" s="216"/>
      <c r="R22" s="216">
        <v>0</v>
      </c>
      <c r="S22" s="216"/>
      <c r="T22" s="216">
        <v>4556887</v>
      </c>
      <c r="U22" s="216"/>
      <c r="V22" s="216">
        <f>SUM(N22:T22)</f>
        <v>4556887</v>
      </c>
      <c r="W22" s="216"/>
      <c r="X22" s="216">
        <f>SUM(F22:L22)+V22</f>
        <v>4556887</v>
      </c>
      <c r="Y22" s="216"/>
      <c r="Z22" s="216">
        <v>-4556887</v>
      </c>
      <c r="AA22" s="216"/>
      <c r="AB22" s="216">
        <f>X22+Z22</f>
        <v>0</v>
      </c>
      <c r="AC22" s="193"/>
    </row>
    <row r="23" spans="1:29" ht="17.45" customHeight="1" x14ac:dyDescent="0.2">
      <c r="A23" s="219" t="s">
        <v>161</v>
      </c>
      <c r="E23" s="220"/>
      <c r="F23" s="221">
        <v>0</v>
      </c>
      <c r="G23" s="216"/>
      <c r="H23" s="221">
        <v>0</v>
      </c>
      <c r="I23" s="216"/>
      <c r="J23" s="221">
        <v>0</v>
      </c>
      <c r="K23" s="216"/>
      <c r="L23" s="221">
        <v>1560897604</v>
      </c>
      <c r="M23" s="216"/>
      <c r="N23" s="221">
        <v>-96250</v>
      </c>
      <c r="O23" s="216"/>
      <c r="P23" s="222">
        <v>0</v>
      </c>
      <c r="Q23" s="216"/>
      <c r="R23" s="222">
        <v>-27867193</v>
      </c>
      <c r="S23" s="216"/>
      <c r="T23" s="222">
        <v>0</v>
      </c>
      <c r="U23" s="216"/>
      <c r="V23" s="221">
        <f>SUM(N23:T23)</f>
        <v>-27963443</v>
      </c>
      <c r="W23" s="216"/>
      <c r="X23" s="222">
        <f>SUM(F23:L23)+V23</f>
        <v>1532934161</v>
      </c>
      <c r="Y23" s="216"/>
      <c r="Z23" s="221">
        <v>2740093</v>
      </c>
      <c r="AA23" s="216"/>
      <c r="AB23" s="222">
        <f>X23+Z23</f>
        <v>1535674254</v>
      </c>
      <c r="AC23" s="248"/>
    </row>
    <row r="24" spans="1:29" ht="3.95" customHeight="1" x14ac:dyDescent="0.2">
      <c r="E24" s="212"/>
      <c r="G24" s="213"/>
    </row>
    <row r="25" spans="1:29" ht="17.45" customHeight="1" thickBot="1" x14ac:dyDescent="0.25">
      <c r="A25" s="215" t="s">
        <v>186</v>
      </c>
      <c r="E25" s="223"/>
      <c r="F25" s="224">
        <f>SUM(F16:F23)</f>
        <v>1670000000</v>
      </c>
      <c r="G25" s="212"/>
      <c r="H25" s="224">
        <f>SUM(H16:H23)</f>
        <v>1185430000</v>
      </c>
      <c r="I25" s="212"/>
      <c r="J25" s="224">
        <f>SUM(J16:J23)</f>
        <v>178794094</v>
      </c>
      <c r="K25" s="212"/>
      <c r="L25" s="224">
        <f>SUM(L16:L23)</f>
        <v>3676485373</v>
      </c>
      <c r="M25" s="212"/>
      <c r="N25" s="224">
        <f>SUM(N16:N23)</f>
        <v>23184</v>
      </c>
      <c r="O25" s="216"/>
      <c r="P25" s="233">
        <v>0</v>
      </c>
      <c r="Q25" s="216"/>
      <c r="R25" s="224">
        <f>SUM(R16:R23)</f>
        <v>-69008126</v>
      </c>
      <c r="S25" s="216"/>
      <c r="T25" s="224">
        <f>SUM(T16:T23)</f>
        <v>5797226</v>
      </c>
      <c r="U25" s="212"/>
      <c r="V25" s="224">
        <f>SUM(V16:V23)</f>
        <v>-63187716</v>
      </c>
      <c r="W25" s="212"/>
      <c r="X25" s="224">
        <f>SUM(X16:X23)</f>
        <v>6647521751</v>
      </c>
      <c r="Y25" s="212"/>
      <c r="Z25" s="224">
        <f>SUM(Z16:Z23)</f>
        <v>59974264</v>
      </c>
      <c r="AA25" s="212"/>
      <c r="AB25" s="224">
        <f>SUM(AB16:AB23)</f>
        <v>6707496015</v>
      </c>
      <c r="AC25" s="193"/>
    </row>
    <row r="26" spans="1:29" ht="9.9499999999999993" customHeight="1" thickTop="1" x14ac:dyDescent="0.2">
      <c r="A26" s="215"/>
      <c r="E26" s="223"/>
      <c r="F26" s="216"/>
      <c r="G26" s="212"/>
      <c r="H26" s="216"/>
      <c r="I26" s="212"/>
      <c r="J26" s="216"/>
      <c r="K26" s="212"/>
      <c r="L26" s="216"/>
      <c r="M26" s="212"/>
      <c r="N26" s="216"/>
      <c r="O26" s="216"/>
      <c r="P26" s="216"/>
      <c r="Q26" s="216"/>
      <c r="R26" s="216"/>
      <c r="S26" s="216"/>
      <c r="T26" s="216"/>
      <c r="U26" s="212"/>
      <c r="V26" s="216"/>
      <c r="W26" s="212"/>
      <c r="X26" s="216"/>
      <c r="Y26" s="212"/>
      <c r="Z26" s="216"/>
      <c r="AA26" s="212"/>
      <c r="AB26" s="216"/>
      <c r="AC26" s="193"/>
    </row>
    <row r="27" spans="1:29" ht="17.45" customHeight="1" x14ac:dyDescent="0.2">
      <c r="A27" s="215" t="s">
        <v>207</v>
      </c>
      <c r="E27" s="212"/>
      <c r="F27" s="225">
        <v>1670000000</v>
      </c>
      <c r="G27" s="216"/>
      <c r="H27" s="225">
        <v>1185430000</v>
      </c>
      <c r="I27" s="216"/>
      <c r="J27" s="225">
        <v>178794094</v>
      </c>
      <c r="K27" s="216"/>
      <c r="L27" s="225">
        <v>3676485373</v>
      </c>
      <c r="M27" s="216"/>
      <c r="N27" s="225">
        <v>23184</v>
      </c>
      <c r="P27" s="225">
        <v>0</v>
      </c>
      <c r="R27" s="225">
        <v>-69008126</v>
      </c>
      <c r="T27" s="225">
        <v>5797226</v>
      </c>
      <c r="U27" s="216"/>
      <c r="V27" s="226">
        <v>-63187716</v>
      </c>
      <c r="W27" s="216"/>
      <c r="X27" s="226">
        <v>6647521751</v>
      </c>
      <c r="Y27" s="216"/>
      <c r="Z27" s="225">
        <v>59974264</v>
      </c>
      <c r="AA27" s="216"/>
      <c r="AB27" s="226">
        <v>6707496015</v>
      </c>
    </row>
    <row r="28" spans="1:29" ht="3.95" customHeight="1" x14ac:dyDescent="0.2">
      <c r="A28" s="215"/>
      <c r="E28" s="212"/>
      <c r="F28" s="225"/>
      <c r="G28" s="216"/>
      <c r="H28" s="225"/>
      <c r="I28" s="216"/>
      <c r="J28" s="225"/>
      <c r="K28" s="216"/>
      <c r="L28" s="225"/>
      <c r="M28" s="216"/>
      <c r="N28" s="225"/>
      <c r="P28" s="225"/>
      <c r="R28" s="225"/>
      <c r="T28" s="225"/>
      <c r="U28" s="216"/>
      <c r="V28" s="226"/>
      <c r="W28" s="216"/>
      <c r="X28" s="226"/>
      <c r="Y28" s="216"/>
      <c r="Z28" s="225"/>
      <c r="AA28" s="216"/>
      <c r="AB28" s="226"/>
    </row>
    <row r="29" spans="1:29" ht="17.45" customHeight="1" x14ac:dyDescent="0.2">
      <c r="A29" s="219" t="s">
        <v>221</v>
      </c>
      <c r="E29" s="212"/>
      <c r="F29" s="227"/>
      <c r="G29" s="218"/>
      <c r="H29" s="227"/>
      <c r="I29" s="217"/>
      <c r="J29" s="227"/>
      <c r="K29" s="217"/>
      <c r="L29" s="227"/>
      <c r="M29" s="217"/>
      <c r="N29" s="227"/>
      <c r="O29" s="217"/>
      <c r="P29" s="227"/>
      <c r="Q29" s="217"/>
      <c r="R29" s="227"/>
      <c r="S29" s="217"/>
      <c r="T29" s="227"/>
      <c r="U29" s="217"/>
      <c r="V29" s="226"/>
      <c r="W29" s="217"/>
      <c r="X29" s="227"/>
      <c r="Y29" s="217"/>
      <c r="Z29" s="227"/>
      <c r="AA29" s="217"/>
      <c r="AB29" s="227"/>
    </row>
    <row r="30" spans="1:29" ht="17.45" customHeight="1" x14ac:dyDescent="0.2">
      <c r="A30" s="219"/>
      <c r="B30" s="199" t="s">
        <v>222</v>
      </c>
      <c r="D30" s="211">
        <v>5</v>
      </c>
      <c r="E30" s="220"/>
      <c r="F30" s="228" t="s">
        <v>238</v>
      </c>
      <c r="G30" s="216"/>
      <c r="H30" s="228" t="s">
        <v>238</v>
      </c>
      <c r="I30" s="216"/>
      <c r="J30" s="228" t="s">
        <v>238</v>
      </c>
      <c r="K30" s="216"/>
      <c r="L30" s="228">
        <v>-2427668</v>
      </c>
      <c r="M30" s="216"/>
      <c r="N30" s="228">
        <v>-23184</v>
      </c>
      <c r="O30" s="216"/>
      <c r="P30" s="228">
        <v>8711156</v>
      </c>
      <c r="Q30" s="216"/>
      <c r="R30" s="229" t="s">
        <v>238</v>
      </c>
      <c r="S30" s="216"/>
      <c r="T30" s="228" t="s">
        <v>238</v>
      </c>
      <c r="U30" s="216"/>
      <c r="V30" s="228">
        <f>SUM(N30:T30)</f>
        <v>8687972</v>
      </c>
      <c r="W30" s="216"/>
      <c r="X30" s="229">
        <f>SUM(F30:L30)+V30</f>
        <v>6260304</v>
      </c>
      <c r="Y30" s="216"/>
      <c r="Z30" s="228">
        <v>0</v>
      </c>
      <c r="AA30" s="216"/>
      <c r="AB30" s="229">
        <f>X30+Z30</f>
        <v>6260304</v>
      </c>
      <c r="AC30" s="193"/>
    </row>
    <row r="31" spans="1:29" ht="17.45" customHeight="1" x14ac:dyDescent="0.2">
      <c r="A31" s="215" t="s">
        <v>207</v>
      </c>
      <c r="E31" s="220"/>
      <c r="F31" s="225"/>
      <c r="G31" s="216"/>
      <c r="H31" s="225"/>
      <c r="I31" s="216"/>
      <c r="J31" s="225"/>
      <c r="K31" s="216"/>
      <c r="L31" s="225"/>
      <c r="M31" s="216"/>
      <c r="N31" s="225"/>
      <c r="P31" s="225"/>
      <c r="R31" s="225"/>
      <c r="T31" s="225"/>
      <c r="U31" s="216"/>
      <c r="V31" s="226"/>
      <c r="W31" s="216"/>
      <c r="X31" s="226"/>
      <c r="Y31" s="216"/>
      <c r="Z31" s="225"/>
      <c r="AA31" s="216"/>
      <c r="AB31" s="226"/>
      <c r="AC31" s="193"/>
    </row>
    <row r="32" spans="1:29" ht="17.45" customHeight="1" x14ac:dyDescent="0.2">
      <c r="A32" s="215"/>
      <c r="B32" s="215" t="s">
        <v>227</v>
      </c>
      <c r="E32" s="212"/>
      <c r="F32" s="225">
        <f>SUM(F27:F30)</f>
        <v>1670000000</v>
      </c>
      <c r="G32" s="216"/>
      <c r="H32" s="225">
        <f>SUM(H27:H30)</f>
        <v>1185430000</v>
      </c>
      <c r="I32" s="216"/>
      <c r="J32" s="225">
        <f>SUM(J27:J30)</f>
        <v>178794094</v>
      </c>
      <c r="K32" s="216"/>
      <c r="L32" s="225">
        <f>SUM(L27:L30)</f>
        <v>3674057705</v>
      </c>
      <c r="M32" s="216"/>
      <c r="N32" s="225">
        <f>SUM(N27:N30)</f>
        <v>0</v>
      </c>
      <c r="P32" s="225">
        <f>SUM(P27:P30)</f>
        <v>8711156</v>
      </c>
      <c r="R32" s="225">
        <f>SUM(R27:R30)</f>
        <v>-69008126</v>
      </c>
      <c r="T32" s="225">
        <f>SUM(T27:T30)</f>
        <v>5797226</v>
      </c>
      <c r="U32" s="216"/>
      <c r="V32" s="226">
        <f>SUM(V27:V30)</f>
        <v>-54499744</v>
      </c>
      <c r="W32" s="216"/>
      <c r="X32" s="226">
        <f>SUM(X27:X30)</f>
        <v>6653782055</v>
      </c>
      <c r="Y32" s="216"/>
      <c r="Z32" s="225">
        <f>SUM(Z27:Z30)</f>
        <v>59974264</v>
      </c>
      <c r="AA32" s="216"/>
      <c r="AB32" s="226">
        <f>SUM(AB27:AB30)</f>
        <v>6713756319</v>
      </c>
    </row>
    <row r="33" spans="1:29" ht="3.95" customHeight="1" x14ac:dyDescent="0.2">
      <c r="A33" s="215"/>
      <c r="E33" s="212"/>
      <c r="F33" s="225"/>
      <c r="G33" s="216"/>
      <c r="H33" s="225"/>
      <c r="I33" s="216"/>
      <c r="J33" s="225"/>
      <c r="K33" s="216"/>
      <c r="L33" s="225"/>
      <c r="M33" s="216"/>
      <c r="N33" s="225"/>
      <c r="P33" s="225"/>
      <c r="R33" s="225"/>
      <c r="T33" s="225"/>
      <c r="U33" s="216"/>
      <c r="V33" s="226"/>
      <c r="W33" s="216"/>
      <c r="X33" s="226"/>
      <c r="Y33" s="216"/>
      <c r="Z33" s="225"/>
      <c r="AA33" s="216"/>
      <c r="AB33" s="226"/>
    </row>
    <row r="34" spans="1:29" ht="17.45" customHeight="1" x14ac:dyDescent="0.2">
      <c r="A34" s="215" t="s">
        <v>155</v>
      </c>
      <c r="E34" s="212"/>
      <c r="F34" s="227"/>
      <c r="G34" s="218"/>
      <c r="H34" s="227"/>
      <c r="I34" s="217"/>
      <c r="J34" s="227"/>
      <c r="K34" s="217"/>
      <c r="L34" s="227"/>
      <c r="M34" s="217"/>
      <c r="N34" s="227"/>
      <c r="O34" s="217"/>
      <c r="P34" s="227"/>
      <c r="Q34" s="217"/>
      <c r="R34" s="227"/>
      <c r="S34" s="217"/>
      <c r="T34" s="227"/>
      <c r="U34" s="217"/>
      <c r="V34" s="226"/>
      <c r="W34" s="217"/>
      <c r="X34" s="227"/>
      <c r="Y34" s="217"/>
      <c r="Z34" s="227"/>
      <c r="AA34" s="217"/>
      <c r="AB34" s="227"/>
    </row>
    <row r="35" spans="1:29" ht="17.45" customHeight="1" x14ac:dyDescent="0.2">
      <c r="A35" s="236" t="s">
        <v>244</v>
      </c>
      <c r="D35" s="211">
        <v>33</v>
      </c>
      <c r="E35" s="220"/>
      <c r="F35" s="225">
        <v>0</v>
      </c>
      <c r="G35" s="216"/>
      <c r="H35" s="226">
        <v>0</v>
      </c>
      <c r="I35" s="216"/>
      <c r="J35" s="225">
        <v>0</v>
      </c>
      <c r="K35" s="216"/>
      <c r="L35" s="226">
        <v>0</v>
      </c>
      <c r="M35" s="216"/>
      <c r="N35" s="226">
        <v>0</v>
      </c>
      <c r="O35" s="216"/>
      <c r="P35" s="226">
        <v>0</v>
      </c>
      <c r="Q35" s="216"/>
      <c r="R35" s="226" t="s">
        <v>238</v>
      </c>
      <c r="S35" s="216"/>
      <c r="T35" s="226">
        <v>0</v>
      </c>
      <c r="U35" s="216"/>
      <c r="V35" s="226">
        <f>SUM(N35:T35)</f>
        <v>0</v>
      </c>
      <c r="W35" s="216"/>
      <c r="X35" s="226">
        <v>0</v>
      </c>
      <c r="Y35" s="216"/>
      <c r="Z35" s="226">
        <v>24139615.290000007</v>
      </c>
      <c r="AA35" s="216"/>
      <c r="AB35" s="226">
        <f>X35+Z35</f>
        <v>24139615.290000007</v>
      </c>
      <c r="AC35" s="193"/>
    </row>
    <row r="36" spans="1:29" ht="17.45" customHeight="1" x14ac:dyDescent="0.2">
      <c r="A36" s="219" t="s">
        <v>78</v>
      </c>
      <c r="D36" s="211">
        <v>30</v>
      </c>
      <c r="E36" s="220"/>
      <c r="F36" s="225">
        <v>0</v>
      </c>
      <c r="G36" s="216"/>
      <c r="H36" s="225">
        <v>0</v>
      </c>
      <c r="I36" s="216"/>
      <c r="J36" s="225">
        <v>0</v>
      </c>
      <c r="K36" s="216"/>
      <c r="L36" s="225">
        <v>-668000000</v>
      </c>
      <c r="M36" s="216"/>
      <c r="N36" s="225">
        <v>0</v>
      </c>
      <c r="P36" s="225">
        <v>0</v>
      </c>
      <c r="R36" s="225" t="s">
        <v>238</v>
      </c>
      <c r="T36" s="225">
        <f>-T35</f>
        <v>0</v>
      </c>
      <c r="U36" s="216"/>
      <c r="V36" s="226">
        <f>SUM(N36:T36)</f>
        <v>0</v>
      </c>
      <c r="W36" s="216"/>
      <c r="X36" s="226">
        <f>SUM(F36:L36)+V36</f>
        <v>-668000000</v>
      </c>
      <c r="Y36" s="216"/>
      <c r="Z36" s="225">
        <v>-9315</v>
      </c>
      <c r="AA36" s="216"/>
      <c r="AB36" s="226">
        <f>X36+Z36</f>
        <v>-668009315</v>
      </c>
      <c r="AC36" s="193"/>
    </row>
    <row r="37" spans="1:29" ht="17.45" customHeight="1" x14ac:dyDescent="0.2">
      <c r="A37" s="219" t="s">
        <v>161</v>
      </c>
      <c r="E37" s="220"/>
      <c r="F37" s="228">
        <v>0</v>
      </c>
      <c r="G37" s="216"/>
      <c r="H37" s="228">
        <v>0</v>
      </c>
      <c r="I37" s="216"/>
      <c r="J37" s="228">
        <v>0</v>
      </c>
      <c r="K37" s="216"/>
      <c r="L37" s="228">
        <v>1898005275</v>
      </c>
      <c r="M37" s="216"/>
      <c r="N37" s="228">
        <v>0</v>
      </c>
      <c r="O37" s="216"/>
      <c r="P37" s="228">
        <v>0</v>
      </c>
      <c r="Q37" s="216"/>
      <c r="R37" s="229">
        <v>-116567</v>
      </c>
      <c r="S37" s="216"/>
      <c r="T37" s="228">
        <v>0</v>
      </c>
      <c r="U37" s="216"/>
      <c r="V37" s="228">
        <f>SUM(N37:T37)</f>
        <v>-116567</v>
      </c>
      <c r="W37" s="216"/>
      <c r="X37" s="229">
        <f>SUM(F37:L37)+V37</f>
        <v>1897888708</v>
      </c>
      <c r="Y37" s="216"/>
      <c r="Z37" s="228">
        <v>12148787</v>
      </c>
      <c r="AA37" s="216"/>
      <c r="AB37" s="229">
        <f>X37+Z37</f>
        <v>1910037495</v>
      </c>
      <c r="AC37" s="248"/>
    </row>
    <row r="38" spans="1:29" ht="3.95" customHeight="1" x14ac:dyDescent="0.2">
      <c r="E38" s="212"/>
      <c r="F38" s="225"/>
      <c r="G38" s="213"/>
      <c r="H38" s="225"/>
      <c r="J38" s="225"/>
      <c r="L38" s="225"/>
      <c r="N38" s="225"/>
      <c r="P38" s="225"/>
      <c r="Q38" s="216"/>
      <c r="R38" s="225"/>
      <c r="S38" s="216"/>
      <c r="T38" s="225"/>
      <c r="U38" s="216"/>
      <c r="V38" s="225"/>
      <c r="W38" s="216"/>
      <c r="X38" s="225"/>
      <c r="Y38" s="216"/>
      <c r="Z38" s="225"/>
      <c r="AA38" s="216"/>
      <c r="AB38" s="225"/>
    </row>
    <row r="39" spans="1:29" ht="17.45" customHeight="1" thickBot="1" x14ac:dyDescent="0.25">
      <c r="A39" s="215" t="s">
        <v>208</v>
      </c>
      <c r="E39" s="223"/>
      <c r="F39" s="230">
        <f>SUM(F32:F37)</f>
        <v>1670000000</v>
      </c>
      <c r="G39" s="212"/>
      <c r="H39" s="230">
        <f>SUM(H32:H37)</f>
        <v>1185430000</v>
      </c>
      <c r="I39" s="212"/>
      <c r="J39" s="230">
        <f>SUM(J32:J37)</f>
        <v>178794094</v>
      </c>
      <c r="K39" s="212"/>
      <c r="L39" s="230">
        <f>SUM(L32:L37)</f>
        <v>4904062980</v>
      </c>
      <c r="M39" s="212"/>
      <c r="N39" s="230">
        <f>SUM(N32:N37)</f>
        <v>0</v>
      </c>
      <c r="O39" s="216"/>
      <c r="P39" s="230">
        <f>SUM(P32:P37)</f>
        <v>8711156</v>
      </c>
      <c r="Q39" s="216"/>
      <c r="R39" s="230">
        <f>SUM(R32:R37)</f>
        <v>-69124693</v>
      </c>
      <c r="S39" s="216"/>
      <c r="T39" s="230">
        <f>SUM(T32:T37)</f>
        <v>5797226</v>
      </c>
      <c r="U39" s="216"/>
      <c r="V39" s="230">
        <f>SUM(V32:V37)</f>
        <v>-54616311</v>
      </c>
      <c r="W39" s="216"/>
      <c r="X39" s="230">
        <f>SUM(X32:X37)</f>
        <v>7883670763</v>
      </c>
      <c r="Y39" s="216"/>
      <c r="Z39" s="230">
        <f>SUM(Z32:Z37)</f>
        <v>96253351.290000007</v>
      </c>
      <c r="AA39" s="216"/>
      <c r="AB39" s="230">
        <f>SUM(AB32:AB37)</f>
        <v>7979924114.29</v>
      </c>
      <c r="AC39" s="193"/>
    </row>
    <row r="40" spans="1:29" ht="12.75" customHeight="1" thickTop="1" x14ac:dyDescent="0.2">
      <c r="E40" s="212"/>
      <c r="G40" s="213"/>
      <c r="Q40" s="216"/>
      <c r="S40" s="216"/>
      <c r="U40" s="216"/>
      <c r="W40" s="216"/>
      <c r="Y40" s="216"/>
      <c r="AA40" s="216"/>
    </row>
    <row r="41" spans="1:29" ht="21.95" customHeight="1" x14ac:dyDescent="0.2">
      <c r="A41" s="266" t="str">
        <f>'7-10 Th'!A41:M41</f>
        <v>หมายเหตุประกอบงบการเงินรวมและงบการเงินเฉพาะกิจการในหน้า 18 ถึง 116 เป็นส่วนหนึ่งของงบการเงินนี้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6"/>
      <c r="AA41" s="266"/>
      <c r="AB41" s="266"/>
    </row>
    <row r="42" spans="1:29" s="193" customFormat="1" ht="20.25" customHeight="1" x14ac:dyDescent="0.2">
      <c r="A42" s="198"/>
      <c r="D42" s="249"/>
      <c r="E42" s="223">
        <v>17</v>
      </c>
      <c r="F42" s="216"/>
      <c r="G42" s="223"/>
      <c r="H42" s="216"/>
      <c r="I42" s="223"/>
      <c r="J42" s="216"/>
      <c r="K42" s="223"/>
      <c r="L42" s="216"/>
      <c r="M42" s="223"/>
      <c r="N42" s="216"/>
      <c r="O42" s="216"/>
      <c r="P42" s="216"/>
      <c r="Q42" s="216"/>
      <c r="R42" s="216"/>
      <c r="S42" s="216"/>
      <c r="T42" s="216"/>
      <c r="U42" s="223"/>
      <c r="V42" s="216"/>
      <c r="W42" s="223"/>
      <c r="X42" s="216"/>
      <c r="Y42" s="223"/>
      <c r="Z42" s="216"/>
      <c r="AA42" s="223"/>
      <c r="AB42" s="216"/>
    </row>
    <row r="113" spans="4:4" ht="19.5" customHeight="1" x14ac:dyDescent="0.2">
      <c r="D113" s="211">
        <v>-88637</v>
      </c>
    </row>
    <row r="211" spans="5:9" ht="19.5" customHeight="1" x14ac:dyDescent="0.2">
      <c r="E211" s="214">
        <v>-3919314</v>
      </c>
      <c r="G211" s="214">
        <v>-3919314</v>
      </c>
    </row>
    <row r="213" spans="5:9" ht="19.5" customHeight="1" x14ac:dyDescent="0.2">
      <c r="I213" s="214">
        <v>501672871</v>
      </c>
    </row>
    <row r="217" spans="5:9" ht="19.5" customHeight="1" x14ac:dyDescent="0.2">
      <c r="E217" s="214">
        <v>-667520</v>
      </c>
      <c r="G217" s="214">
        <v>-667520</v>
      </c>
    </row>
    <row r="226" spans="4:9" ht="19.5" customHeight="1" x14ac:dyDescent="0.2">
      <c r="I226" s="214">
        <v>-164565164</v>
      </c>
    </row>
    <row r="230" spans="4:9" ht="19.5" customHeight="1" x14ac:dyDescent="0.2">
      <c r="D230" s="211">
        <v>-89985371</v>
      </c>
    </row>
    <row r="265" spans="4:4" ht="19.5" customHeight="1" x14ac:dyDescent="0.2">
      <c r="D265" s="211">
        <v>-22981833</v>
      </c>
    </row>
  </sheetData>
  <mergeCells count="6">
    <mergeCell ref="F5:AB5"/>
    <mergeCell ref="F6:X6"/>
    <mergeCell ref="N7:V7"/>
    <mergeCell ref="J8:L8"/>
    <mergeCell ref="A41:AB41"/>
    <mergeCell ref="N8:R8"/>
  </mergeCells>
  <pageMargins left="0.31496062992125984" right="0.31496062992125984" top="0.51181102362204722" bottom="0.59055118110236227" header="0.47244094488188981" footer="0.39370078740157483"/>
  <pageSetup paperSize="9" scale="79" firstPageNumber="13" orientation="landscape" useFirstPageNumber="1" horizontalDpi="1200" verticalDpi="1200" r:id="rId1"/>
  <headerFooter scaleWithDoc="0"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zoomScaleNormal="100" zoomScaleSheetLayoutView="100" workbookViewId="0">
      <selection activeCell="T5" sqref="T5"/>
    </sheetView>
  </sheetViews>
  <sheetFormatPr defaultRowHeight="15.75" customHeight="1" x14ac:dyDescent="0.2"/>
  <cols>
    <col min="1" max="2" width="1.5703125" style="121" customWidth="1"/>
    <col min="3" max="3" width="50" style="121" customWidth="1"/>
    <col min="4" max="4" width="8.28515625" style="119" customWidth="1"/>
    <col min="5" max="5" width="0.5703125" style="120" customWidth="1"/>
    <col min="6" max="6" width="11.7109375" style="119" customWidth="1"/>
    <col min="7" max="7" width="0.5703125" style="120" customWidth="1"/>
    <col min="8" max="8" width="13.7109375" style="121" customWidth="1"/>
    <col min="9" max="9" width="0.5703125" style="120" customWidth="1"/>
    <col min="10" max="10" width="11.28515625" style="120" customWidth="1"/>
    <col min="11" max="11" width="0.5703125" style="120" customWidth="1"/>
    <col min="12" max="12" width="12.42578125" style="120" customWidth="1"/>
    <col min="13" max="13" width="0.5703125" style="120" customWidth="1"/>
    <col min="14" max="14" width="28" style="120" customWidth="1"/>
    <col min="15" max="15" width="0.5703125" style="120" customWidth="1"/>
    <col min="16" max="16" width="16.140625" style="122" customWidth="1"/>
    <col min="17" max="16384" width="9.140625" style="122"/>
  </cols>
  <sheetData>
    <row r="1" spans="1:16" ht="18.95" customHeight="1" x14ac:dyDescent="0.2">
      <c r="A1" s="118" t="str">
        <f>'7-10 Th'!A1</f>
        <v xml:space="preserve">บริษัท พีทีจี เอ็นเนอยี จำกัด (มหาชน) </v>
      </c>
      <c r="B1" s="118"/>
      <c r="C1" s="118"/>
      <c r="H1" s="118"/>
      <c r="I1" s="118"/>
      <c r="J1" s="118"/>
      <c r="K1" s="118"/>
      <c r="L1" s="121"/>
      <c r="N1" s="121"/>
      <c r="P1" s="60"/>
    </row>
    <row r="2" spans="1:16" ht="18.95" customHeight="1" x14ac:dyDescent="0.2">
      <c r="A2" s="118" t="s">
        <v>148</v>
      </c>
      <c r="B2" s="118"/>
      <c r="C2" s="118"/>
      <c r="H2" s="118"/>
      <c r="I2" s="118"/>
      <c r="J2" s="118"/>
      <c r="K2" s="118"/>
      <c r="L2" s="121"/>
      <c r="N2" s="121"/>
      <c r="P2" s="118"/>
    </row>
    <row r="3" spans="1:16" ht="18.95" customHeight="1" x14ac:dyDescent="0.2">
      <c r="A3" s="123" t="str">
        <f>'13 Th'!A3</f>
        <v>สำหรับปีสิ้นสุดวันที่ 31 ธันวาคม พ.ศ. 2563</v>
      </c>
      <c r="B3" s="123"/>
      <c r="C3" s="123"/>
      <c r="D3" s="124"/>
      <c r="E3" s="125"/>
      <c r="F3" s="124"/>
      <c r="G3" s="125"/>
      <c r="H3" s="123"/>
      <c r="I3" s="123"/>
      <c r="J3" s="123"/>
      <c r="K3" s="123"/>
      <c r="L3" s="126"/>
      <c r="M3" s="125"/>
      <c r="N3" s="126"/>
      <c r="O3" s="125"/>
      <c r="P3" s="123"/>
    </row>
    <row r="4" spans="1:16" ht="18.75" x14ac:dyDescent="0.2">
      <c r="A4" s="118"/>
      <c r="D4" s="127"/>
      <c r="E4" s="128"/>
      <c r="F4" s="114"/>
      <c r="G4" s="128"/>
      <c r="H4" s="114"/>
      <c r="I4" s="128"/>
      <c r="J4" s="128"/>
      <c r="K4" s="128"/>
      <c r="L4" s="114"/>
      <c r="N4" s="114"/>
      <c r="P4" s="114"/>
    </row>
    <row r="5" spans="1:16" ht="18" customHeight="1" x14ac:dyDescent="0.2">
      <c r="F5" s="268" t="s">
        <v>140</v>
      </c>
      <c r="G5" s="268"/>
      <c r="H5" s="268"/>
      <c r="I5" s="268"/>
      <c r="J5" s="268"/>
      <c r="K5" s="268"/>
      <c r="L5" s="268"/>
      <c r="M5" s="268"/>
      <c r="N5" s="268"/>
      <c r="O5" s="268"/>
      <c r="P5" s="268"/>
    </row>
    <row r="6" spans="1:16" ht="18" customHeight="1" x14ac:dyDescent="0.2">
      <c r="I6" s="121"/>
      <c r="J6" s="269" t="s">
        <v>45</v>
      </c>
      <c r="K6" s="269"/>
      <c r="L6" s="269"/>
      <c r="N6" s="1" t="s">
        <v>144</v>
      </c>
      <c r="P6" s="128"/>
    </row>
    <row r="7" spans="1:16" ht="18" customHeight="1" x14ac:dyDescent="0.2">
      <c r="A7" s="118"/>
      <c r="F7" s="128" t="s">
        <v>68</v>
      </c>
      <c r="G7" s="128"/>
      <c r="H7" s="128"/>
      <c r="I7" s="128"/>
      <c r="J7" s="128" t="s">
        <v>70</v>
      </c>
      <c r="K7" s="128"/>
      <c r="L7" s="128"/>
      <c r="M7" s="128"/>
      <c r="N7" s="128"/>
      <c r="O7" s="128"/>
      <c r="P7" s="128"/>
    </row>
    <row r="8" spans="1:16" ht="18" customHeight="1" x14ac:dyDescent="0.2">
      <c r="A8" s="118"/>
      <c r="F8" s="128" t="s">
        <v>73</v>
      </c>
      <c r="G8" s="128"/>
      <c r="H8" s="128" t="s">
        <v>80</v>
      </c>
      <c r="I8" s="128"/>
      <c r="J8" s="128" t="s">
        <v>75</v>
      </c>
      <c r="K8" s="128"/>
      <c r="L8" s="128" t="s">
        <v>48</v>
      </c>
      <c r="M8" s="128"/>
      <c r="N8" s="128" t="s">
        <v>199</v>
      </c>
      <c r="O8" s="128"/>
      <c r="P8" s="128" t="s">
        <v>157</v>
      </c>
    </row>
    <row r="9" spans="1:16" ht="18" customHeight="1" x14ac:dyDescent="0.2">
      <c r="A9" s="118"/>
      <c r="D9" s="129" t="s">
        <v>2</v>
      </c>
      <c r="F9" s="1" t="s">
        <v>121</v>
      </c>
      <c r="G9" s="128"/>
      <c r="H9" s="1" t="s">
        <v>121</v>
      </c>
      <c r="I9" s="128"/>
      <c r="J9" s="1" t="s">
        <v>121</v>
      </c>
      <c r="K9" s="128"/>
      <c r="L9" s="1" t="s">
        <v>121</v>
      </c>
      <c r="M9" s="128"/>
      <c r="N9" s="1" t="s">
        <v>121</v>
      </c>
      <c r="O9" s="128"/>
      <c r="P9" s="1" t="s">
        <v>121</v>
      </c>
    </row>
    <row r="10" spans="1:16" ht="6" customHeight="1" x14ac:dyDescent="0.2">
      <c r="F10" s="120"/>
      <c r="H10" s="130"/>
    </row>
    <row r="11" spans="1:16" ht="18" customHeight="1" x14ac:dyDescent="0.2">
      <c r="A11" s="118" t="s">
        <v>185</v>
      </c>
      <c r="F11" s="130">
        <v>1670000000</v>
      </c>
      <c r="H11" s="130">
        <v>1185430000</v>
      </c>
      <c r="I11" s="130"/>
      <c r="J11" s="130">
        <v>149101040</v>
      </c>
      <c r="K11" s="130"/>
      <c r="L11" s="130">
        <v>1271504292</v>
      </c>
      <c r="M11" s="130"/>
      <c r="N11" s="131">
        <v>0</v>
      </c>
      <c r="O11" s="130"/>
      <c r="P11" s="131">
        <f>+N11+L11+J11+H11+F11</f>
        <v>4276035332</v>
      </c>
    </row>
    <row r="12" spans="1:16" ht="6" customHeight="1" x14ac:dyDescent="0.2">
      <c r="A12" s="118"/>
      <c r="F12" s="130"/>
      <c r="H12" s="130"/>
      <c r="I12" s="130"/>
      <c r="J12" s="130"/>
      <c r="K12" s="130"/>
      <c r="L12" s="130"/>
      <c r="M12" s="130"/>
      <c r="N12" s="131"/>
      <c r="O12" s="130"/>
      <c r="P12" s="131"/>
    </row>
    <row r="13" spans="1:16" ht="18" customHeight="1" x14ac:dyDescent="0.2">
      <c r="A13" s="118" t="s">
        <v>155</v>
      </c>
      <c r="F13" s="130"/>
      <c r="H13" s="130"/>
      <c r="I13" s="130"/>
      <c r="J13" s="130"/>
      <c r="K13" s="130"/>
      <c r="L13" s="130"/>
      <c r="M13" s="130"/>
      <c r="N13" s="130"/>
      <c r="O13" s="130"/>
      <c r="P13" s="130"/>
    </row>
    <row r="14" spans="1:16" ht="18" customHeight="1" x14ac:dyDescent="0.2">
      <c r="A14" s="121" t="s">
        <v>78</v>
      </c>
      <c r="F14" s="131">
        <v>0</v>
      </c>
      <c r="H14" s="131">
        <v>0</v>
      </c>
      <c r="I14" s="131"/>
      <c r="J14" s="131">
        <v>0</v>
      </c>
      <c r="K14" s="131"/>
      <c r="L14" s="131">
        <v>-334000000</v>
      </c>
      <c r="M14" s="131"/>
      <c r="N14" s="131">
        <v>0</v>
      </c>
      <c r="O14" s="131"/>
      <c r="P14" s="131">
        <f>+N14+L14+J14+H14+F14</f>
        <v>-334000000</v>
      </c>
    </row>
    <row r="15" spans="1:16" ht="18" customHeight="1" x14ac:dyDescent="0.2">
      <c r="A15" s="121" t="s">
        <v>79</v>
      </c>
      <c r="F15" s="131">
        <v>0</v>
      </c>
      <c r="H15" s="131">
        <v>0</v>
      </c>
      <c r="I15" s="131"/>
      <c r="J15" s="131">
        <v>29693054</v>
      </c>
      <c r="K15" s="131"/>
      <c r="L15" s="131">
        <v>-29693054</v>
      </c>
      <c r="M15" s="131"/>
      <c r="N15" s="131">
        <v>0</v>
      </c>
      <c r="O15" s="131"/>
      <c r="P15" s="131">
        <f>+N15+L15+J15+H15+F15</f>
        <v>0</v>
      </c>
    </row>
    <row r="16" spans="1:16" ht="18" customHeight="1" x14ac:dyDescent="0.2">
      <c r="A16" s="121" t="s">
        <v>64</v>
      </c>
      <c r="F16" s="132">
        <v>0</v>
      </c>
      <c r="H16" s="132">
        <v>0</v>
      </c>
      <c r="I16" s="131"/>
      <c r="J16" s="132">
        <v>0</v>
      </c>
      <c r="K16" s="131"/>
      <c r="L16" s="132">
        <v>593861076</v>
      </c>
      <c r="M16" s="131"/>
      <c r="N16" s="132">
        <v>0</v>
      </c>
      <c r="O16" s="131"/>
      <c r="P16" s="132">
        <f>+N16+L16+J16+H16+F16</f>
        <v>593861076</v>
      </c>
    </row>
    <row r="17" spans="1:16" ht="6" customHeight="1" x14ac:dyDescent="0.2">
      <c r="F17" s="120"/>
      <c r="H17" s="130"/>
      <c r="N17" s="130"/>
    </row>
    <row r="18" spans="1:16" ht="18" customHeight="1" thickBot="1" x14ac:dyDescent="0.25">
      <c r="A18" s="118" t="s">
        <v>186</v>
      </c>
      <c r="F18" s="133">
        <f>SUM(F11:F16)</f>
        <v>1670000000</v>
      </c>
      <c r="H18" s="133">
        <f>SUM(H11:H16)</f>
        <v>1185430000</v>
      </c>
      <c r="J18" s="133">
        <f>SUM(J11:J16)</f>
        <v>178794094</v>
      </c>
      <c r="L18" s="133">
        <f>SUM(L11:L16)</f>
        <v>1501672314</v>
      </c>
      <c r="N18" s="133">
        <f>SUM(N11:N16)</f>
        <v>0</v>
      </c>
      <c r="P18" s="133">
        <f>SUM(P11:P16)</f>
        <v>4535896408</v>
      </c>
    </row>
    <row r="19" spans="1:16" ht="15" customHeight="1" thickTop="1" x14ac:dyDescent="0.2">
      <c r="A19" s="118"/>
      <c r="F19" s="120"/>
      <c r="H19" s="131"/>
      <c r="J19" s="131"/>
      <c r="L19" s="131"/>
      <c r="N19" s="131"/>
      <c r="P19" s="120"/>
    </row>
    <row r="20" spans="1:16" ht="18" customHeight="1" x14ac:dyDescent="0.2">
      <c r="A20" s="118" t="s">
        <v>207</v>
      </c>
      <c r="F20" s="134">
        <v>1670000000</v>
      </c>
      <c r="H20" s="134">
        <v>1185430000</v>
      </c>
      <c r="I20" s="130"/>
      <c r="J20" s="134">
        <v>178794094</v>
      </c>
      <c r="K20" s="130"/>
      <c r="L20" s="134">
        <v>1501672314</v>
      </c>
      <c r="M20" s="130"/>
      <c r="N20" s="135">
        <v>0</v>
      </c>
      <c r="O20" s="130"/>
      <c r="P20" s="134">
        <v>4535896408</v>
      </c>
    </row>
    <row r="21" spans="1:16" ht="6" customHeight="1" x14ac:dyDescent="0.2">
      <c r="A21" s="118"/>
      <c r="F21" s="134"/>
      <c r="H21" s="134"/>
      <c r="I21" s="130"/>
      <c r="J21" s="134"/>
      <c r="K21" s="130"/>
      <c r="L21" s="134"/>
      <c r="M21" s="130"/>
      <c r="N21" s="135"/>
      <c r="O21" s="130"/>
      <c r="P21" s="135"/>
    </row>
    <row r="22" spans="1:16" ht="18" customHeight="1" x14ac:dyDescent="0.2">
      <c r="A22" s="234" t="s">
        <v>221</v>
      </c>
      <c r="B22" s="234"/>
      <c r="F22" s="134"/>
      <c r="H22" s="134"/>
      <c r="I22" s="130"/>
      <c r="J22" s="134"/>
      <c r="K22" s="130"/>
      <c r="L22" s="134"/>
      <c r="M22" s="130"/>
      <c r="N22" s="134"/>
      <c r="O22" s="130"/>
      <c r="P22" s="134"/>
    </row>
    <row r="23" spans="1:16" ht="18" customHeight="1" x14ac:dyDescent="0.2">
      <c r="A23" s="234"/>
      <c r="B23" s="234" t="s">
        <v>222</v>
      </c>
      <c r="D23" s="119">
        <v>5</v>
      </c>
      <c r="F23" s="136" t="s">
        <v>238</v>
      </c>
      <c r="H23" s="136" t="s">
        <v>238</v>
      </c>
      <c r="I23" s="131"/>
      <c r="J23" s="136" t="s">
        <v>238</v>
      </c>
      <c r="K23" s="131"/>
      <c r="L23" s="136">
        <v>-2450852</v>
      </c>
      <c r="M23" s="131"/>
      <c r="N23" s="136">
        <v>0</v>
      </c>
      <c r="O23" s="131"/>
      <c r="P23" s="136">
        <f>SUM(F23:L23)+N23</f>
        <v>-2450852</v>
      </c>
    </row>
    <row r="24" spans="1:16" ht="18" customHeight="1" x14ac:dyDescent="0.2">
      <c r="A24" s="118" t="s">
        <v>207</v>
      </c>
      <c r="F24" s="135"/>
      <c r="H24" s="135"/>
      <c r="I24" s="131"/>
      <c r="J24" s="135"/>
      <c r="K24" s="131"/>
      <c r="L24" s="135"/>
      <c r="M24" s="131"/>
      <c r="N24" s="135"/>
      <c r="O24" s="131"/>
      <c r="P24" s="135"/>
    </row>
    <row r="25" spans="1:16" ht="18" customHeight="1" x14ac:dyDescent="0.2">
      <c r="A25" s="118"/>
      <c r="B25" s="118" t="s">
        <v>227</v>
      </c>
      <c r="F25" s="134">
        <f>SUM(F20:F23)</f>
        <v>1670000000</v>
      </c>
      <c r="H25" s="134">
        <f>SUM(H20:H23)</f>
        <v>1185430000</v>
      </c>
      <c r="I25" s="130"/>
      <c r="J25" s="134">
        <f>SUM(J20:J23)</f>
        <v>178794094</v>
      </c>
      <c r="K25" s="130"/>
      <c r="L25" s="134">
        <f>SUM(L20:L23)</f>
        <v>1499221462</v>
      </c>
      <c r="M25" s="130"/>
      <c r="N25" s="135">
        <f>SUM(N20:N23)</f>
        <v>0</v>
      </c>
      <c r="O25" s="130"/>
      <c r="P25" s="134">
        <f>SUM(P20:P23)</f>
        <v>4533445556</v>
      </c>
    </row>
    <row r="26" spans="1:16" ht="6" customHeight="1" x14ac:dyDescent="0.2">
      <c r="A26" s="118"/>
      <c r="F26" s="134"/>
      <c r="H26" s="134"/>
      <c r="I26" s="130"/>
      <c r="J26" s="134"/>
      <c r="K26" s="130"/>
      <c r="L26" s="134"/>
      <c r="M26" s="130"/>
      <c r="N26" s="135"/>
      <c r="O26" s="130"/>
      <c r="P26" s="135"/>
    </row>
    <row r="27" spans="1:16" ht="18" customHeight="1" x14ac:dyDescent="0.2">
      <c r="A27" s="118" t="s">
        <v>155</v>
      </c>
      <c r="F27" s="134"/>
      <c r="H27" s="134"/>
      <c r="I27" s="130"/>
      <c r="J27" s="134"/>
      <c r="K27" s="130"/>
      <c r="L27" s="134"/>
      <c r="M27" s="130"/>
      <c r="N27" s="134"/>
      <c r="O27" s="130"/>
      <c r="P27" s="135"/>
    </row>
    <row r="28" spans="1:16" ht="18" customHeight="1" x14ac:dyDescent="0.2">
      <c r="A28" s="121" t="s">
        <v>78</v>
      </c>
      <c r="D28" s="119">
        <v>30</v>
      </c>
      <c r="F28" s="135">
        <v>0</v>
      </c>
      <c r="H28" s="135">
        <v>0</v>
      </c>
      <c r="I28" s="131"/>
      <c r="J28" s="135">
        <v>0</v>
      </c>
      <c r="K28" s="131"/>
      <c r="L28" s="135">
        <v>-668000000</v>
      </c>
      <c r="M28" s="131"/>
      <c r="N28" s="135">
        <v>0</v>
      </c>
      <c r="O28" s="131"/>
      <c r="P28" s="135">
        <f>+N28+L28+J28+H28+F28</f>
        <v>-668000000</v>
      </c>
    </row>
    <row r="29" spans="1:16" ht="18" customHeight="1" x14ac:dyDescent="0.2">
      <c r="A29" s="121" t="s">
        <v>64</v>
      </c>
      <c r="F29" s="136">
        <v>0</v>
      </c>
      <c r="H29" s="136">
        <v>0</v>
      </c>
      <c r="I29" s="131"/>
      <c r="J29" s="136">
        <v>0</v>
      </c>
      <c r="K29" s="131"/>
      <c r="L29" s="136">
        <f>+'11-12 Th'!I88</f>
        <v>764261335</v>
      </c>
      <c r="M29" s="131"/>
      <c r="N29" s="136">
        <v>0</v>
      </c>
      <c r="O29" s="131"/>
      <c r="P29" s="136">
        <f>+N29+L29+J29+H29+F29</f>
        <v>764261335</v>
      </c>
    </row>
    <row r="30" spans="1:16" ht="6" customHeight="1" x14ac:dyDescent="0.2">
      <c r="F30" s="137"/>
      <c r="H30" s="134"/>
      <c r="J30" s="137"/>
      <c r="L30" s="137"/>
      <c r="N30" s="134"/>
      <c r="P30" s="138"/>
    </row>
    <row r="31" spans="1:16" ht="18" customHeight="1" thickBot="1" x14ac:dyDescent="0.25">
      <c r="A31" s="118" t="s">
        <v>208</v>
      </c>
      <c r="F31" s="139">
        <f>SUM(F25:F29)</f>
        <v>1670000000</v>
      </c>
      <c r="H31" s="139">
        <f>SUM(H25:H29)</f>
        <v>1185430000</v>
      </c>
      <c r="J31" s="139">
        <f>SUM(J25:J29)</f>
        <v>178794094</v>
      </c>
      <c r="L31" s="139">
        <f>SUM(L25:L29)</f>
        <v>1595482797</v>
      </c>
      <c r="N31" s="139">
        <f>SUM(N25:N29)</f>
        <v>0</v>
      </c>
      <c r="P31" s="139">
        <f>SUM(P25:P29)</f>
        <v>4629706891</v>
      </c>
    </row>
    <row r="32" spans="1:16" ht="11.25" customHeight="1" thickTop="1" x14ac:dyDescent="0.2">
      <c r="A32" s="118"/>
      <c r="F32" s="131"/>
      <c r="H32" s="131"/>
      <c r="J32" s="131"/>
      <c r="L32" s="131"/>
      <c r="N32" s="131"/>
      <c r="P32" s="131"/>
    </row>
    <row r="33" spans="1:16" ht="21.95" customHeight="1" x14ac:dyDescent="0.2">
      <c r="A33" s="270" t="str">
        <f>'13 Th'!A41:AB41</f>
        <v>หมายเหตุประกอบงบการเงินรวมและงบการเงินเฉพาะกิจการในหน้า 18 ถึง 116 เป็นส่วนหนึ่งของงบการเงินนี้</v>
      </c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270"/>
      <c r="P33" s="270"/>
    </row>
    <row r="35" spans="1:16" ht="15.75" customHeight="1" x14ac:dyDescent="0.2">
      <c r="L35" s="239"/>
    </row>
    <row r="38" spans="1:16" ht="15.75" customHeight="1" x14ac:dyDescent="0.2">
      <c r="L38" s="239"/>
    </row>
  </sheetData>
  <mergeCells count="3">
    <mergeCell ref="F5:P5"/>
    <mergeCell ref="J6:L6"/>
    <mergeCell ref="A33:P33"/>
  </mergeCells>
  <pageMargins left="0.511811023622047" right="0.511811023622047" top="0.511811023622047" bottom="0.59055118110236204" header="0.47244094488188998" footer="0.39370078740157499"/>
  <pageSetup paperSize="9" scale="95" firstPageNumber="14" orientation="landscape" useFirstPageNumber="1" horizontalDpi="1200" verticalDpi="1200" r:id="rId1"/>
  <headerFooter scaleWithDoc="0"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2"/>
  <sheetViews>
    <sheetView tabSelected="1" topLeftCell="A134" zoomScale="90" zoomScaleNormal="90" zoomScaleSheetLayoutView="110" workbookViewId="0">
      <selection activeCell="G145" sqref="G145"/>
    </sheetView>
  </sheetViews>
  <sheetFormatPr defaultColWidth="6.85546875" defaultRowHeight="20.100000000000001" customHeight="1" x14ac:dyDescent="0.2"/>
  <cols>
    <col min="1" max="2" width="1.42578125" style="34" customWidth="1"/>
    <col min="3" max="3" width="53.28515625" style="34" customWidth="1"/>
    <col min="4" max="4" width="9.28515625" style="34" customWidth="1"/>
    <col min="5" max="5" width="0.5703125" style="35" customWidth="1"/>
    <col min="6" max="6" width="13.7109375" style="34" customWidth="1"/>
    <col min="7" max="7" width="0.5703125" style="35" customWidth="1"/>
    <col min="8" max="8" width="13.7109375" style="34" customWidth="1"/>
    <col min="9" max="9" width="0.5703125" style="35" customWidth="1"/>
    <col min="10" max="10" width="13.7109375" style="34" customWidth="1"/>
    <col min="11" max="11" width="0.5703125" style="35" customWidth="1"/>
    <col min="12" max="12" width="13.7109375" style="34" customWidth="1"/>
    <col min="13" max="16384" width="6.85546875" style="34"/>
  </cols>
  <sheetData>
    <row r="1" spans="1:12" s="2" customFormat="1" ht="20.100000000000001" customHeight="1" x14ac:dyDescent="0.2">
      <c r="A1" s="4" t="str">
        <f>'7-10 Th'!A1</f>
        <v xml:space="preserve">บริษัท พีทีจี เอ็นเนอยี จำกัด (มหาชน) </v>
      </c>
      <c r="B1" s="4"/>
      <c r="C1" s="4"/>
      <c r="D1" s="7"/>
      <c r="E1" s="6"/>
      <c r="F1" s="10"/>
      <c r="G1" s="11"/>
      <c r="H1" s="10"/>
      <c r="I1" s="14"/>
      <c r="J1" s="10"/>
      <c r="K1" s="11"/>
      <c r="L1" s="10"/>
    </row>
    <row r="2" spans="1:12" s="2" customFormat="1" ht="20.100000000000001" customHeight="1" x14ac:dyDescent="0.2">
      <c r="A2" s="4" t="s">
        <v>81</v>
      </c>
      <c r="B2" s="4"/>
      <c r="C2" s="4"/>
      <c r="D2" s="7"/>
      <c r="E2" s="6"/>
      <c r="F2" s="10"/>
      <c r="G2" s="11"/>
      <c r="H2" s="10"/>
      <c r="I2" s="14"/>
      <c r="J2" s="10"/>
      <c r="K2" s="11"/>
      <c r="L2" s="10"/>
    </row>
    <row r="3" spans="1:12" s="2" customFormat="1" ht="20.100000000000001" customHeight="1" x14ac:dyDescent="0.2">
      <c r="A3" s="15" t="str">
        <f>+'11-12 Th'!A3</f>
        <v>สำหรับปีสิ้นสุดวันที่ 31 ธันวาคม พ.ศ. 2563</v>
      </c>
      <c r="B3" s="15"/>
      <c r="C3" s="15"/>
      <c r="D3" s="16"/>
      <c r="E3" s="17"/>
      <c r="F3" s="12"/>
      <c r="G3" s="18"/>
      <c r="H3" s="12"/>
      <c r="I3" s="19"/>
      <c r="J3" s="12"/>
      <c r="K3" s="18"/>
      <c r="L3" s="12"/>
    </row>
    <row r="4" spans="1:12" s="2" customFormat="1" ht="15" customHeight="1" x14ac:dyDescent="0.2">
      <c r="A4" s="4"/>
      <c r="B4" s="4"/>
      <c r="C4" s="4"/>
      <c r="D4" s="7"/>
      <c r="E4" s="6"/>
      <c r="F4" s="10"/>
      <c r="G4" s="11"/>
      <c r="H4" s="10"/>
      <c r="I4" s="14"/>
      <c r="J4" s="10"/>
      <c r="K4" s="11"/>
      <c r="L4" s="10"/>
    </row>
    <row r="5" spans="1:12" s="2" customFormat="1" ht="18.2" customHeight="1" x14ac:dyDescent="0.2">
      <c r="B5" s="6"/>
      <c r="C5" s="6"/>
      <c r="D5" s="3"/>
      <c r="E5" s="4"/>
      <c r="F5" s="259" t="s">
        <v>1</v>
      </c>
      <c r="G5" s="259"/>
      <c r="H5" s="259"/>
      <c r="I5" s="5"/>
      <c r="J5" s="261" t="s">
        <v>140</v>
      </c>
      <c r="K5" s="261"/>
      <c r="L5" s="261"/>
    </row>
    <row r="6" spans="1:12" s="2" customFormat="1" ht="18.2" customHeight="1" x14ac:dyDescent="0.2">
      <c r="A6" s="6"/>
      <c r="B6" s="6"/>
      <c r="C6" s="6"/>
      <c r="D6" s="9"/>
      <c r="E6" s="4"/>
      <c r="F6" s="5" t="s">
        <v>210</v>
      </c>
      <c r="G6" s="4"/>
      <c r="H6" s="5" t="s">
        <v>184</v>
      </c>
      <c r="I6" s="9"/>
      <c r="J6" s="5" t="s">
        <v>210</v>
      </c>
      <c r="K6" s="4"/>
      <c r="L6" s="5" t="s">
        <v>184</v>
      </c>
    </row>
    <row r="7" spans="1:12" s="2" customFormat="1" ht="18.2" customHeight="1" x14ac:dyDescent="0.2">
      <c r="A7" s="6"/>
      <c r="B7" s="6"/>
      <c r="C7" s="6"/>
      <c r="D7" s="8" t="s">
        <v>2</v>
      </c>
      <c r="E7" s="4"/>
      <c r="F7" s="253" t="s">
        <v>121</v>
      </c>
      <c r="G7" s="4"/>
      <c r="H7" s="253" t="s">
        <v>121</v>
      </c>
      <c r="I7" s="9"/>
      <c r="J7" s="253" t="s">
        <v>121</v>
      </c>
      <c r="K7" s="4"/>
      <c r="L7" s="253" t="s">
        <v>121</v>
      </c>
    </row>
    <row r="8" spans="1:12" s="2" customFormat="1" ht="18.2" customHeight="1" x14ac:dyDescent="0.2">
      <c r="A8" s="4" t="s">
        <v>82</v>
      </c>
      <c r="B8" s="6"/>
      <c r="C8" s="6"/>
      <c r="D8" s="7"/>
      <c r="E8" s="6"/>
      <c r="F8" s="36"/>
      <c r="G8" s="11"/>
      <c r="H8" s="10"/>
      <c r="I8" s="14"/>
      <c r="J8" s="36"/>
      <c r="K8" s="11"/>
      <c r="L8" s="10"/>
    </row>
    <row r="9" spans="1:12" s="2" customFormat="1" ht="18.2" customHeight="1" x14ac:dyDescent="0.2">
      <c r="A9" s="6" t="s">
        <v>83</v>
      </c>
      <c r="B9" s="6"/>
      <c r="C9" s="6"/>
      <c r="D9" s="7"/>
      <c r="E9" s="6"/>
      <c r="F9" s="36">
        <v>2331075235</v>
      </c>
      <c r="G9" s="20"/>
      <c r="H9" s="10">
        <v>1922858604</v>
      </c>
      <c r="I9" s="20"/>
      <c r="J9" s="36">
        <v>783006236</v>
      </c>
      <c r="K9" s="20"/>
      <c r="L9" s="10">
        <v>640715466</v>
      </c>
    </row>
    <row r="10" spans="1:12" s="2" customFormat="1" ht="18.2" customHeight="1" x14ac:dyDescent="0.2">
      <c r="A10" s="6" t="s">
        <v>84</v>
      </c>
      <c r="B10" s="6"/>
      <c r="C10" s="6"/>
      <c r="D10" s="7"/>
      <c r="E10" s="6"/>
      <c r="F10" s="36"/>
      <c r="G10" s="20"/>
      <c r="H10" s="10"/>
      <c r="I10" s="20"/>
      <c r="J10" s="36"/>
      <c r="K10" s="20"/>
      <c r="L10" s="10"/>
    </row>
    <row r="11" spans="1:12" s="2" customFormat="1" ht="18.2" customHeight="1" x14ac:dyDescent="0.2">
      <c r="B11" s="6" t="s">
        <v>85</v>
      </c>
      <c r="C11" s="6"/>
      <c r="D11" s="7"/>
      <c r="E11" s="6"/>
      <c r="F11" s="36"/>
      <c r="G11" s="11"/>
      <c r="H11" s="10"/>
      <c r="I11" s="11"/>
      <c r="J11" s="36"/>
      <c r="K11" s="14"/>
      <c r="L11" s="10"/>
    </row>
    <row r="12" spans="1:12" s="2" customFormat="1" ht="18.2" customHeight="1" x14ac:dyDescent="0.2">
      <c r="A12" s="6" t="s">
        <v>86</v>
      </c>
      <c r="B12" s="21" t="s">
        <v>87</v>
      </c>
      <c r="C12" s="6"/>
      <c r="D12" s="7">
        <v>27</v>
      </c>
      <c r="E12" s="6"/>
      <c r="F12" s="36">
        <v>2880498955</v>
      </c>
      <c r="G12" s="20"/>
      <c r="H12" s="10">
        <v>3011372303</v>
      </c>
      <c r="I12" s="20"/>
      <c r="J12" s="36">
        <v>197527548</v>
      </c>
      <c r="K12" s="20"/>
      <c r="L12" s="10">
        <v>175519369</v>
      </c>
    </row>
    <row r="13" spans="1:12" s="2" customFormat="1" ht="18.2" customHeight="1" x14ac:dyDescent="0.2">
      <c r="A13" s="6"/>
      <c r="B13" s="21" t="s">
        <v>192</v>
      </c>
      <c r="C13" s="6"/>
      <c r="D13" s="7"/>
      <c r="E13" s="6"/>
      <c r="F13" s="36"/>
      <c r="G13" s="20"/>
      <c r="H13" s="10"/>
      <c r="I13" s="20"/>
      <c r="J13" s="36"/>
      <c r="K13" s="20"/>
      <c r="L13" s="10"/>
    </row>
    <row r="14" spans="1:12" s="2" customFormat="1" ht="18.2" customHeight="1" x14ac:dyDescent="0.2">
      <c r="C14" s="2" t="s">
        <v>193</v>
      </c>
      <c r="D14" s="7" t="s">
        <v>248</v>
      </c>
      <c r="E14" s="6"/>
      <c r="F14" s="36">
        <v>4043324</v>
      </c>
      <c r="G14" s="20"/>
      <c r="H14" s="10">
        <v>3741451</v>
      </c>
      <c r="I14" s="20"/>
      <c r="J14" s="36">
        <v>4043324</v>
      </c>
      <c r="K14" s="20"/>
      <c r="L14" s="10">
        <v>3741451</v>
      </c>
    </row>
    <row r="15" spans="1:12" s="2" customFormat="1" ht="18.2" customHeight="1" x14ac:dyDescent="0.2">
      <c r="A15" s="6"/>
      <c r="B15" s="21" t="s">
        <v>88</v>
      </c>
      <c r="C15" s="6"/>
      <c r="D15" s="7"/>
      <c r="E15" s="6"/>
      <c r="F15" s="36">
        <v>993134</v>
      </c>
      <c r="G15" s="20"/>
      <c r="H15" s="10">
        <v>4189968</v>
      </c>
      <c r="I15" s="20"/>
      <c r="J15" s="36">
        <v>161379</v>
      </c>
      <c r="K15" s="20"/>
      <c r="L15" s="10">
        <v>166102</v>
      </c>
    </row>
    <row r="16" spans="1:12" s="2" customFormat="1" ht="18.2" customHeight="1" x14ac:dyDescent="0.2">
      <c r="A16" s="6"/>
      <c r="B16" s="21" t="s">
        <v>234</v>
      </c>
      <c r="C16" s="6"/>
      <c r="D16" s="7">
        <v>12</v>
      </c>
      <c r="E16" s="6"/>
      <c r="F16" s="36">
        <v>12037965</v>
      </c>
      <c r="G16" s="20"/>
      <c r="H16" s="10">
        <v>13665478</v>
      </c>
      <c r="I16" s="20"/>
      <c r="J16" s="36">
        <v>2581116</v>
      </c>
      <c r="K16" s="20"/>
      <c r="L16" s="10">
        <v>941221</v>
      </c>
    </row>
    <row r="17" spans="1:12" s="2" customFormat="1" ht="18.2" customHeight="1" x14ac:dyDescent="0.2">
      <c r="A17" s="6"/>
      <c r="B17" s="21" t="s">
        <v>137</v>
      </c>
      <c r="C17" s="6"/>
      <c r="D17" s="22">
        <v>14.2</v>
      </c>
      <c r="E17" s="6"/>
      <c r="F17" s="36">
        <v>0</v>
      </c>
      <c r="G17" s="20"/>
      <c r="H17" s="10">
        <v>0</v>
      </c>
      <c r="I17" s="20"/>
      <c r="J17" s="36">
        <v>-649990685</v>
      </c>
      <c r="K17" s="20"/>
      <c r="L17" s="10">
        <v>-379997815</v>
      </c>
    </row>
    <row r="18" spans="1:12" s="2" customFormat="1" ht="18.2" customHeight="1" x14ac:dyDescent="0.2">
      <c r="A18" s="6"/>
      <c r="B18" s="21" t="s">
        <v>89</v>
      </c>
      <c r="D18" s="7"/>
      <c r="E18" s="6"/>
      <c r="F18" s="36">
        <v>41305788</v>
      </c>
      <c r="G18" s="20"/>
      <c r="H18" s="10">
        <v>49305997</v>
      </c>
      <c r="I18" s="20"/>
      <c r="J18" s="36">
        <v>13528100</v>
      </c>
      <c r="K18" s="20"/>
      <c r="L18" s="10">
        <v>27479181</v>
      </c>
    </row>
    <row r="19" spans="1:12" s="2" customFormat="1" ht="18.2" customHeight="1" x14ac:dyDescent="0.2">
      <c r="A19" s="6"/>
      <c r="B19" s="21" t="s">
        <v>90</v>
      </c>
      <c r="D19" s="7"/>
      <c r="E19" s="6"/>
      <c r="F19" s="36">
        <v>0</v>
      </c>
      <c r="G19" s="20"/>
      <c r="H19" s="10">
        <v>-223596</v>
      </c>
      <c r="J19" s="36">
        <v>0</v>
      </c>
      <c r="L19" s="10">
        <v>0</v>
      </c>
    </row>
    <row r="20" spans="1:12" s="2" customFormat="1" ht="18.2" customHeight="1" x14ac:dyDescent="0.2">
      <c r="A20" s="6"/>
      <c r="B20" s="21" t="s">
        <v>269</v>
      </c>
      <c r="D20" s="7"/>
      <c r="E20" s="6"/>
      <c r="F20" s="36">
        <v>5187843</v>
      </c>
      <c r="G20" s="20"/>
      <c r="H20" s="10">
        <v>3537507</v>
      </c>
      <c r="J20" s="36">
        <v>2037854</v>
      </c>
      <c r="L20" s="10">
        <v>-23374234</v>
      </c>
    </row>
    <row r="21" spans="1:12" s="2" customFormat="1" ht="18.2" customHeight="1" x14ac:dyDescent="0.2">
      <c r="A21" s="6"/>
      <c r="B21" s="21" t="s">
        <v>130</v>
      </c>
      <c r="D21" s="7">
        <v>16</v>
      </c>
      <c r="E21" s="6"/>
      <c r="F21" s="36">
        <v>20874247</v>
      </c>
      <c r="G21" s="20"/>
      <c r="H21" s="10">
        <v>13862200</v>
      </c>
      <c r="J21" s="36">
        <v>2153115</v>
      </c>
      <c r="L21" s="10">
        <v>382966</v>
      </c>
    </row>
    <row r="22" spans="1:12" s="2" customFormat="1" ht="18.2" customHeight="1" x14ac:dyDescent="0.2">
      <c r="A22" s="6"/>
      <c r="B22" s="21" t="s">
        <v>240</v>
      </c>
      <c r="D22" s="7">
        <v>16</v>
      </c>
      <c r="E22" s="6"/>
      <c r="F22" s="36">
        <v>-1044519</v>
      </c>
      <c r="G22" s="20"/>
      <c r="H22" s="10">
        <v>3306332</v>
      </c>
      <c r="J22" s="36">
        <v>0</v>
      </c>
      <c r="L22" s="10">
        <v>0</v>
      </c>
    </row>
    <row r="23" spans="1:12" s="2" customFormat="1" ht="18.2" customHeight="1" x14ac:dyDescent="0.2">
      <c r="A23" s="6"/>
      <c r="B23" s="21" t="s">
        <v>262</v>
      </c>
      <c r="D23" s="7"/>
      <c r="E23" s="6"/>
      <c r="F23" s="36"/>
      <c r="G23" s="20"/>
      <c r="H23" s="10"/>
      <c r="J23" s="36"/>
      <c r="L23" s="10"/>
    </row>
    <row r="24" spans="1:12" s="2" customFormat="1" ht="18.2" customHeight="1" x14ac:dyDescent="0.2">
      <c r="C24" s="2" t="s">
        <v>198</v>
      </c>
      <c r="D24" s="7">
        <v>13</v>
      </c>
      <c r="E24" s="6"/>
      <c r="F24" s="36">
        <v>-3158132</v>
      </c>
      <c r="G24" s="20"/>
      <c r="H24" s="10">
        <v>-19220099</v>
      </c>
      <c r="J24" s="36">
        <v>-2610320</v>
      </c>
      <c r="L24" s="10">
        <v>-16827052</v>
      </c>
    </row>
    <row r="25" spans="1:12" s="2" customFormat="1" ht="18.2" customHeight="1" x14ac:dyDescent="0.2">
      <c r="B25" s="235" t="s">
        <v>271</v>
      </c>
      <c r="D25" s="7"/>
      <c r="E25" s="6"/>
      <c r="F25" s="36"/>
      <c r="G25" s="20"/>
      <c r="H25" s="10"/>
      <c r="J25" s="36"/>
      <c r="L25" s="10"/>
    </row>
    <row r="26" spans="1:12" s="2" customFormat="1" ht="18.2" customHeight="1" x14ac:dyDescent="0.2">
      <c r="B26" s="235"/>
      <c r="C26" s="2" t="s">
        <v>272</v>
      </c>
      <c r="D26" s="7"/>
      <c r="E26" s="6"/>
      <c r="F26" s="36">
        <v>4515318</v>
      </c>
      <c r="G26" s="20"/>
      <c r="H26" s="10">
        <v>0</v>
      </c>
      <c r="J26" s="36">
        <v>-159000</v>
      </c>
      <c r="L26" s="10">
        <v>0</v>
      </c>
    </row>
    <row r="27" spans="1:12" s="2" customFormat="1" ht="18.2" customHeight="1" x14ac:dyDescent="0.2">
      <c r="B27" s="235" t="s">
        <v>228</v>
      </c>
      <c r="D27" s="7"/>
      <c r="E27" s="6"/>
      <c r="F27" s="36">
        <v>-659658</v>
      </c>
      <c r="G27" s="20"/>
      <c r="H27" s="10">
        <v>0</v>
      </c>
      <c r="J27" s="36">
        <v>0</v>
      </c>
      <c r="L27" s="10">
        <v>0</v>
      </c>
    </row>
    <row r="28" spans="1:12" s="2" customFormat="1" ht="18.2" customHeight="1" x14ac:dyDescent="0.2">
      <c r="B28" s="235" t="s">
        <v>229</v>
      </c>
      <c r="D28" s="7"/>
      <c r="E28" s="6"/>
      <c r="F28" s="36">
        <v>-2021402</v>
      </c>
      <c r="G28" s="20"/>
      <c r="H28" s="10">
        <v>0</v>
      </c>
      <c r="J28" s="36">
        <v>-2018517</v>
      </c>
      <c r="L28" s="10">
        <v>0</v>
      </c>
    </row>
    <row r="29" spans="1:12" s="2" customFormat="1" ht="18.2" customHeight="1" x14ac:dyDescent="0.2">
      <c r="B29" s="235" t="s">
        <v>235</v>
      </c>
      <c r="D29" s="22">
        <v>14.1</v>
      </c>
      <c r="E29" s="6"/>
      <c r="F29" s="36">
        <v>0</v>
      </c>
      <c r="G29" s="20"/>
      <c r="H29" s="10">
        <v>0</v>
      </c>
      <c r="J29" s="36">
        <v>-7270330</v>
      </c>
      <c r="L29" s="10">
        <v>0</v>
      </c>
    </row>
    <row r="30" spans="1:12" s="2" customFormat="1" ht="18.2" customHeight="1" x14ac:dyDescent="0.2">
      <c r="A30" s="6"/>
      <c r="B30" s="21" t="s">
        <v>91</v>
      </c>
      <c r="D30" s="7"/>
      <c r="E30" s="6"/>
      <c r="F30" s="37">
        <v>-19448281</v>
      </c>
      <c r="G30" s="24"/>
      <c r="H30" s="23">
        <v>-10442594</v>
      </c>
      <c r="I30" s="10"/>
      <c r="J30" s="37">
        <v>-284523133</v>
      </c>
      <c r="K30" s="23"/>
      <c r="L30" s="23">
        <v>-290548631</v>
      </c>
    </row>
    <row r="31" spans="1:12" s="2" customFormat="1" ht="18.2" customHeight="1" x14ac:dyDescent="0.2">
      <c r="A31" s="6"/>
      <c r="B31" s="21" t="s">
        <v>92</v>
      </c>
      <c r="D31" s="7"/>
      <c r="E31" s="6"/>
      <c r="F31" s="36">
        <v>1099462812</v>
      </c>
      <c r="G31" s="20"/>
      <c r="H31" s="10">
        <v>331005314</v>
      </c>
      <c r="I31" s="10"/>
      <c r="J31" s="36">
        <v>249159483</v>
      </c>
      <c r="K31" s="10"/>
      <c r="L31" s="10">
        <v>249497055</v>
      </c>
    </row>
    <row r="32" spans="1:12" s="2" customFormat="1" ht="18.2" customHeight="1" x14ac:dyDescent="0.2">
      <c r="A32" s="6"/>
      <c r="B32" s="21" t="s">
        <v>273</v>
      </c>
      <c r="D32" s="22">
        <v>14.1</v>
      </c>
      <c r="E32" s="6"/>
      <c r="F32" s="37">
        <v>-375540872</v>
      </c>
      <c r="G32" s="24"/>
      <c r="H32" s="23">
        <v>-39643549</v>
      </c>
      <c r="I32" s="10"/>
      <c r="J32" s="37">
        <v>0</v>
      </c>
      <c r="K32" s="23"/>
      <c r="L32" s="23">
        <v>0</v>
      </c>
    </row>
    <row r="33" spans="1:12" s="2" customFormat="1" ht="18.2" customHeight="1" x14ac:dyDescent="0.2">
      <c r="A33" s="6"/>
      <c r="B33" s="21" t="s">
        <v>276</v>
      </c>
      <c r="D33" s="7">
        <v>33</v>
      </c>
      <c r="E33" s="6"/>
      <c r="F33" s="38">
        <v>-34675695</v>
      </c>
      <c r="G33" s="20"/>
      <c r="H33" s="12">
        <v>0</v>
      </c>
      <c r="I33" s="10"/>
      <c r="J33" s="38">
        <v>0</v>
      </c>
      <c r="K33" s="10"/>
      <c r="L33" s="12">
        <v>0</v>
      </c>
    </row>
    <row r="34" spans="1:12" s="2" customFormat="1" ht="6" customHeight="1" x14ac:dyDescent="0.2">
      <c r="A34" s="6"/>
      <c r="B34" s="6"/>
      <c r="C34" s="6"/>
      <c r="D34" s="7"/>
      <c r="E34" s="6"/>
      <c r="F34" s="36"/>
      <c r="G34" s="20"/>
      <c r="H34" s="10"/>
      <c r="I34" s="20"/>
      <c r="J34" s="36"/>
      <c r="K34" s="20"/>
      <c r="L34" s="10"/>
    </row>
    <row r="35" spans="1:12" s="2" customFormat="1" ht="18.2" customHeight="1" x14ac:dyDescent="0.2">
      <c r="A35" s="6" t="s">
        <v>86</v>
      </c>
      <c r="B35" s="6" t="s">
        <v>93</v>
      </c>
      <c r="C35" s="6"/>
      <c r="D35" s="7"/>
      <c r="E35" s="6"/>
      <c r="F35" s="36"/>
      <c r="G35" s="11"/>
      <c r="H35" s="10"/>
      <c r="I35" s="10"/>
      <c r="J35" s="36"/>
      <c r="K35" s="10"/>
      <c r="L35" s="10"/>
    </row>
    <row r="36" spans="1:12" s="2" customFormat="1" ht="18.2" customHeight="1" x14ac:dyDescent="0.2">
      <c r="A36" s="6"/>
      <c r="B36" s="6"/>
      <c r="C36" s="6" t="s">
        <v>94</v>
      </c>
      <c r="D36" s="7"/>
      <c r="E36" s="10"/>
      <c r="F36" s="36">
        <f>SUM(F9:F33)</f>
        <v>5963446062</v>
      </c>
      <c r="G36" s="10"/>
      <c r="H36" s="10">
        <f>SUM(H9:H33)</f>
        <v>5287315316</v>
      </c>
      <c r="I36" s="10"/>
      <c r="J36" s="36">
        <f>SUM(J9:J33)</f>
        <v>307626170</v>
      </c>
      <c r="K36" s="10"/>
      <c r="L36" s="10">
        <f>SUM(L9:L33)</f>
        <v>387695079</v>
      </c>
    </row>
    <row r="37" spans="1:12" s="2" customFormat="1" ht="18.2" customHeight="1" x14ac:dyDescent="0.2">
      <c r="A37" s="6" t="s">
        <v>86</v>
      </c>
      <c r="B37" s="6" t="s">
        <v>95</v>
      </c>
      <c r="C37" s="6"/>
      <c r="D37" s="7"/>
      <c r="E37" s="6"/>
      <c r="F37" s="36"/>
      <c r="G37" s="11"/>
      <c r="H37" s="10"/>
      <c r="I37" s="11"/>
      <c r="J37" s="36"/>
      <c r="K37" s="14"/>
      <c r="L37" s="10"/>
    </row>
    <row r="38" spans="1:12" s="2" customFormat="1" ht="18.2" customHeight="1" x14ac:dyDescent="0.2">
      <c r="A38" s="6"/>
      <c r="B38" s="6"/>
      <c r="C38" s="21" t="s">
        <v>96</v>
      </c>
      <c r="D38" s="7"/>
      <c r="E38" s="6"/>
      <c r="F38" s="257">
        <v>-83410718</v>
      </c>
      <c r="G38" s="20"/>
      <c r="H38" s="25">
        <v>7761881</v>
      </c>
      <c r="I38" s="20"/>
      <c r="J38" s="36">
        <v>96999795</v>
      </c>
      <c r="K38" s="20"/>
      <c r="L38" s="10">
        <v>-30976457</v>
      </c>
    </row>
    <row r="39" spans="1:12" s="2" customFormat="1" ht="18.2" customHeight="1" x14ac:dyDescent="0.2">
      <c r="A39" s="6"/>
      <c r="B39" s="6"/>
      <c r="C39" s="21" t="s">
        <v>97</v>
      </c>
      <c r="D39" s="7"/>
      <c r="E39" s="6"/>
      <c r="F39" s="36">
        <v>164329018</v>
      </c>
      <c r="G39" s="20"/>
      <c r="H39" s="10">
        <v>-439823973</v>
      </c>
      <c r="I39" s="20"/>
      <c r="J39" s="36">
        <v>31747324</v>
      </c>
      <c r="K39" s="20"/>
      <c r="L39" s="10">
        <v>-43412433</v>
      </c>
    </row>
    <row r="40" spans="1:12" s="2" customFormat="1" ht="18.2" customHeight="1" x14ac:dyDescent="0.2">
      <c r="A40" s="6"/>
      <c r="B40" s="6"/>
      <c r="C40" s="21" t="s">
        <v>98</v>
      </c>
      <c r="D40" s="7"/>
      <c r="E40" s="6"/>
      <c r="F40" s="36">
        <v>-32484227</v>
      </c>
      <c r="G40" s="20"/>
      <c r="H40" s="10">
        <v>-64209493</v>
      </c>
      <c r="I40" s="20"/>
      <c r="J40" s="36">
        <v>-32542657</v>
      </c>
      <c r="K40" s="20"/>
      <c r="L40" s="10">
        <v>-27677515</v>
      </c>
    </row>
    <row r="41" spans="1:12" s="2" customFormat="1" ht="18.2" customHeight="1" x14ac:dyDescent="0.2">
      <c r="A41" s="6"/>
      <c r="B41" s="6"/>
      <c r="C41" s="21" t="s">
        <v>99</v>
      </c>
      <c r="D41" s="7"/>
      <c r="E41" s="6"/>
      <c r="F41" s="36">
        <v>-1770254182</v>
      </c>
      <c r="G41" s="20"/>
      <c r="H41" s="10">
        <v>-462529306</v>
      </c>
      <c r="I41" s="20"/>
      <c r="J41" s="36">
        <v>-356720911</v>
      </c>
      <c r="K41" s="20"/>
      <c r="L41" s="10">
        <v>152903940</v>
      </c>
    </row>
    <row r="42" spans="1:12" s="2" customFormat="1" ht="18.2" customHeight="1" x14ac:dyDescent="0.2">
      <c r="C42" s="21" t="s">
        <v>253</v>
      </c>
      <c r="D42" s="7"/>
      <c r="E42" s="6">
        <v>16</v>
      </c>
      <c r="F42" s="36">
        <v>-2781453</v>
      </c>
      <c r="G42" s="20"/>
      <c r="H42" s="10">
        <v>-1224415</v>
      </c>
      <c r="I42" s="20"/>
      <c r="J42" s="36">
        <v>-7073153</v>
      </c>
      <c r="K42" s="20"/>
      <c r="L42" s="10">
        <v>-149380</v>
      </c>
    </row>
    <row r="43" spans="1:12" s="2" customFormat="1" ht="18.2" customHeight="1" x14ac:dyDescent="0.2">
      <c r="A43" s="6"/>
      <c r="B43" s="6"/>
      <c r="C43" s="21" t="s">
        <v>100</v>
      </c>
      <c r="D43" s="7"/>
      <c r="E43" s="6">
        <v>17</v>
      </c>
      <c r="F43" s="38">
        <v>18087009</v>
      </c>
      <c r="G43" s="20"/>
      <c r="H43" s="12">
        <v>7687473</v>
      </c>
      <c r="I43" s="20"/>
      <c r="J43" s="38">
        <v>9197033</v>
      </c>
      <c r="K43" s="20"/>
      <c r="L43" s="12">
        <v>5947023</v>
      </c>
    </row>
    <row r="44" spans="1:12" s="2" customFormat="1" ht="6" customHeight="1" x14ac:dyDescent="0.2">
      <c r="A44" s="6"/>
      <c r="B44" s="6"/>
      <c r="C44" s="6"/>
      <c r="D44" s="7"/>
      <c r="E44" s="6"/>
      <c r="F44" s="36"/>
      <c r="G44" s="20"/>
      <c r="H44" s="10"/>
      <c r="I44" s="20"/>
      <c r="J44" s="36"/>
      <c r="K44" s="20"/>
      <c r="L44" s="10"/>
    </row>
    <row r="45" spans="1:12" s="2" customFormat="1" ht="18.2" customHeight="1" x14ac:dyDescent="0.2">
      <c r="B45" s="6" t="s">
        <v>270</v>
      </c>
      <c r="C45" s="6"/>
      <c r="D45" s="7"/>
      <c r="E45" s="6"/>
      <c r="F45" s="36">
        <f>SUM(F36:F43)</f>
        <v>4256931509</v>
      </c>
      <c r="G45" s="10"/>
      <c r="H45" s="10">
        <f>SUM(H36:H43)</f>
        <v>4334977483</v>
      </c>
      <c r="I45" s="10"/>
      <c r="J45" s="36">
        <f>SUM(J36:J43)</f>
        <v>49233601</v>
      </c>
      <c r="K45" s="10"/>
      <c r="L45" s="10">
        <f>SUM(L36:L43)</f>
        <v>444330257</v>
      </c>
    </row>
    <row r="46" spans="1:12" s="2" customFormat="1" ht="18.2" customHeight="1" x14ac:dyDescent="0.2">
      <c r="B46" s="6"/>
      <c r="C46" s="21" t="s">
        <v>101</v>
      </c>
      <c r="D46" s="7"/>
      <c r="E46" s="6"/>
      <c r="F46" s="36">
        <v>19939231</v>
      </c>
      <c r="G46" s="20"/>
      <c r="H46" s="10">
        <v>5180686</v>
      </c>
      <c r="I46" s="20"/>
      <c r="J46" s="36">
        <v>271028764</v>
      </c>
      <c r="K46" s="20"/>
      <c r="L46" s="10">
        <v>456459031</v>
      </c>
    </row>
    <row r="47" spans="1:12" s="2" customFormat="1" ht="18.2" customHeight="1" x14ac:dyDescent="0.2">
      <c r="B47" s="6"/>
      <c r="C47" s="21" t="s">
        <v>102</v>
      </c>
      <c r="D47" s="7"/>
      <c r="E47" s="6"/>
      <c r="F47" s="36">
        <v>-1096523517</v>
      </c>
      <c r="G47" s="20"/>
      <c r="H47" s="10">
        <v>-332077818</v>
      </c>
      <c r="I47" s="20"/>
      <c r="J47" s="36">
        <v>-245566291</v>
      </c>
      <c r="K47" s="20"/>
      <c r="L47" s="10">
        <v>-251136505</v>
      </c>
    </row>
    <row r="48" spans="1:12" s="2" customFormat="1" ht="18.2" customHeight="1" x14ac:dyDescent="0.2">
      <c r="A48" s="6"/>
      <c r="B48" s="6"/>
      <c r="C48" s="21" t="s">
        <v>103</v>
      </c>
      <c r="D48" s="7"/>
      <c r="E48" s="6"/>
      <c r="F48" s="38">
        <v>-369830245</v>
      </c>
      <c r="G48" s="20"/>
      <c r="H48" s="12">
        <v>-325398574</v>
      </c>
      <c r="I48" s="20"/>
      <c r="J48" s="38">
        <v>-45030013</v>
      </c>
      <c r="K48" s="20"/>
      <c r="L48" s="12">
        <v>-61550426</v>
      </c>
    </row>
    <row r="49" spans="1:12" s="2" customFormat="1" ht="6" customHeight="1" x14ac:dyDescent="0.2">
      <c r="A49" s="6"/>
      <c r="B49" s="6"/>
      <c r="C49" s="6"/>
      <c r="D49" s="7"/>
      <c r="E49" s="6"/>
      <c r="F49" s="36"/>
      <c r="G49" s="20"/>
      <c r="H49" s="10"/>
      <c r="I49" s="20"/>
      <c r="J49" s="36"/>
      <c r="K49" s="20"/>
      <c r="L49" s="10"/>
    </row>
    <row r="50" spans="1:12" s="2" customFormat="1" ht="18.2" customHeight="1" x14ac:dyDescent="0.2">
      <c r="A50" s="4" t="s">
        <v>104</v>
      </c>
      <c r="B50" s="6"/>
      <c r="C50" s="6"/>
      <c r="D50" s="7"/>
      <c r="E50" s="10"/>
      <c r="F50" s="38">
        <f>SUM(F45:F48)</f>
        <v>2810516978</v>
      </c>
      <c r="G50" s="10"/>
      <c r="H50" s="12">
        <f>SUM(H45:H48)</f>
        <v>3682681777</v>
      </c>
      <c r="I50" s="11"/>
      <c r="J50" s="38">
        <f>SUM(J45:J48)</f>
        <v>29666061</v>
      </c>
      <c r="K50" s="10"/>
      <c r="L50" s="12">
        <f>SUM(L45:L48)</f>
        <v>588102357</v>
      </c>
    </row>
    <row r="51" spans="1:12" s="2" customFormat="1" ht="8.25" customHeight="1" x14ac:dyDescent="0.2">
      <c r="A51" s="4"/>
      <c r="B51" s="6"/>
      <c r="C51" s="6"/>
      <c r="D51" s="7"/>
      <c r="E51" s="10"/>
      <c r="F51" s="10"/>
      <c r="G51" s="10"/>
      <c r="H51" s="10"/>
      <c r="I51" s="11"/>
      <c r="J51" s="10"/>
      <c r="K51" s="10"/>
      <c r="L51" s="10"/>
    </row>
    <row r="52" spans="1:12" s="2" customFormat="1" ht="14.25" customHeight="1" x14ac:dyDescent="0.2">
      <c r="A52" s="4"/>
      <c r="B52" s="6"/>
      <c r="C52" s="6"/>
      <c r="D52" s="7"/>
      <c r="E52" s="10"/>
      <c r="F52" s="10"/>
      <c r="G52" s="10"/>
      <c r="H52" s="10"/>
      <c r="I52" s="11"/>
      <c r="J52" s="10"/>
      <c r="K52" s="10"/>
      <c r="L52" s="10"/>
    </row>
    <row r="53" spans="1:12" s="2" customFormat="1" ht="21.95" customHeight="1" x14ac:dyDescent="0.2">
      <c r="A53" s="272" t="str">
        <f>+'7-10 Th'!A126:M126</f>
        <v>หมายเหตุประกอบงบการเงินรวมและงบการเงินเฉพาะกิจการในหน้า 18 ถึง 116 เป็นส่วนหนึ่งของงบการเงินนี้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</row>
    <row r="54" spans="1:12" s="2" customFormat="1" ht="20.100000000000001" customHeight="1" x14ac:dyDescent="0.2">
      <c r="A54" s="4" t="str">
        <f>A1</f>
        <v xml:space="preserve">บริษัท พีทีจี เอ็นเนอยี จำกัด (มหาชน) </v>
      </c>
      <c r="B54" s="4"/>
      <c r="C54" s="4"/>
      <c r="D54" s="7"/>
      <c r="E54" s="6"/>
      <c r="F54" s="10"/>
      <c r="G54" s="11"/>
      <c r="H54" s="10"/>
      <c r="I54" s="14"/>
      <c r="J54" s="10"/>
      <c r="K54" s="11"/>
      <c r="L54" s="10"/>
    </row>
    <row r="55" spans="1:12" s="2" customFormat="1" ht="20.100000000000001" customHeight="1" x14ac:dyDescent="0.2">
      <c r="A55" s="4" t="s">
        <v>81</v>
      </c>
      <c r="B55" s="4"/>
      <c r="C55" s="4"/>
      <c r="D55" s="7"/>
      <c r="E55" s="6"/>
      <c r="F55" s="10"/>
      <c r="G55" s="11"/>
      <c r="H55" s="10"/>
      <c r="I55" s="14"/>
      <c r="J55" s="10"/>
      <c r="K55" s="11"/>
      <c r="L55" s="10"/>
    </row>
    <row r="56" spans="1:12" s="2" customFormat="1" ht="20.100000000000001" customHeight="1" x14ac:dyDescent="0.2">
      <c r="A56" s="15" t="str">
        <f>A3</f>
        <v>สำหรับปีสิ้นสุดวันที่ 31 ธันวาคม พ.ศ. 2563</v>
      </c>
      <c r="B56" s="15"/>
      <c r="C56" s="15"/>
      <c r="D56" s="16"/>
      <c r="E56" s="17"/>
      <c r="F56" s="12"/>
      <c r="G56" s="18"/>
      <c r="H56" s="12"/>
      <c r="I56" s="19"/>
      <c r="J56" s="12"/>
      <c r="K56" s="18"/>
      <c r="L56" s="12"/>
    </row>
    <row r="57" spans="1:12" s="2" customFormat="1" ht="18.95" customHeight="1" x14ac:dyDescent="0.2">
      <c r="A57" s="4"/>
      <c r="B57" s="4"/>
      <c r="C57" s="4"/>
      <c r="D57" s="7"/>
      <c r="E57" s="6"/>
      <c r="F57" s="10"/>
      <c r="G57" s="11"/>
      <c r="H57" s="10"/>
      <c r="I57" s="14"/>
      <c r="J57" s="10"/>
      <c r="K57" s="11"/>
      <c r="L57" s="10"/>
    </row>
    <row r="58" spans="1:12" s="2" customFormat="1" ht="18.95" customHeight="1" x14ac:dyDescent="0.2">
      <c r="B58" s="6"/>
      <c r="C58" s="6"/>
      <c r="D58" s="3"/>
      <c r="E58" s="4"/>
      <c r="F58" s="259" t="s">
        <v>1</v>
      </c>
      <c r="G58" s="259"/>
      <c r="H58" s="259"/>
      <c r="I58" s="5"/>
      <c r="J58" s="261" t="s">
        <v>140</v>
      </c>
      <c r="K58" s="261"/>
      <c r="L58" s="261"/>
    </row>
    <row r="59" spans="1:12" s="2" customFormat="1" ht="18.95" customHeight="1" x14ac:dyDescent="0.2">
      <c r="A59" s="6"/>
      <c r="B59" s="6"/>
      <c r="C59" s="6"/>
      <c r="D59" s="9"/>
      <c r="E59" s="4"/>
      <c r="F59" s="5" t="s">
        <v>210</v>
      </c>
      <c r="G59" s="4"/>
      <c r="H59" s="5" t="s">
        <v>184</v>
      </c>
      <c r="I59" s="9"/>
      <c r="J59" s="5" t="s">
        <v>210</v>
      </c>
      <c r="K59" s="4"/>
      <c r="L59" s="5" t="s">
        <v>184</v>
      </c>
    </row>
    <row r="60" spans="1:12" s="2" customFormat="1" ht="18.95" customHeight="1" x14ac:dyDescent="0.2">
      <c r="A60" s="6"/>
      <c r="B60" s="6"/>
      <c r="C60" s="6"/>
      <c r="D60" s="8" t="s">
        <v>2</v>
      </c>
      <c r="E60" s="4"/>
      <c r="F60" s="253" t="s">
        <v>121</v>
      </c>
      <c r="G60" s="4"/>
      <c r="H60" s="253" t="s">
        <v>121</v>
      </c>
      <c r="I60" s="9"/>
      <c r="J60" s="253" t="s">
        <v>121</v>
      </c>
      <c r="K60" s="4"/>
      <c r="L60" s="253" t="s">
        <v>121</v>
      </c>
    </row>
    <row r="61" spans="1:12" s="2" customFormat="1" ht="18.95" customHeight="1" x14ac:dyDescent="0.2">
      <c r="A61" s="4" t="s">
        <v>105</v>
      </c>
      <c r="B61" s="6"/>
      <c r="C61" s="6"/>
      <c r="D61" s="7"/>
      <c r="E61" s="6"/>
      <c r="F61" s="36"/>
      <c r="G61" s="11"/>
      <c r="H61" s="10"/>
      <c r="I61" s="14"/>
      <c r="J61" s="36"/>
      <c r="K61" s="11"/>
      <c r="L61" s="10"/>
    </row>
    <row r="62" spans="1:12" s="2" customFormat="1" ht="18.95" customHeight="1" x14ac:dyDescent="0.2">
      <c r="A62" s="6" t="s">
        <v>202</v>
      </c>
      <c r="B62" s="6"/>
      <c r="C62" s="6"/>
      <c r="D62" s="26"/>
      <c r="E62" s="6"/>
      <c r="F62" s="36">
        <v>0</v>
      </c>
      <c r="G62" s="20"/>
      <c r="H62" s="10">
        <v>6560000</v>
      </c>
      <c r="I62" s="20"/>
      <c r="J62" s="36">
        <v>0</v>
      </c>
      <c r="K62" s="20"/>
      <c r="L62" s="10">
        <v>0</v>
      </c>
    </row>
    <row r="63" spans="1:12" s="2" customFormat="1" ht="18.95" customHeight="1" x14ac:dyDescent="0.2">
      <c r="A63" s="6" t="s">
        <v>236</v>
      </c>
      <c r="B63" s="6"/>
      <c r="C63" s="6"/>
      <c r="D63" s="26"/>
      <c r="E63" s="6"/>
      <c r="F63" s="36">
        <v>0</v>
      </c>
      <c r="G63" s="20"/>
      <c r="H63" s="10">
        <v>-1676260721</v>
      </c>
      <c r="I63" s="20"/>
      <c r="J63" s="36">
        <v>0</v>
      </c>
      <c r="K63" s="20"/>
      <c r="L63" s="10">
        <v>-252631</v>
      </c>
    </row>
    <row r="64" spans="1:12" s="2" customFormat="1" ht="18.95" customHeight="1" x14ac:dyDescent="0.2">
      <c r="A64" s="6" t="s">
        <v>195</v>
      </c>
      <c r="B64" s="6"/>
      <c r="C64" s="6"/>
      <c r="D64" s="26"/>
      <c r="E64" s="6"/>
      <c r="F64" s="36">
        <v>1090961</v>
      </c>
      <c r="G64" s="20"/>
      <c r="H64" s="10">
        <v>12162720</v>
      </c>
      <c r="I64" s="20"/>
      <c r="J64" s="36">
        <v>0</v>
      </c>
      <c r="K64" s="20"/>
      <c r="L64" s="10">
        <v>0</v>
      </c>
    </row>
    <row r="65" spans="1:12" s="2" customFormat="1" ht="18.95" customHeight="1" x14ac:dyDescent="0.2">
      <c r="A65" s="6" t="s">
        <v>139</v>
      </c>
      <c r="B65" s="6"/>
      <c r="C65" s="6"/>
      <c r="D65" s="26"/>
      <c r="E65" s="6"/>
      <c r="F65" s="36">
        <f>-10487015</f>
        <v>-10487015</v>
      </c>
      <c r="G65" s="20"/>
      <c r="H65" s="10">
        <v>-21208567</v>
      </c>
      <c r="I65" s="20"/>
      <c r="J65" s="36">
        <v>0</v>
      </c>
      <c r="K65" s="20"/>
      <c r="L65" s="10">
        <v>0</v>
      </c>
    </row>
    <row r="66" spans="1:12" s="2" customFormat="1" ht="18.95" customHeight="1" x14ac:dyDescent="0.2">
      <c r="A66" s="6" t="s">
        <v>106</v>
      </c>
      <c r="B66" s="6"/>
      <c r="C66" s="6"/>
      <c r="D66" s="27"/>
      <c r="E66" s="6"/>
      <c r="F66" s="36">
        <v>-1883516230</v>
      </c>
      <c r="G66" s="20"/>
      <c r="H66" s="10">
        <v>-2170466395</v>
      </c>
      <c r="I66" s="20"/>
      <c r="J66" s="36">
        <v>-79626042</v>
      </c>
      <c r="K66" s="20"/>
      <c r="L66" s="10">
        <v>-47184104</v>
      </c>
    </row>
    <row r="67" spans="1:12" s="2" customFormat="1" ht="18.95" customHeight="1" x14ac:dyDescent="0.2">
      <c r="A67" s="6" t="s">
        <v>129</v>
      </c>
      <c r="B67" s="6"/>
      <c r="C67" s="6"/>
      <c r="D67" s="27"/>
      <c r="E67" s="6"/>
      <c r="F67" s="36">
        <v>4203856</v>
      </c>
      <c r="G67" s="20"/>
      <c r="H67" s="10">
        <v>4501006</v>
      </c>
      <c r="I67" s="20"/>
      <c r="J67" s="36">
        <v>121277986</v>
      </c>
      <c r="K67" s="20"/>
      <c r="L67" s="10">
        <v>316403324</v>
      </c>
    </row>
    <row r="68" spans="1:12" s="2" customFormat="1" ht="18.95" customHeight="1" x14ac:dyDescent="0.2">
      <c r="A68" s="6" t="s">
        <v>230</v>
      </c>
      <c r="B68" s="6"/>
      <c r="C68" s="6"/>
      <c r="D68" s="27"/>
      <c r="E68" s="6"/>
      <c r="F68" s="36">
        <v>-100026110</v>
      </c>
      <c r="G68" s="20"/>
      <c r="H68" s="10">
        <v>0</v>
      </c>
      <c r="I68" s="20"/>
      <c r="J68" s="36">
        <v>0</v>
      </c>
      <c r="K68" s="20"/>
      <c r="L68" s="10">
        <v>0</v>
      </c>
    </row>
    <row r="69" spans="1:12" s="2" customFormat="1" ht="18.95" customHeight="1" x14ac:dyDescent="0.2">
      <c r="A69" s="6" t="s">
        <v>107</v>
      </c>
      <c r="B69" s="6"/>
      <c r="C69" s="6"/>
      <c r="D69" s="27"/>
      <c r="E69" s="6"/>
      <c r="F69" s="36">
        <f>-49325418</f>
        <v>-49325418</v>
      </c>
      <c r="G69" s="20"/>
      <c r="H69" s="10">
        <v>-33732058</v>
      </c>
      <c r="I69" s="20"/>
      <c r="J69" s="36">
        <v>-33273158</v>
      </c>
      <c r="K69" s="20"/>
      <c r="L69" s="10">
        <v>-21906694</v>
      </c>
    </row>
    <row r="70" spans="1:12" s="2" customFormat="1" ht="18.95" customHeight="1" x14ac:dyDescent="0.2">
      <c r="A70" s="6" t="s">
        <v>55</v>
      </c>
      <c r="B70" s="6"/>
      <c r="C70" s="6"/>
      <c r="D70" s="27" t="s">
        <v>261</v>
      </c>
      <c r="E70" s="6"/>
      <c r="F70" s="36">
        <v>24864000</v>
      </c>
      <c r="G70" s="20"/>
      <c r="H70" s="10">
        <v>12432000</v>
      </c>
      <c r="I70" s="20"/>
      <c r="J70" s="36">
        <v>649990685</v>
      </c>
      <c r="K70" s="20"/>
      <c r="L70" s="10">
        <v>379997815</v>
      </c>
    </row>
    <row r="71" spans="1:12" s="2" customFormat="1" ht="18.95" customHeight="1" x14ac:dyDescent="0.2">
      <c r="A71" s="6" t="s">
        <v>109</v>
      </c>
      <c r="B71" s="6"/>
      <c r="C71" s="6"/>
      <c r="D71" s="27">
        <v>31.5</v>
      </c>
      <c r="E71" s="6"/>
      <c r="F71" s="36">
        <v>165405760</v>
      </c>
      <c r="G71" s="20"/>
      <c r="H71" s="10">
        <v>12000000</v>
      </c>
      <c r="I71" s="20"/>
      <c r="J71" s="36">
        <v>7507875250</v>
      </c>
      <c r="K71" s="20"/>
      <c r="L71" s="10">
        <v>13988529652</v>
      </c>
    </row>
    <row r="72" spans="1:12" s="2" customFormat="1" ht="18.95" customHeight="1" x14ac:dyDescent="0.2">
      <c r="A72" s="6" t="s">
        <v>108</v>
      </c>
      <c r="B72" s="6"/>
      <c r="C72" s="6"/>
      <c r="D72" s="27">
        <v>31.5</v>
      </c>
      <c r="E72" s="6"/>
      <c r="F72" s="36">
        <v>-120788000</v>
      </c>
      <c r="G72" s="20"/>
      <c r="H72" s="10">
        <v>-369805760</v>
      </c>
      <c r="I72" s="20"/>
      <c r="J72" s="36">
        <v>-8227629105</v>
      </c>
      <c r="K72" s="20"/>
      <c r="L72" s="10">
        <v>-11185556132</v>
      </c>
    </row>
    <row r="73" spans="1:12" s="2" customFormat="1" ht="18.95" customHeight="1" x14ac:dyDescent="0.2">
      <c r="A73" s="6" t="s">
        <v>110</v>
      </c>
      <c r="B73" s="6"/>
      <c r="C73" s="6"/>
      <c r="D73" s="27">
        <v>31.6</v>
      </c>
      <c r="E73" s="6"/>
      <c r="F73" s="36">
        <v>0</v>
      </c>
      <c r="G73" s="20"/>
      <c r="H73" s="10">
        <v>0</v>
      </c>
      <c r="I73" s="20"/>
      <c r="J73" s="36">
        <v>1322683237</v>
      </c>
      <c r="K73" s="20"/>
      <c r="L73" s="10">
        <v>660841334</v>
      </c>
    </row>
    <row r="74" spans="1:12" s="2" customFormat="1" ht="18.95" customHeight="1" x14ac:dyDescent="0.2">
      <c r="A74" s="6" t="s">
        <v>165</v>
      </c>
      <c r="B74" s="6"/>
      <c r="C74" s="6"/>
      <c r="D74" s="27">
        <v>31.6</v>
      </c>
      <c r="E74" s="6"/>
      <c r="F74" s="36">
        <v>0</v>
      </c>
      <c r="G74" s="20"/>
      <c r="H74" s="10">
        <v>0</v>
      </c>
      <c r="I74" s="20"/>
      <c r="J74" s="36">
        <v>-880000000</v>
      </c>
      <c r="K74" s="20"/>
      <c r="L74" s="10">
        <v>-4347900000</v>
      </c>
    </row>
    <row r="75" spans="1:12" s="2" customFormat="1" ht="18.95" customHeight="1" x14ac:dyDescent="0.2">
      <c r="A75" s="6" t="s">
        <v>127</v>
      </c>
      <c r="B75" s="6"/>
      <c r="C75" s="6"/>
      <c r="D75" s="27"/>
      <c r="E75" s="6"/>
      <c r="F75" s="36">
        <v>3650131</v>
      </c>
      <c r="G75" s="20"/>
      <c r="H75" s="10">
        <v>729369</v>
      </c>
      <c r="I75" s="20"/>
      <c r="J75" s="36">
        <v>1450131</v>
      </c>
      <c r="K75" s="20"/>
      <c r="L75" s="10">
        <v>549369</v>
      </c>
    </row>
    <row r="76" spans="1:12" s="2" customFormat="1" ht="18.95" customHeight="1" x14ac:dyDescent="0.2">
      <c r="A76" s="6" t="s">
        <v>173</v>
      </c>
      <c r="B76" s="6"/>
      <c r="C76" s="6"/>
      <c r="D76" s="27"/>
      <c r="E76" s="6"/>
      <c r="F76" s="36">
        <v>0</v>
      </c>
      <c r="G76" s="20"/>
      <c r="H76" s="10">
        <v>-2199975</v>
      </c>
      <c r="I76" s="20"/>
      <c r="J76" s="36">
        <v>0</v>
      </c>
      <c r="K76" s="20"/>
      <c r="L76" s="10">
        <v>-2199975</v>
      </c>
    </row>
    <row r="77" spans="1:12" s="2" customFormat="1" ht="18.95" customHeight="1" x14ac:dyDescent="0.2">
      <c r="A77" s="250" t="s">
        <v>260</v>
      </c>
      <c r="B77" s="6"/>
      <c r="C77" s="6"/>
      <c r="D77" s="251">
        <v>33</v>
      </c>
      <c r="E77" s="6"/>
      <c r="F77" s="36">
        <v>41101687</v>
      </c>
      <c r="G77" s="20"/>
      <c r="H77" s="10">
        <v>0</v>
      </c>
      <c r="I77" s="20"/>
      <c r="J77" s="36">
        <v>0</v>
      </c>
      <c r="K77" s="20"/>
      <c r="L77" s="10">
        <v>0</v>
      </c>
    </row>
    <row r="78" spans="1:12" s="2" customFormat="1" ht="18.95" customHeight="1" x14ac:dyDescent="0.2">
      <c r="A78" s="250" t="s">
        <v>268</v>
      </c>
      <c r="B78" s="6"/>
      <c r="C78" s="6"/>
      <c r="D78" s="252">
        <v>14.1</v>
      </c>
      <c r="E78" s="6"/>
      <c r="F78" s="36">
        <v>0</v>
      </c>
      <c r="G78" s="20"/>
      <c r="H78" s="10">
        <v>0</v>
      </c>
      <c r="I78" s="20"/>
      <c r="J78" s="36">
        <v>-467701366</v>
      </c>
      <c r="K78" s="20"/>
      <c r="L78" s="10">
        <v>-219249850</v>
      </c>
    </row>
    <row r="79" spans="1:12" s="2" customFormat="1" ht="18.95" customHeight="1" x14ac:dyDescent="0.2">
      <c r="A79" s="250" t="s">
        <v>267</v>
      </c>
      <c r="B79" s="6"/>
      <c r="C79" s="6"/>
      <c r="D79" s="252">
        <v>14.1</v>
      </c>
      <c r="E79" s="6"/>
      <c r="F79" s="36">
        <v>0</v>
      </c>
      <c r="G79" s="20"/>
      <c r="H79" s="10">
        <v>0</v>
      </c>
      <c r="I79" s="20"/>
      <c r="J79" s="36">
        <v>-100249700</v>
      </c>
      <c r="K79" s="20"/>
      <c r="L79" s="10">
        <v>0</v>
      </c>
    </row>
    <row r="80" spans="1:12" s="2" customFormat="1" ht="18.95" customHeight="1" x14ac:dyDescent="0.2">
      <c r="A80" s="6" t="s">
        <v>196</v>
      </c>
      <c r="B80" s="6"/>
      <c r="C80" s="6"/>
      <c r="D80" s="27">
        <v>14.1</v>
      </c>
      <c r="E80" s="6"/>
      <c r="F80" s="39">
        <v>0</v>
      </c>
      <c r="G80" s="20"/>
      <c r="H80" s="13">
        <v>0</v>
      </c>
      <c r="I80" s="20"/>
      <c r="J80" s="39">
        <v>19770280</v>
      </c>
      <c r="K80" s="20"/>
      <c r="L80" s="13">
        <v>37999700</v>
      </c>
    </row>
    <row r="81" spans="1:12" s="2" customFormat="1" ht="6" customHeight="1" x14ac:dyDescent="0.2">
      <c r="A81" s="6"/>
      <c r="B81" s="6"/>
      <c r="C81" s="6"/>
      <c r="D81" s="27"/>
      <c r="E81" s="6"/>
      <c r="F81" s="36"/>
      <c r="G81" s="20"/>
      <c r="H81" s="10"/>
      <c r="I81" s="20"/>
      <c r="J81" s="36"/>
      <c r="K81" s="20"/>
      <c r="L81" s="10"/>
    </row>
    <row r="82" spans="1:12" s="2" customFormat="1" ht="18.95" customHeight="1" x14ac:dyDescent="0.2">
      <c r="A82" s="4" t="s">
        <v>111</v>
      </c>
      <c r="B82" s="6"/>
      <c r="C82" s="6"/>
      <c r="D82" s="27"/>
      <c r="E82" s="29"/>
      <c r="F82" s="40">
        <f>SUM(F62:F80)</f>
        <v>-1923826378</v>
      </c>
      <c r="G82" s="29"/>
      <c r="H82" s="30">
        <f>SUM(H62:H80)</f>
        <v>-4225288381</v>
      </c>
      <c r="I82" s="11"/>
      <c r="J82" s="40">
        <f>SUM(J62:J80)</f>
        <v>-165431802</v>
      </c>
      <c r="K82" s="29">
        <f>SUM(K62:K80)</f>
        <v>0</v>
      </c>
      <c r="L82" s="30">
        <f>SUM(L62:L80)</f>
        <v>-439928192</v>
      </c>
    </row>
    <row r="83" spans="1:12" s="2" customFormat="1" ht="18.95" customHeight="1" x14ac:dyDescent="0.2">
      <c r="A83" s="6"/>
      <c r="B83" s="6"/>
      <c r="C83" s="6"/>
      <c r="D83" s="27"/>
      <c r="E83" s="6"/>
      <c r="F83" s="41"/>
      <c r="G83" s="31"/>
      <c r="H83" s="29"/>
      <c r="I83" s="11"/>
      <c r="J83" s="41"/>
      <c r="K83" s="14"/>
      <c r="L83" s="29"/>
    </row>
    <row r="84" spans="1:12" s="2" customFormat="1" ht="18.95" customHeight="1" x14ac:dyDescent="0.2">
      <c r="A84" s="4" t="s">
        <v>112</v>
      </c>
      <c r="B84" s="6"/>
      <c r="C84" s="6"/>
      <c r="D84" s="27"/>
      <c r="E84" s="6"/>
      <c r="F84" s="41"/>
      <c r="G84" s="31"/>
      <c r="H84" s="29"/>
      <c r="I84" s="11"/>
      <c r="J84" s="41"/>
      <c r="K84" s="14"/>
      <c r="L84" s="29"/>
    </row>
    <row r="85" spans="1:12" s="2" customFormat="1" ht="18.95" customHeight="1" x14ac:dyDescent="0.2">
      <c r="A85" s="21" t="s">
        <v>182</v>
      </c>
      <c r="B85" s="6"/>
      <c r="D85" s="28"/>
      <c r="E85" s="6"/>
      <c r="F85" s="36">
        <v>433428370</v>
      </c>
      <c r="G85" s="31"/>
      <c r="H85" s="10">
        <v>0</v>
      </c>
      <c r="I85" s="31"/>
      <c r="J85" s="36">
        <v>0</v>
      </c>
      <c r="K85" s="31"/>
      <c r="L85" s="10">
        <v>0</v>
      </c>
    </row>
    <row r="86" spans="1:12" s="2" customFormat="1" ht="18.95" customHeight="1" x14ac:dyDescent="0.2">
      <c r="A86" s="6" t="s">
        <v>254</v>
      </c>
      <c r="B86" s="6"/>
      <c r="C86" s="6"/>
      <c r="D86" s="28">
        <v>22</v>
      </c>
      <c r="E86" s="6"/>
      <c r="F86" s="36">
        <v>-1200000000</v>
      </c>
      <c r="G86" s="31"/>
      <c r="H86" s="10">
        <v>1650000000</v>
      </c>
      <c r="I86" s="31"/>
      <c r="J86" s="36">
        <v>-100000000</v>
      </c>
      <c r="K86" s="31"/>
      <c r="L86" s="10">
        <v>300000000</v>
      </c>
    </row>
    <row r="87" spans="1:12" s="2" customFormat="1" ht="18.95" customHeight="1" x14ac:dyDescent="0.2">
      <c r="A87" s="6" t="s">
        <v>113</v>
      </c>
      <c r="B87" s="6"/>
      <c r="C87" s="6"/>
      <c r="D87" s="27">
        <v>31.7</v>
      </c>
      <c r="E87" s="6"/>
      <c r="F87" s="36">
        <v>0</v>
      </c>
      <c r="G87" s="31"/>
      <c r="H87" s="10">
        <v>0</v>
      </c>
      <c r="I87" s="31"/>
      <c r="J87" s="36">
        <v>455350000</v>
      </c>
      <c r="K87" s="31"/>
      <c r="L87" s="10">
        <v>1260933766</v>
      </c>
    </row>
    <row r="88" spans="1:12" s="2" customFormat="1" ht="18.95" customHeight="1" x14ac:dyDescent="0.2">
      <c r="A88" s="6" t="s">
        <v>114</v>
      </c>
      <c r="B88" s="6"/>
      <c r="C88" s="6"/>
      <c r="D88" s="27">
        <v>31.7</v>
      </c>
      <c r="E88" s="6"/>
      <c r="F88" s="36">
        <v>0</v>
      </c>
      <c r="G88" s="31"/>
      <c r="H88" s="10">
        <v>0</v>
      </c>
      <c r="I88" s="31"/>
      <c r="J88" s="36">
        <v>-533520000</v>
      </c>
      <c r="K88" s="31"/>
      <c r="L88" s="10">
        <v>-1295020666</v>
      </c>
    </row>
    <row r="89" spans="1:12" s="2" customFormat="1" ht="18.95" customHeight="1" x14ac:dyDescent="0.2">
      <c r="A89" s="6" t="s">
        <v>126</v>
      </c>
      <c r="B89" s="6"/>
      <c r="C89" s="6"/>
      <c r="D89" s="28">
        <v>23</v>
      </c>
      <c r="E89" s="6"/>
      <c r="F89" s="36">
        <v>2000000000</v>
      </c>
      <c r="G89" s="31"/>
      <c r="H89" s="10">
        <v>1200000000</v>
      </c>
      <c r="I89" s="31"/>
      <c r="J89" s="36">
        <v>1250000000</v>
      </c>
      <c r="K89" s="31"/>
      <c r="L89" s="10">
        <v>1200000000</v>
      </c>
    </row>
    <row r="90" spans="1:12" s="2" customFormat="1" ht="18.95" customHeight="1" x14ac:dyDescent="0.2">
      <c r="A90" s="6" t="s">
        <v>115</v>
      </c>
      <c r="B90" s="6"/>
      <c r="C90" s="6"/>
      <c r="D90" s="28">
        <v>23</v>
      </c>
      <c r="E90" s="6"/>
      <c r="F90" s="36">
        <v>-1593705769</v>
      </c>
      <c r="G90" s="31"/>
      <c r="H90" s="10">
        <v>-1471753019</v>
      </c>
      <c r="I90" s="10"/>
      <c r="J90" s="36">
        <v>-1226253800</v>
      </c>
      <c r="K90" s="31"/>
      <c r="L90" s="10">
        <v>-1203208700</v>
      </c>
    </row>
    <row r="91" spans="1:12" s="2" customFormat="1" ht="18.95" customHeight="1" x14ac:dyDescent="0.2">
      <c r="A91" s="6" t="s">
        <v>138</v>
      </c>
      <c r="B91" s="6"/>
      <c r="C91" s="6"/>
      <c r="D91" s="28">
        <v>24</v>
      </c>
      <c r="E91" s="6"/>
      <c r="F91" s="36">
        <v>2000000000</v>
      </c>
      <c r="G91" s="31"/>
      <c r="H91" s="10">
        <v>1400000000</v>
      </c>
      <c r="I91" s="10"/>
      <c r="J91" s="36">
        <v>2000000000</v>
      </c>
      <c r="K91" s="31"/>
      <c r="L91" s="10">
        <v>1400000000</v>
      </c>
    </row>
    <row r="92" spans="1:12" s="2" customFormat="1" ht="18.95" customHeight="1" x14ac:dyDescent="0.2">
      <c r="A92" s="6" t="s">
        <v>194</v>
      </c>
      <c r="B92" s="6"/>
      <c r="C92" s="6"/>
      <c r="D92" s="28">
        <v>24</v>
      </c>
      <c r="E92" s="6"/>
      <c r="F92" s="36">
        <v>-1000000000</v>
      </c>
      <c r="G92" s="31"/>
      <c r="H92" s="10">
        <v>-1700000000.0000002</v>
      </c>
      <c r="I92" s="10"/>
      <c r="J92" s="36">
        <v>-1000000000</v>
      </c>
      <c r="K92" s="31"/>
      <c r="L92" s="10">
        <v>-1700000000</v>
      </c>
    </row>
    <row r="93" spans="1:12" s="2" customFormat="1" ht="18.95" customHeight="1" x14ac:dyDescent="0.2">
      <c r="A93" s="6" t="s">
        <v>174</v>
      </c>
      <c r="B93" s="6"/>
      <c r="C93" s="6"/>
      <c r="D93" s="28" t="s">
        <v>248</v>
      </c>
      <c r="E93" s="6"/>
      <c r="F93" s="36">
        <v>-9663470</v>
      </c>
      <c r="G93" s="31"/>
      <c r="H93" s="10">
        <v>-3978766</v>
      </c>
      <c r="I93" s="10"/>
      <c r="J93" s="36">
        <v>-9663470</v>
      </c>
      <c r="K93" s="31"/>
      <c r="L93" s="10">
        <v>-3978766</v>
      </c>
    </row>
    <row r="94" spans="1:12" s="2" customFormat="1" ht="18.95" customHeight="1" x14ac:dyDescent="0.2">
      <c r="A94" s="6" t="s">
        <v>266</v>
      </c>
      <c r="B94" s="6"/>
      <c r="C94" s="6"/>
      <c r="D94" s="28"/>
      <c r="E94" s="6"/>
      <c r="F94" s="36"/>
      <c r="G94" s="31"/>
      <c r="H94" s="10"/>
      <c r="I94" s="10"/>
      <c r="J94" s="36"/>
      <c r="K94" s="31"/>
      <c r="L94" s="10"/>
    </row>
    <row r="95" spans="1:12" s="2" customFormat="1" ht="18.95" customHeight="1" x14ac:dyDescent="0.2">
      <c r="A95" s="6"/>
      <c r="B95" s="6" t="s">
        <v>250</v>
      </c>
      <c r="C95" s="6"/>
      <c r="D95" s="28">
        <v>25</v>
      </c>
      <c r="E95" s="6"/>
      <c r="F95" s="36">
        <v>-944148991</v>
      </c>
      <c r="G95" s="31"/>
      <c r="H95" s="10">
        <v>-186298379</v>
      </c>
      <c r="I95" s="10"/>
      <c r="J95" s="36">
        <v>-64162969</v>
      </c>
      <c r="K95" s="31"/>
      <c r="L95" s="10">
        <v>-38894820</v>
      </c>
    </row>
    <row r="96" spans="1:12" s="2" customFormat="1" ht="18.95" customHeight="1" x14ac:dyDescent="0.2">
      <c r="A96" s="6" t="s">
        <v>158</v>
      </c>
      <c r="B96" s="6"/>
      <c r="C96" s="6"/>
      <c r="D96" s="28">
        <v>30</v>
      </c>
      <c r="E96" s="6"/>
      <c r="F96" s="36">
        <v>-668000000</v>
      </c>
      <c r="G96" s="31"/>
      <c r="H96" s="10">
        <v>-334000000</v>
      </c>
      <c r="I96" s="10"/>
      <c r="J96" s="36">
        <v>-668000000</v>
      </c>
      <c r="K96" s="31"/>
      <c r="L96" s="10">
        <v>-334000000</v>
      </c>
    </row>
    <row r="97" spans="1:12" s="2" customFormat="1" ht="18.95" customHeight="1" x14ac:dyDescent="0.2">
      <c r="A97" s="6" t="s">
        <v>116</v>
      </c>
      <c r="B97" s="6"/>
      <c r="C97" s="6"/>
      <c r="D97" s="28"/>
      <c r="E97" s="6"/>
      <c r="F97" s="36">
        <v>-9315</v>
      </c>
      <c r="G97" s="31"/>
      <c r="H97" s="10">
        <v>-2185</v>
      </c>
      <c r="I97" s="10"/>
      <c r="J97" s="36">
        <v>0</v>
      </c>
      <c r="K97" s="31"/>
      <c r="L97" s="10">
        <v>0</v>
      </c>
    </row>
    <row r="98" spans="1:12" s="2" customFormat="1" ht="18.95" customHeight="1" x14ac:dyDescent="0.2">
      <c r="A98" s="6" t="s">
        <v>274</v>
      </c>
      <c r="B98" s="6"/>
      <c r="C98" s="6"/>
      <c r="D98" s="28"/>
      <c r="E98" s="6"/>
      <c r="F98" s="39">
        <v>0</v>
      </c>
      <c r="G98" s="31"/>
      <c r="H98" s="13">
        <v>30000600</v>
      </c>
      <c r="I98" s="10"/>
      <c r="J98" s="39">
        <v>0</v>
      </c>
      <c r="K98" s="31"/>
      <c r="L98" s="13">
        <v>0</v>
      </c>
    </row>
    <row r="99" spans="1:12" s="2" customFormat="1" ht="6" customHeight="1" x14ac:dyDescent="0.2">
      <c r="A99" s="6"/>
      <c r="B99" s="6"/>
      <c r="C99" s="6"/>
      <c r="D99" s="27"/>
      <c r="E99" s="6"/>
      <c r="F99" s="36"/>
      <c r="G99" s="31"/>
      <c r="H99" s="10"/>
      <c r="I99" s="31"/>
      <c r="J99" s="36"/>
      <c r="K99" s="31"/>
      <c r="L99" s="10"/>
    </row>
    <row r="100" spans="1:12" s="2" customFormat="1" ht="18.95" customHeight="1" x14ac:dyDescent="0.2">
      <c r="A100" s="4" t="s">
        <v>249</v>
      </c>
      <c r="B100" s="6"/>
      <c r="C100" s="6"/>
      <c r="D100" s="27"/>
      <c r="E100" s="6"/>
      <c r="F100" s="38">
        <f>SUM(F85:F98)</f>
        <v>-982099175</v>
      </c>
      <c r="G100" s="10"/>
      <c r="H100" s="12">
        <f>SUM(H85:H98)</f>
        <v>583968250.99999976</v>
      </c>
      <c r="I100" s="20"/>
      <c r="J100" s="38">
        <f>SUM(J85:J98)</f>
        <v>103749761</v>
      </c>
      <c r="K100" s="10"/>
      <c r="L100" s="12">
        <f>SUM(L85:L98)</f>
        <v>-414169186</v>
      </c>
    </row>
    <row r="101" spans="1:12" s="2" customFormat="1" ht="18.600000000000001" customHeight="1" x14ac:dyDescent="0.2">
      <c r="A101" s="4"/>
      <c r="B101" s="6"/>
      <c r="C101" s="6"/>
      <c r="D101" s="27"/>
      <c r="E101" s="6"/>
      <c r="F101" s="10"/>
      <c r="G101" s="10"/>
      <c r="H101" s="10"/>
      <c r="I101" s="20"/>
      <c r="J101" s="10"/>
      <c r="K101" s="10"/>
      <c r="L101" s="10"/>
    </row>
    <row r="102" spans="1:12" s="2" customFormat="1" ht="10.5" customHeight="1" x14ac:dyDescent="0.2">
      <c r="A102" s="4"/>
      <c r="B102" s="6"/>
      <c r="C102" s="6"/>
      <c r="D102" s="27"/>
      <c r="E102" s="6"/>
      <c r="F102" s="10"/>
      <c r="G102" s="10"/>
      <c r="H102" s="10"/>
      <c r="I102" s="20"/>
      <c r="J102" s="10"/>
      <c r="K102" s="10"/>
      <c r="L102" s="10"/>
    </row>
    <row r="103" spans="1:12" s="2" customFormat="1" ht="21.95" customHeight="1" x14ac:dyDescent="0.2">
      <c r="A103" s="271" t="str">
        <f>+A53</f>
        <v>หมายเหตุประกอบงบการเงินรวมและงบการเงินเฉพาะกิจการในหน้า 18 ถึง 116 เป็นส่วนหนึ่งของงบการเงินนี้</v>
      </c>
      <c r="B103" s="271"/>
      <c r="C103" s="271"/>
      <c r="D103" s="271"/>
      <c r="E103" s="271"/>
      <c r="F103" s="271"/>
      <c r="G103" s="271"/>
      <c r="H103" s="271"/>
      <c r="I103" s="271"/>
      <c r="J103" s="271"/>
      <c r="K103" s="271"/>
      <c r="L103" s="271"/>
    </row>
    <row r="104" spans="1:12" s="2" customFormat="1" ht="20.100000000000001" customHeight="1" x14ac:dyDescent="0.2">
      <c r="A104" s="4" t="str">
        <f>+A1</f>
        <v xml:space="preserve">บริษัท พีทีจี เอ็นเนอยี จำกัด (มหาชน) </v>
      </c>
      <c r="B104" s="4"/>
      <c r="C104" s="4"/>
      <c r="D104" s="7"/>
      <c r="E104" s="6"/>
      <c r="F104" s="10"/>
      <c r="G104" s="11"/>
      <c r="H104" s="10"/>
      <c r="I104" s="14"/>
      <c r="J104" s="10"/>
      <c r="K104" s="11"/>
      <c r="L104" s="10"/>
    </row>
    <row r="105" spans="1:12" s="2" customFormat="1" ht="20.100000000000001" customHeight="1" x14ac:dyDescent="0.2">
      <c r="A105" s="4" t="s">
        <v>81</v>
      </c>
      <c r="B105" s="4"/>
      <c r="C105" s="4"/>
      <c r="D105" s="7"/>
      <c r="E105" s="6"/>
      <c r="F105" s="10"/>
      <c r="G105" s="11"/>
      <c r="H105" s="10"/>
      <c r="I105" s="14"/>
      <c r="J105" s="10"/>
      <c r="K105" s="11"/>
      <c r="L105" s="10"/>
    </row>
    <row r="106" spans="1:12" s="2" customFormat="1" ht="20.100000000000001" customHeight="1" x14ac:dyDescent="0.2">
      <c r="A106" s="15" t="str">
        <f>+A3</f>
        <v>สำหรับปีสิ้นสุดวันที่ 31 ธันวาคม พ.ศ. 2563</v>
      </c>
      <c r="B106" s="15"/>
      <c r="C106" s="15"/>
      <c r="D106" s="16"/>
      <c r="E106" s="17"/>
      <c r="F106" s="12"/>
      <c r="G106" s="18"/>
      <c r="H106" s="12"/>
      <c r="I106" s="19"/>
      <c r="J106" s="12"/>
      <c r="K106" s="18"/>
      <c r="L106" s="12"/>
    </row>
    <row r="107" spans="1:12" s="2" customFormat="1" ht="20.100000000000001" customHeight="1" x14ac:dyDescent="0.2">
      <c r="A107" s="4"/>
      <c r="B107" s="4"/>
      <c r="C107" s="4"/>
      <c r="D107" s="7"/>
      <c r="E107" s="6"/>
      <c r="F107" s="10"/>
      <c r="G107" s="11"/>
      <c r="H107" s="10"/>
      <c r="I107" s="14"/>
      <c r="J107" s="10"/>
      <c r="K107" s="11"/>
      <c r="L107" s="10"/>
    </row>
    <row r="108" spans="1:12" s="2" customFormat="1" ht="20.100000000000001" customHeight="1" x14ac:dyDescent="0.2">
      <c r="B108" s="6"/>
      <c r="C108" s="6"/>
      <c r="D108" s="3"/>
      <c r="E108" s="4"/>
      <c r="F108" s="259" t="s">
        <v>1</v>
      </c>
      <c r="G108" s="259"/>
      <c r="H108" s="259"/>
      <c r="I108" s="5"/>
      <c r="J108" s="261" t="s">
        <v>140</v>
      </c>
      <c r="K108" s="261"/>
      <c r="L108" s="261"/>
    </row>
    <row r="109" spans="1:12" s="2" customFormat="1" ht="20.100000000000001" customHeight="1" x14ac:dyDescent="0.2">
      <c r="A109" s="6"/>
      <c r="B109" s="6"/>
      <c r="C109" s="6"/>
      <c r="D109" s="9"/>
      <c r="E109" s="4"/>
      <c r="F109" s="5" t="s">
        <v>210</v>
      </c>
      <c r="G109" s="4"/>
      <c r="H109" s="5" t="s">
        <v>184</v>
      </c>
      <c r="I109" s="9"/>
      <c r="J109" s="5" t="s">
        <v>210</v>
      </c>
      <c r="K109" s="4"/>
      <c r="L109" s="5" t="s">
        <v>184</v>
      </c>
    </row>
    <row r="110" spans="1:12" s="2" customFormat="1" ht="20.100000000000001" customHeight="1" x14ac:dyDescent="0.2">
      <c r="A110" s="6"/>
      <c r="B110" s="6"/>
      <c r="C110" s="6"/>
      <c r="D110" s="9"/>
      <c r="E110" s="4"/>
      <c r="F110" s="253" t="s">
        <v>121</v>
      </c>
      <c r="G110" s="4"/>
      <c r="H110" s="253" t="s">
        <v>121</v>
      </c>
      <c r="I110" s="9"/>
      <c r="J110" s="253" t="s">
        <v>121</v>
      </c>
      <c r="K110" s="4"/>
      <c r="L110" s="253" t="s">
        <v>121</v>
      </c>
    </row>
    <row r="111" spans="1:12" s="2" customFormat="1" ht="20.100000000000001" customHeight="1" x14ac:dyDescent="0.2">
      <c r="A111" s="4"/>
      <c r="B111" s="6"/>
      <c r="C111" s="6"/>
      <c r="D111" s="27"/>
      <c r="E111" s="6"/>
      <c r="F111" s="36"/>
      <c r="G111" s="10"/>
      <c r="H111" s="10"/>
      <c r="I111" s="20"/>
      <c r="J111" s="36"/>
      <c r="K111" s="10"/>
      <c r="L111" s="10"/>
    </row>
    <row r="112" spans="1:12" s="2" customFormat="1" ht="20.100000000000001" customHeight="1" x14ac:dyDescent="0.2">
      <c r="A112" s="4" t="s">
        <v>197</v>
      </c>
      <c r="B112" s="6"/>
      <c r="C112" s="6"/>
      <c r="D112" s="27"/>
      <c r="E112" s="6"/>
      <c r="F112" s="36">
        <f>F50+F82+F100</f>
        <v>-95408575</v>
      </c>
      <c r="G112" s="10"/>
      <c r="H112" s="10">
        <f>H50+H82+H100</f>
        <v>41361646.999999762</v>
      </c>
      <c r="I112" s="20"/>
      <c r="J112" s="36">
        <f>J50+J82+J100</f>
        <v>-32015980</v>
      </c>
      <c r="K112" s="10"/>
      <c r="L112" s="10">
        <f>L50+L82+L100</f>
        <v>-265995021</v>
      </c>
    </row>
    <row r="113" spans="1:12" s="2" customFormat="1" ht="20.100000000000001" customHeight="1" x14ac:dyDescent="0.2">
      <c r="A113" s="6" t="s">
        <v>117</v>
      </c>
      <c r="B113" s="6"/>
      <c r="C113" s="6"/>
      <c r="D113" s="27"/>
      <c r="E113" s="6"/>
      <c r="F113" s="38">
        <v>1037136498</v>
      </c>
      <c r="G113" s="10"/>
      <c r="H113" s="12">
        <v>995774851</v>
      </c>
      <c r="I113" s="20"/>
      <c r="J113" s="38">
        <v>187969783</v>
      </c>
      <c r="K113" s="10"/>
      <c r="L113" s="12">
        <v>453964804</v>
      </c>
    </row>
    <row r="114" spans="1:12" s="2" customFormat="1" ht="6" customHeight="1" x14ac:dyDescent="0.2">
      <c r="A114" s="4"/>
      <c r="B114" s="6"/>
      <c r="C114" s="6"/>
      <c r="D114" s="7"/>
      <c r="E114" s="10"/>
      <c r="F114" s="36"/>
      <c r="G114" s="10"/>
      <c r="H114" s="10"/>
      <c r="I114" s="11"/>
      <c r="J114" s="36"/>
      <c r="K114" s="10"/>
      <c r="L114" s="10"/>
    </row>
    <row r="115" spans="1:12" s="2" customFormat="1" ht="20.100000000000001" customHeight="1" thickBot="1" x14ac:dyDescent="0.25">
      <c r="A115" s="4" t="s">
        <v>118</v>
      </c>
      <c r="B115" s="6"/>
      <c r="C115" s="6"/>
      <c r="D115" s="27"/>
      <c r="E115" s="6"/>
      <c r="F115" s="42">
        <f>SUM(F112:F113)</f>
        <v>941727923</v>
      </c>
      <c r="G115" s="29"/>
      <c r="H115" s="32">
        <f>SUM(H112:H113)</f>
        <v>1037136497.9999998</v>
      </c>
      <c r="I115" s="11"/>
      <c r="J115" s="42">
        <f>SUM(J112:J113)</f>
        <v>155953803</v>
      </c>
      <c r="K115" s="14"/>
      <c r="L115" s="32">
        <f>SUM(L112:L113)</f>
        <v>187969783</v>
      </c>
    </row>
    <row r="116" spans="1:12" s="2" customFormat="1" ht="20.100000000000001" customHeight="1" thickTop="1" x14ac:dyDescent="0.2">
      <c r="A116" s="4"/>
      <c r="B116" s="6"/>
      <c r="C116" s="6"/>
      <c r="D116" s="7"/>
      <c r="E116" s="10"/>
      <c r="F116" s="36"/>
      <c r="G116" s="10"/>
      <c r="H116" s="10"/>
      <c r="I116" s="11"/>
      <c r="J116" s="36"/>
      <c r="K116" s="10"/>
      <c r="L116" s="10"/>
    </row>
    <row r="117" spans="1:12" s="2" customFormat="1" ht="20.100000000000001" customHeight="1" x14ac:dyDescent="0.2">
      <c r="A117" s="4" t="s">
        <v>119</v>
      </c>
      <c r="B117" s="6"/>
      <c r="C117" s="6"/>
      <c r="D117" s="27"/>
      <c r="E117" s="6"/>
      <c r="F117" s="41"/>
      <c r="G117" s="31"/>
      <c r="H117" s="29"/>
      <c r="I117" s="11"/>
      <c r="J117" s="41"/>
      <c r="K117" s="14"/>
      <c r="L117" s="29"/>
    </row>
    <row r="118" spans="1:12" s="2" customFormat="1" ht="20.100000000000001" customHeight="1" x14ac:dyDescent="0.2">
      <c r="A118" s="21" t="s">
        <v>200</v>
      </c>
      <c r="B118" s="6"/>
      <c r="C118" s="6"/>
      <c r="D118" s="27"/>
      <c r="E118" s="6"/>
      <c r="F118" s="41"/>
      <c r="G118" s="31"/>
      <c r="H118" s="29"/>
      <c r="I118" s="11"/>
      <c r="J118" s="41"/>
      <c r="K118" s="14"/>
      <c r="L118" s="29"/>
    </row>
    <row r="119" spans="1:12" s="2" customFormat="1" ht="20.100000000000001" customHeight="1" x14ac:dyDescent="0.2">
      <c r="A119" s="21"/>
      <c r="B119" s="2" t="s">
        <v>201</v>
      </c>
      <c r="C119" s="6"/>
      <c r="D119" s="27"/>
      <c r="E119" s="6"/>
      <c r="F119" s="40">
        <f>+F115</f>
        <v>941727923</v>
      </c>
      <c r="G119" s="31"/>
      <c r="H119" s="30">
        <v>1037136498</v>
      </c>
      <c r="I119" s="31"/>
      <c r="J119" s="40">
        <v>155953803</v>
      </c>
      <c r="K119" s="31"/>
      <c r="L119" s="30">
        <v>187969783</v>
      </c>
    </row>
    <row r="120" spans="1:12" s="2" customFormat="1" ht="6" customHeight="1" x14ac:dyDescent="0.2">
      <c r="A120" s="6"/>
      <c r="B120" s="6"/>
      <c r="C120" s="6"/>
      <c r="D120" s="27"/>
      <c r="E120" s="6"/>
      <c r="F120" s="41"/>
      <c r="G120" s="31"/>
      <c r="H120" s="29"/>
      <c r="I120" s="31"/>
      <c r="J120" s="41"/>
      <c r="K120" s="31"/>
      <c r="L120" s="29"/>
    </row>
    <row r="121" spans="1:12" s="2" customFormat="1" ht="20.100000000000001" customHeight="1" thickBot="1" x14ac:dyDescent="0.25">
      <c r="A121" s="6"/>
      <c r="B121" s="6"/>
      <c r="C121" s="6"/>
      <c r="D121" s="27"/>
      <c r="E121" s="6"/>
      <c r="F121" s="42">
        <f>SUM(F119:F119)</f>
        <v>941727923</v>
      </c>
      <c r="G121" s="31"/>
      <c r="H121" s="32">
        <f>SUM(H119:H119)</f>
        <v>1037136498</v>
      </c>
      <c r="I121" s="11"/>
      <c r="J121" s="42">
        <f>SUM(J119:J119)</f>
        <v>155953803</v>
      </c>
      <c r="K121" s="14"/>
      <c r="L121" s="32">
        <f>SUM(L119:L119)</f>
        <v>187969783</v>
      </c>
    </row>
    <row r="122" spans="1:12" s="2" customFormat="1" ht="20.100000000000001" customHeight="1" thickTop="1" x14ac:dyDescent="0.2">
      <c r="A122" s="6"/>
      <c r="B122" s="6"/>
      <c r="C122" s="6"/>
      <c r="D122" s="7"/>
      <c r="E122" s="6"/>
      <c r="F122" s="41"/>
      <c r="G122" s="31"/>
      <c r="H122" s="29"/>
      <c r="I122" s="11"/>
      <c r="J122" s="41"/>
      <c r="K122" s="14"/>
      <c r="L122" s="29"/>
    </row>
    <row r="123" spans="1:12" s="2" customFormat="1" ht="20.100000000000001" customHeight="1" x14ac:dyDescent="0.2">
      <c r="A123" s="4" t="s">
        <v>251</v>
      </c>
      <c r="B123" s="6"/>
      <c r="C123" s="6"/>
      <c r="D123" s="7"/>
      <c r="E123" s="6"/>
      <c r="F123" s="36"/>
      <c r="G123" s="6"/>
      <c r="H123" s="10"/>
      <c r="I123" s="7"/>
      <c r="J123" s="41"/>
      <c r="K123" s="6"/>
      <c r="L123" s="29"/>
    </row>
    <row r="124" spans="1:12" s="2" customFormat="1" ht="6" customHeight="1" x14ac:dyDescent="0.2">
      <c r="A124" s="4"/>
      <c r="B124" s="6"/>
      <c r="C124" s="6"/>
      <c r="D124" s="27"/>
      <c r="E124" s="6"/>
      <c r="F124" s="36"/>
      <c r="G124" s="10"/>
      <c r="H124" s="10"/>
      <c r="I124" s="20"/>
      <c r="J124" s="36"/>
      <c r="K124" s="10"/>
      <c r="L124" s="10"/>
    </row>
    <row r="125" spans="1:12" s="2" customFormat="1" ht="20.100000000000001" customHeight="1" x14ac:dyDescent="0.2">
      <c r="A125" s="21" t="s">
        <v>159</v>
      </c>
      <c r="C125" s="6"/>
      <c r="D125" s="7"/>
      <c r="E125" s="6"/>
      <c r="F125" s="43">
        <v>38243777</v>
      </c>
      <c r="G125" s="6"/>
      <c r="H125" s="33">
        <v>4413279</v>
      </c>
      <c r="I125" s="7"/>
      <c r="J125" s="43">
        <v>0</v>
      </c>
      <c r="K125" s="6"/>
      <c r="L125" s="33">
        <v>0</v>
      </c>
    </row>
    <row r="126" spans="1:12" s="2" customFormat="1" ht="20.100000000000001" customHeight="1" x14ac:dyDescent="0.2">
      <c r="A126" s="21" t="s">
        <v>160</v>
      </c>
      <c r="C126" s="6"/>
      <c r="D126" s="7"/>
      <c r="E126" s="6"/>
      <c r="F126" s="43">
        <v>100370991</v>
      </c>
      <c r="G126" s="6"/>
      <c r="H126" s="33">
        <v>239991000</v>
      </c>
      <c r="I126" s="7"/>
      <c r="J126" s="43">
        <v>10925782</v>
      </c>
      <c r="K126" s="6"/>
      <c r="L126" s="10">
        <v>10818392</v>
      </c>
    </row>
    <row r="127" spans="1:12" s="2" customFormat="1" ht="20.100000000000001" customHeight="1" x14ac:dyDescent="0.2">
      <c r="A127" s="21" t="s">
        <v>120</v>
      </c>
      <c r="B127" s="6"/>
      <c r="C127" s="6"/>
      <c r="D127" s="7"/>
      <c r="E127" s="6"/>
      <c r="F127" s="43">
        <v>10379747</v>
      </c>
      <c r="G127" s="10"/>
      <c r="H127" s="33">
        <v>12487904</v>
      </c>
      <c r="I127" s="20"/>
      <c r="J127" s="43">
        <v>10379747</v>
      </c>
      <c r="K127" s="10"/>
      <c r="L127" s="33">
        <v>10799403</v>
      </c>
    </row>
    <row r="128" spans="1:12" s="2" customFormat="1" ht="20.100000000000001" customHeight="1" x14ac:dyDescent="0.2">
      <c r="A128" s="235" t="s">
        <v>237</v>
      </c>
      <c r="B128" s="6"/>
      <c r="C128" s="6"/>
      <c r="D128" s="7"/>
      <c r="E128" s="6"/>
      <c r="F128" s="43">
        <v>1921118952</v>
      </c>
      <c r="G128" s="10"/>
      <c r="H128" s="33">
        <v>0</v>
      </c>
      <c r="I128" s="20"/>
      <c r="J128" s="43">
        <v>46301710</v>
      </c>
      <c r="K128" s="10"/>
      <c r="L128" s="33">
        <v>0</v>
      </c>
    </row>
    <row r="129" spans="1:12" s="2" customFormat="1" ht="20.100000000000001" customHeight="1" x14ac:dyDescent="0.2">
      <c r="A129" s="235" t="s">
        <v>245</v>
      </c>
      <c r="B129" s="6"/>
      <c r="C129" s="6"/>
      <c r="D129" s="7"/>
      <c r="E129" s="6"/>
      <c r="F129" s="43">
        <v>24292589</v>
      </c>
      <c r="G129" s="10"/>
      <c r="H129" s="33">
        <v>0</v>
      </c>
      <c r="I129" s="20"/>
      <c r="J129" s="43">
        <v>0</v>
      </c>
      <c r="K129" s="10"/>
      <c r="L129" s="33">
        <v>0</v>
      </c>
    </row>
    <row r="130" spans="1:12" s="2" customFormat="1" ht="20.100000000000001" customHeight="1" x14ac:dyDescent="0.2">
      <c r="A130" s="21"/>
      <c r="B130" s="6"/>
      <c r="C130" s="6"/>
      <c r="D130" s="7"/>
      <c r="E130" s="6"/>
      <c r="F130" s="33"/>
      <c r="G130" s="10"/>
      <c r="H130" s="33"/>
      <c r="I130" s="20"/>
      <c r="J130" s="33"/>
      <c r="K130" s="10"/>
      <c r="L130" s="33"/>
    </row>
    <row r="131" spans="1:12" s="2" customFormat="1" ht="20.100000000000001" customHeight="1" x14ac:dyDescent="0.2">
      <c r="A131" s="21"/>
      <c r="B131" s="6"/>
      <c r="C131" s="6"/>
      <c r="D131" s="7"/>
      <c r="E131" s="6"/>
      <c r="F131" s="33"/>
      <c r="G131" s="10"/>
      <c r="H131" s="33"/>
      <c r="I131" s="20"/>
      <c r="J131" s="33"/>
      <c r="K131" s="10"/>
      <c r="L131" s="33"/>
    </row>
    <row r="132" spans="1:12" s="2" customFormat="1" ht="20.100000000000001" customHeight="1" x14ac:dyDescent="0.2">
      <c r="A132" s="21"/>
      <c r="B132" s="6"/>
      <c r="C132" s="6"/>
      <c r="D132" s="7"/>
      <c r="E132" s="6"/>
      <c r="F132" s="33"/>
      <c r="G132" s="10"/>
      <c r="H132" s="33"/>
      <c r="I132" s="20"/>
      <c r="J132" s="33"/>
      <c r="K132" s="10"/>
      <c r="L132" s="33"/>
    </row>
    <row r="133" spans="1:12" s="2" customFormat="1" ht="20.100000000000001" customHeight="1" x14ac:dyDescent="0.2">
      <c r="A133" s="21"/>
      <c r="B133" s="6"/>
      <c r="C133" s="6"/>
      <c r="D133" s="7"/>
      <c r="E133" s="6"/>
      <c r="F133" s="33"/>
      <c r="G133" s="10"/>
      <c r="H133" s="33"/>
      <c r="I133" s="20"/>
      <c r="J133" s="33"/>
      <c r="K133" s="10"/>
      <c r="L133" s="33"/>
    </row>
    <row r="134" spans="1:12" s="2" customFormat="1" ht="20.100000000000001" customHeight="1" x14ac:dyDescent="0.2">
      <c r="A134" s="21"/>
      <c r="B134" s="6"/>
      <c r="C134" s="6"/>
      <c r="D134" s="7"/>
      <c r="E134" s="6"/>
      <c r="F134" s="33"/>
      <c r="G134" s="10"/>
      <c r="H134" s="33"/>
      <c r="I134" s="20"/>
      <c r="J134" s="33"/>
      <c r="K134" s="10"/>
      <c r="L134" s="33"/>
    </row>
    <row r="135" spans="1:12" s="2" customFormat="1" ht="20.100000000000001" customHeight="1" x14ac:dyDescent="0.2">
      <c r="A135" s="21"/>
      <c r="B135" s="6"/>
      <c r="C135" s="6"/>
      <c r="D135" s="7"/>
      <c r="E135" s="6"/>
      <c r="F135" s="33"/>
      <c r="G135" s="10"/>
      <c r="H135" s="33"/>
      <c r="I135" s="20"/>
      <c r="J135" s="33"/>
      <c r="K135" s="10"/>
      <c r="L135" s="33"/>
    </row>
    <row r="136" spans="1:12" s="2" customFormat="1" ht="20.100000000000001" customHeight="1" x14ac:dyDescent="0.2">
      <c r="A136" s="21"/>
      <c r="B136" s="6"/>
      <c r="C136" s="6"/>
      <c r="D136" s="7"/>
      <c r="E136" s="6"/>
      <c r="F136" s="33"/>
      <c r="G136" s="10"/>
      <c r="H136" s="33"/>
      <c r="I136" s="20"/>
      <c r="J136" s="33"/>
      <c r="K136" s="10"/>
      <c r="L136" s="33"/>
    </row>
    <row r="137" spans="1:12" s="2" customFormat="1" ht="20.100000000000001" customHeight="1" x14ac:dyDescent="0.2">
      <c r="A137" s="21"/>
      <c r="B137" s="6"/>
      <c r="C137" s="6"/>
      <c r="D137" s="7"/>
      <c r="E137" s="6"/>
      <c r="F137" s="33"/>
      <c r="G137" s="10"/>
      <c r="H137" s="33"/>
      <c r="I137" s="20"/>
      <c r="J137" s="33"/>
      <c r="K137" s="10"/>
      <c r="L137" s="33"/>
    </row>
    <row r="138" spans="1:12" s="2" customFormat="1" ht="20.100000000000001" customHeight="1" x14ac:dyDescent="0.2">
      <c r="A138" s="21"/>
      <c r="B138" s="6"/>
      <c r="C138" s="6"/>
      <c r="D138" s="7"/>
      <c r="E138" s="6"/>
      <c r="F138" s="33"/>
      <c r="G138" s="10"/>
      <c r="H138" s="33"/>
      <c r="I138" s="20"/>
      <c r="J138" s="33"/>
      <c r="K138" s="10"/>
      <c r="L138" s="33"/>
    </row>
    <row r="139" spans="1:12" s="2" customFormat="1" ht="20.100000000000001" customHeight="1" x14ac:dyDescent="0.2">
      <c r="A139" s="21"/>
      <c r="B139" s="6"/>
      <c r="C139" s="6"/>
      <c r="D139" s="7"/>
      <c r="E139" s="6"/>
      <c r="F139" s="33"/>
      <c r="G139" s="10"/>
      <c r="H139" s="33"/>
      <c r="I139" s="20"/>
      <c r="J139" s="33"/>
      <c r="K139" s="10"/>
      <c r="L139" s="33"/>
    </row>
    <row r="140" spans="1:12" s="2" customFormat="1" ht="20.100000000000001" customHeight="1" x14ac:dyDescent="0.2">
      <c r="A140" s="21"/>
      <c r="B140" s="6"/>
      <c r="C140" s="6"/>
      <c r="D140" s="7"/>
      <c r="E140" s="6"/>
      <c r="F140" s="33"/>
      <c r="G140" s="10"/>
      <c r="H140" s="33"/>
      <c r="I140" s="20"/>
      <c r="J140" s="33"/>
      <c r="K140" s="10"/>
      <c r="L140" s="33"/>
    </row>
    <row r="141" spans="1:12" s="2" customFormat="1" ht="20.100000000000001" customHeight="1" x14ac:dyDescent="0.2">
      <c r="A141" s="21"/>
      <c r="B141" s="6"/>
      <c r="C141" s="6"/>
      <c r="D141" s="7"/>
      <c r="E141" s="6"/>
      <c r="F141" s="33"/>
      <c r="G141" s="10"/>
      <c r="H141" s="33"/>
      <c r="I141" s="20"/>
      <c r="J141" s="33"/>
      <c r="K141" s="10"/>
      <c r="L141" s="33"/>
    </row>
    <row r="142" spans="1:12" s="2" customFormat="1" ht="20.100000000000001" customHeight="1" x14ac:dyDescent="0.2">
      <c r="A142" s="21"/>
      <c r="B142" s="6"/>
      <c r="C142" s="6"/>
      <c r="D142" s="7"/>
      <c r="E142" s="6"/>
      <c r="F142" s="33"/>
      <c r="G142" s="10"/>
      <c r="H142" s="33"/>
      <c r="I142" s="20"/>
      <c r="J142" s="33"/>
      <c r="K142" s="10"/>
      <c r="L142" s="33"/>
    </row>
    <row r="143" spans="1:12" s="2" customFormat="1" ht="20.100000000000001" customHeight="1" x14ac:dyDescent="0.2">
      <c r="A143" s="21"/>
      <c r="B143" s="6"/>
      <c r="C143" s="6"/>
      <c r="D143" s="7"/>
      <c r="E143" s="6"/>
      <c r="F143" s="33"/>
      <c r="G143" s="10"/>
      <c r="H143" s="33"/>
      <c r="I143" s="20"/>
      <c r="J143" s="33"/>
      <c r="K143" s="10"/>
      <c r="L143" s="33"/>
    </row>
    <row r="144" spans="1:12" s="2" customFormat="1" ht="20.100000000000001" customHeight="1" x14ac:dyDescent="0.2">
      <c r="A144" s="21"/>
      <c r="B144" s="6"/>
      <c r="C144" s="6"/>
      <c r="D144" s="7"/>
      <c r="E144" s="6"/>
      <c r="F144" s="33"/>
      <c r="G144" s="10"/>
      <c r="H144" s="33"/>
      <c r="I144" s="20"/>
      <c r="J144" s="33"/>
      <c r="K144" s="10"/>
      <c r="L144" s="33"/>
    </row>
    <row r="145" spans="1:12" s="2" customFormat="1" ht="20.100000000000001" customHeight="1" x14ac:dyDescent="0.2">
      <c r="A145" s="21"/>
      <c r="B145" s="6"/>
      <c r="C145" s="6"/>
      <c r="D145" s="7"/>
      <c r="E145" s="6"/>
      <c r="F145" s="33"/>
      <c r="G145" s="10"/>
      <c r="H145" s="33"/>
      <c r="I145" s="20"/>
      <c r="J145" s="33"/>
      <c r="K145" s="10"/>
      <c r="L145" s="33"/>
    </row>
    <row r="146" spans="1:12" s="2" customFormat="1" ht="20.100000000000001" customHeight="1" x14ac:dyDescent="0.2">
      <c r="A146" s="21"/>
      <c r="B146" s="6"/>
      <c r="C146" s="6"/>
      <c r="D146" s="7"/>
      <c r="E146" s="6"/>
      <c r="F146" s="33"/>
      <c r="G146" s="10"/>
      <c r="H146" s="33"/>
      <c r="I146" s="20"/>
      <c r="J146" s="33"/>
      <c r="K146" s="10"/>
      <c r="L146" s="33"/>
    </row>
    <row r="147" spans="1:12" s="2" customFormat="1" ht="20.100000000000001" customHeight="1" x14ac:dyDescent="0.2">
      <c r="A147" s="21"/>
      <c r="B147" s="6"/>
      <c r="C147" s="6"/>
      <c r="D147" s="7"/>
      <c r="E147" s="6"/>
      <c r="F147" s="33"/>
      <c r="G147" s="10"/>
      <c r="H147" s="33"/>
      <c r="I147" s="20"/>
      <c r="J147" s="33"/>
      <c r="K147" s="10"/>
      <c r="L147" s="33"/>
    </row>
    <row r="148" spans="1:12" s="2" customFormat="1" ht="20.100000000000001" customHeight="1" x14ac:dyDescent="0.2">
      <c r="A148" s="21"/>
      <c r="B148" s="6"/>
      <c r="C148" s="6"/>
      <c r="D148" s="7"/>
      <c r="E148" s="6"/>
      <c r="F148" s="33"/>
      <c r="G148" s="10"/>
      <c r="H148" s="33"/>
      <c r="I148" s="20"/>
      <c r="J148" s="33"/>
      <c r="K148" s="10"/>
      <c r="L148" s="33"/>
    </row>
    <row r="149" spans="1:12" s="2" customFormat="1" ht="20.100000000000001" customHeight="1" x14ac:dyDescent="0.2">
      <c r="A149" s="21"/>
      <c r="B149" s="6"/>
      <c r="C149" s="6"/>
      <c r="D149" s="7"/>
      <c r="E149" s="6"/>
      <c r="F149" s="33"/>
      <c r="G149" s="10"/>
      <c r="H149" s="33"/>
      <c r="I149" s="20"/>
      <c r="J149" s="33"/>
      <c r="K149" s="10"/>
      <c r="L149" s="33"/>
    </row>
    <row r="150" spans="1:12" s="2" customFormat="1" ht="12.75" customHeight="1" x14ac:dyDescent="0.2">
      <c r="A150" s="21"/>
      <c r="B150" s="6"/>
      <c r="C150" s="6"/>
      <c r="D150" s="7"/>
      <c r="E150" s="6"/>
      <c r="F150" s="33"/>
      <c r="G150" s="10"/>
      <c r="H150" s="33"/>
      <c r="I150" s="20"/>
      <c r="J150" s="33"/>
      <c r="K150" s="10"/>
      <c r="L150" s="33"/>
    </row>
    <row r="151" spans="1:12" s="2" customFormat="1" ht="21.95" customHeight="1" x14ac:dyDescent="0.2">
      <c r="A151" s="271" t="str">
        <f>A53</f>
        <v>หมายเหตุประกอบงบการเงินรวมและงบการเงินเฉพาะกิจการในหน้า 18 ถึง 116 เป็นส่วนหนึ่งของงบการเงินนี้</v>
      </c>
      <c r="B151" s="271"/>
      <c r="C151" s="271"/>
      <c r="D151" s="271"/>
      <c r="E151" s="271"/>
      <c r="F151" s="271"/>
      <c r="G151" s="271"/>
      <c r="H151" s="271"/>
      <c r="I151" s="271"/>
      <c r="J151" s="271"/>
      <c r="K151" s="271"/>
      <c r="L151" s="271"/>
    </row>
    <row r="152" spans="1:12" s="2" customFormat="1" ht="20.100000000000001" customHeight="1" x14ac:dyDescent="0.2">
      <c r="A152" s="6"/>
      <c r="B152" s="6"/>
      <c r="C152" s="6"/>
      <c r="D152" s="7"/>
      <c r="E152" s="6"/>
      <c r="F152" s="10"/>
      <c r="G152" s="6"/>
      <c r="H152" s="10"/>
      <c r="I152" s="7"/>
      <c r="J152" s="10"/>
      <c r="K152" s="6"/>
      <c r="L152" s="10"/>
    </row>
  </sheetData>
  <mergeCells count="9">
    <mergeCell ref="F108:H108"/>
    <mergeCell ref="J108:L108"/>
    <mergeCell ref="A151:L151"/>
    <mergeCell ref="F5:H5"/>
    <mergeCell ref="J5:L5"/>
    <mergeCell ref="A53:L53"/>
    <mergeCell ref="F58:H58"/>
    <mergeCell ref="J58:L58"/>
    <mergeCell ref="A103:L103"/>
  </mergeCells>
  <pageMargins left="0.78740157480314965" right="0.51181102362204722" top="0.51181102362204722" bottom="0.59055118110236227" header="0.47244094488188981" footer="0.39370078740157483"/>
  <pageSetup paperSize="9" scale="80" firstPageNumber="15" orientation="portrait" useFirstPageNumber="1" horizontalDpi="1200" verticalDpi="1200" r:id="rId1"/>
  <headerFooter>
    <oddFooter>&amp;R&amp;"Browallia New,Regular"&amp;14&amp;P</oddFooter>
  </headerFooter>
  <rowBreaks count="2" manualBreakCount="2">
    <brk id="53" max="11" man="1"/>
    <brk id="1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7-10 Th</vt:lpstr>
      <vt:lpstr>11-12 Th</vt:lpstr>
      <vt:lpstr>13 Th</vt:lpstr>
      <vt:lpstr>14 Th</vt:lpstr>
      <vt:lpstr>15-17 Th</vt:lpstr>
      <vt:lpstr>'13 Th'!Print_Area</vt:lpstr>
      <vt:lpstr>'15-17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Mevika Jaisue</cp:lastModifiedBy>
  <cp:lastPrinted>2021-02-25T07:35:02Z</cp:lastPrinted>
  <dcterms:created xsi:type="dcterms:W3CDTF">2014-11-05T10:00:50Z</dcterms:created>
  <dcterms:modified xsi:type="dcterms:W3CDTF">2021-02-25T07:35:47Z</dcterms:modified>
</cp:coreProperties>
</file>