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S:\Audit\Client\2020\7UP\02 Draft FS\FS Q4\First Draft\TH Ging\"/>
    </mc:Choice>
  </mc:AlternateContent>
  <bookViews>
    <workbookView xWindow="-120" yWindow="-120" windowWidth="20730" windowHeight="11160" tabRatio="759" activeTab="1"/>
  </bookViews>
  <sheets>
    <sheet name="BS-TH" sheetId="1" r:id="rId1"/>
    <sheet name="PL-TH" sheetId="13" r:id="rId2"/>
    <sheet name="CS-Conso" sheetId="11" r:id="rId3"/>
    <sheet name="CS-Separate" sheetId="3" r:id="rId4"/>
    <sheet name="CF" sheetId="14" r:id="rId5"/>
  </sheets>
  <externalReferences>
    <externalReference r:id="rId6"/>
  </externalReferences>
  <definedNames>
    <definedName name="_xlnm.Print_Area" localSheetId="0">'BS-TH'!$A$1:$L$99</definedName>
    <definedName name="_xlnm.Print_Area" localSheetId="4">CF!$A$1:$L$127</definedName>
    <definedName name="_xlnm.Print_Area" localSheetId="2">'CS-Conso'!$A$1:$AC$42</definedName>
    <definedName name="_xlnm.Print_Area" localSheetId="3">'CS-Separate'!$A$1:$T$30</definedName>
    <definedName name="_xlnm.Print_Area" localSheetId="1">'PL-TH'!$A$1:$L$67</definedName>
    <definedName name="_xlnm.Print_Titles" localSheetId="2">'CS-Conso'!$1:$13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2" i="14" l="1"/>
  <c r="L122" i="14"/>
  <c r="J122" i="14"/>
  <c r="H122" i="14"/>
  <c r="F122" i="14"/>
  <c r="L97" i="14"/>
  <c r="J97" i="14"/>
  <c r="H97" i="14"/>
  <c r="F97" i="14"/>
  <c r="L66" i="14"/>
  <c r="H66" i="14"/>
  <c r="F66" i="14"/>
  <c r="N65" i="14"/>
  <c r="F63" i="14"/>
  <c r="H61" i="14"/>
  <c r="A54" i="14"/>
  <c r="A104" i="14" s="1"/>
  <c r="L51" i="14"/>
  <c r="L68" i="14" s="1"/>
  <c r="L72" i="14" s="1"/>
  <c r="J51" i="14"/>
  <c r="J68" i="14" s="1"/>
  <c r="J72" i="14" s="1"/>
  <c r="H51" i="14"/>
  <c r="F51" i="14"/>
  <c r="F68" i="14" s="1"/>
  <c r="F72" i="14" s="1"/>
  <c r="H68" i="14" l="1"/>
  <c r="H72" i="14" s="1"/>
  <c r="H124" i="14" s="1"/>
  <c r="H126" i="14" s="1"/>
  <c r="F125" i="14" s="1"/>
  <c r="J124" i="14"/>
  <c r="J126" i="14" s="1"/>
  <c r="J128" i="14" s="1"/>
  <c r="L124" i="14"/>
  <c r="L126" i="14" s="1"/>
  <c r="L128" i="14" s="1"/>
  <c r="F124" i="14"/>
  <c r="H128" i="14" l="1"/>
  <c r="F126" i="14"/>
  <c r="F128" i="14" s="1"/>
  <c r="AC40" i="11" l="1"/>
  <c r="Y35" i="11"/>
  <c r="AC35" i="11" s="1"/>
  <c r="Y37" i="11"/>
  <c r="AC37" i="11" s="1"/>
  <c r="Y41" i="11"/>
  <c r="AC41" i="11" s="1"/>
  <c r="H36" i="1" l="1"/>
  <c r="F26" i="3" l="1"/>
  <c r="D26" i="3"/>
  <c r="F18" i="1"/>
  <c r="F36" i="1"/>
  <c r="J86" i="1" l="1"/>
  <c r="J95" i="1" s="1"/>
  <c r="J97" i="1" s="1"/>
  <c r="T27" i="3"/>
  <c r="J36" i="1"/>
  <c r="J70" i="1"/>
  <c r="N30" i="3"/>
  <c r="T24" i="3"/>
  <c r="T26" i="3"/>
  <c r="T21" i="3"/>
  <c r="L48" i="13"/>
  <c r="J48" i="13"/>
  <c r="H48" i="13"/>
  <c r="F48" i="13"/>
  <c r="J32" i="13" l="1"/>
  <c r="L18" i="1"/>
  <c r="J18" i="1"/>
  <c r="J37" i="1" s="1"/>
  <c r="H18" i="1"/>
  <c r="F37" i="1"/>
  <c r="F95" i="1" l="1"/>
  <c r="F97" i="1" s="1"/>
  <c r="F59" i="1"/>
  <c r="J59" i="1" l="1"/>
  <c r="J71" i="1" s="1"/>
  <c r="J98" i="1" s="1"/>
  <c r="J100" i="1" s="1"/>
  <c r="L59" i="1"/>
  <c r="R29" i="3"/>
  <c r="T29" i="3" l="1"/>
  <c r="Y30" i="11" l="1"/>
  <c r="Y32" i="11"/>
  <c r="AC32" i="11" s="1"/>
  <c r="W38" i="11"/>
  <c r="Y38" i="11" s="1"/>
  <c r="O36" i="11"/>
  <c r="M33" i="11"/>
  <c r="Y36" i="11" l="1"/>
  <c r="AC36" i="11" s="1"/>
  <c r="J44" i="1" l="1"/>
  <c r="J78" i="1" s="1"/>
  <c r="F44" i="1"/>
  <c r="F78" i="1" s="1"/>
  <c r="T16" i="3" l="1"/>
  <c r="O16" i="11"/>
  <c r="O24" i="11" s="1"/>
  <c r="O42" i="11"/>
  <c r="T14" i="3"/>
  <c r="H17" i="3"/>
  <c r="H19" i="3" s="1"/>
  <c r="H30" i="3" s="1"/>
  <c r="I24" i="11"/>
  <c r="I26" i="11" s="1"/>
  <c r="AC22" i="11"/>
  <c r="AC21" i="11"/>
  <c r="AC15" i="11"/>
  <c r="AA16" i="11"/>
  <c r="AA24" i="11" s="1"/>
  <c r="AA26" i="11" s="1"/>
  <c r="W16" i="11"/>
  <c r="U16" i="11"/>
  <c r="U24" i="11" s="1"/>
  <c r="U26" i="11" s="1"/>
  <c r="S16" i="11"/>
  <c r="S24" i="11" s="1"/>
  <c r="S26" i="11" s="1"/>
  <c r="Q16" i="11"/>
  <c r="Q24" i="11" s="1"/>
  <c r="Q26" i="11" s="1"/>
  <c r="M16" i="11"/>
  <c r="G16" i="11"/>
  <c r="G24" i="11" s="1"/>
  <c r="G26" i="11" s="1"/>
  <c r="E16" i="11"/>
  <c r="E24" i="11" s="1"/>
  <c r="E26" i="11" s="1"/>
  <c r="W23" i="11"/>
  <c r="Y23" i="11" s="1"/>
  <c r="AC23" i="11" s="1"/>
  <c r="Y18" i="11"/>
  <c r="AC18" i="11" s="1"/>
  <c r="M24" i="11" l="1"/>
  <c r="M26" i="11" s="1"/>
  <c r="Y14" i="11" l="1"/>
  <c r="Y16" i="11" s="1"/>
  <c r="AC39" i="11" l="1"/>
  <c r="AC38" i="11"/>
  <c r="J34" i="13" l="1"/>
  <c r="J52" i="13" s="1"/>
  <c r="W20" i="11" l="1"/>
  <c r="W24" i="11" s="1"/>
  <c r="W26" i="11" s="1"/>
  <c r="Y28" i="11" l="1"/>
  <c r="Y27" i="11"/>
  <c r="Y19" i="11"/>
  <c r="AA29" i="11"/>
  <c r="AA42" i="11" s="1"/>
  <c r="U29" i="11"/>
  <c r="U42" i="11" s="1"/>
  <c r="E29" i="11"/>
  <c r="E42" i="11" s="1"/>
  <c r="G29" i="11"/>
  <c r="G42" i="11" s="1"/>
  <c r="I29" i="11"/>
  <c r="I42" i="11" s="1"/>
  <c r="Q29" i="11"/>
  <c r="Q42" i="11" s="1"/>
  <c r="AC19" i="11" l="1"/>
  <c r="Y20" i="11"/>
  <c r="AC20" i="11" s="1"/>
  <c r="Y24" i="11" l="1"/>
  <c r="Y26" i="11" s="1"/>
  <c r="AC26" i="11" s="1"/>
  <c r="F62" i="13"/>
  <c r="H57" i="13"/>
  <c r="F57" i="13"/>
  <c r="L39" i="13"/>
  <c r="A38" i="13"/>
  <c r="A37" i="13"/>
  <c r="A36" i="13"/>
  <c r="L16" i="13"/>
  <c r="H16" i="13"/>
  <c r="F16" i="13"/>
  <c r="L11" i="13"/>
  <c r="H11" i="13"/>
  <c r="H18" i="13" s="1"/>
  <c r="F11" i="13"/>
  <c r="H32" i="13" l="1"/>
  <c r="L18" i="13"/>
  <c r="L32" i="13" s="1"/>
  <c r="F18" i="13"/>
  <c r="F32" i="13" s="1"/>
  <c r="L28" i="3"/>
  <c r="T28" i="3" s="1"/>
  <c r="H70" i="1"/>
  <c r="F34" i="13" l="1"/>
  <c r="F52" i="13" s="1"/>
  <c r="J62" i="13"/>
  <c r="L34" i="13"/>
  <c r="L52" i="13" s="1"/>
  <c r="H34" i="13"/>
  <c r="H52" i="13" s="1"/>
  <c r="T15" i="3" l="1"/>
  <c r="J57" i="13"/>
  <c r="H62" i="13"/>
  <c r="L62" i="13"/>
  <c r="T12" i="3"/>
  <c r="AC30" i="11"/>
  <c r="M29" i="11"/>
  <c r="M42" i="11" s="1"/>
  <c r="AC28" i="11"/>
  <c r="AC27" i="11"/>
  <c r="AC14" i="11"/>
  <c r="AC16" i="11" s="1"/>
  <c r="AC24" i="11" s="1"/>
  <c r="L57" i="13" l="1"/>
  <c r="F17" i="3" l="1"/>
  <c r="F19" i="3" s="1"/>
  <c r="F30" i="3" s="1"/>
  <c r="F70" i="1" l="1"/>
  <c r="S29" i="11" l="1"/>
  <c r="S42" i="11" s="1"/>
  <c r="P17" i="3" l="1"/>
  <c r="P19" i="3" s="1"/>
  <c r="P30" i="3" s="1"/>
  <c r="T17" i="3"/>
  <c r="L17" i="3"/>
  <c r="L19" i="3" s="1"/>
  <c r="L30" i="3" s="1"/>
  <c r="D17" i="3"/>
  <c r="D19" i="3" s="1"/>
  <c r="D30" i="3" s="1"/>
  <c r="R17" i="3"/>
  <c r="T5" i="3"/>
  <c r="L95" i="1"/>
  <c r="L97" i="1" s="1"/>
  <c r="H95" i="1"/>
  <c r="A41" i="1"/>
  <c r="A75" i="1" s="1"/>
  <c r="L70" i="1"/>
  <c r="L36" i="1"/>
  <c r="H59" i="1"/>
  <c r="U17" i="3" l="1"/>
  <c r="R19" i="3"/>
  <c r="W29" i="11"/>
  <c r="W42" i="11" s="1"/>
  <c r="H37" i="1"/>
  <c r="H97" i="1"/>
  <c r="L71" i="1"/>
  <c r="L98" i="1" s="1"/>
  <c r="H71" i="1"/>
  <c r="F71" i="1"/>
  <c r="F98" i="1" s="1"/>
  <c r="L37" i="1"/>
  <c r="T19" i="3" l="1"/>
  <c r="T30" i="3" s="1"/>
  <c r="R30" i="3"/>
  <c r="L100" i="1"/>
  <c r="H98" i="1"/>
  <c r="H100" i="1" s="1"/>
  <c r="F100" i="1"/>
  <c r="AC29" i="11"/>
  <c r="AC42" i="11" s="1"/>
  <c r="Y29" i="11"/>
  <c r="Y42" i="11" s="1"/>
  <c r="U30" i="3"/>
</calcChain>
</file>

<file path=xl/sharedStrings.xml><?xml version="1.0" encoding="utf-8"?>
<sst xmlns="http://schemas.openxmlformats.org/spreadsheetml/2006/main" count="915" uniqueCount="314">
  <si>
    <t>บริษัท เซเว่น ยูทิลิตี้ส์ แอนด์ พาวเวอร์ จำกัด (มหาชน) และบริษัทย่อย</t>
  </si>
  <si>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</si>
  <si>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</si>
  <si>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</si>
  <si>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</si>
  <si>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</si>
  <si>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</si>
  <si>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</si>
  <si>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</si>
  <si>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</si>
  <si>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สินค้าคงเหลือ</t>
  </si>
  <si>
    <t>-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</si>
  <si>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</si>
  <si>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</si>
  <si>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</si>
  <si>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</si>
  <si>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</si>
  <si>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</si>
  <si>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</si>
  <si>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</si>
  <si>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</si>
  <si>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เงินมัดจำเพื่อตรวจสอบธุรกิจก่อนซื้อกิจการ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</si>
  <si>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</si>
  <si>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</si>
  <si>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</si>
  <si>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</si>
  <si>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</si>
  <si>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</si>
  <si>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</si>
  <si>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</t>
  </si>
  <si>
    <t>ภาษีเงินได้ค้างจ่าย</t>
  </si>
  <si>
    <t>ส่วนแบ่งขาดทุนในเงินลงทุนในการร่วมค้า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</si>
  <si>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</si>
  <si>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</si>
  <si>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</si>
  <si>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</si>
  <si>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</si>
  <si>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</si>
  <si>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</si>
  <si>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</si>
  <si>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</si>
  <si>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</si>
  <si>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</si>
  <si>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ส่วนต่ำจากการเปลี่ยนแปลงสัดส่วนการถือหุ้นในบริษัทย่อย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</si>
  <si>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</si>
  <si>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</si>
  <si>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</si>
  <si>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</si>
  <si>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</si>
  <si>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รวมรายได้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</si>
  <si>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</si>
  <si>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</si>
  <si>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</si>
  <si>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</si>
  <si>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</si>
  <si>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</si>
  <si>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</si>
  <si>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</si>
  <si>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</si>
  <si>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รวม</t>
  </si>
  <si>
    <t>รวมส่วน</t>
  </si>
  <si>
    <t>ที่ออก</t>
  </si>
  <si>
    <t>มูลค่าหุ้นสามัญ</t>
  </si>
  <si>
    <t>สำรองตามกฎหมาย</t>
  </si>
  <si>
    <t>ยังไม่จัดสรร</t>
  </si>
  <si>
    <t>ส่วนเกินทุน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</si>
  <si>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</si>
  <si>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</si>
  <si>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</si>
  <si>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</si>
  <si>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</si>
  <si>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</si>
  <si>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งบแสดงการเปลี่ยนแปลงส่วนของผู้ถือหุ้น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</si>
  <si>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</si>
  <si>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</si>
  <si>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</si>
  <si>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</si>
  <si>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</si>
  <si>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</si>
  <si>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</si>
  <si>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</si>
  <si>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</si>
  <si>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</si>
  <si>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</si>
  <si>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</si>
  <si>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</si>
  <si>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</si>
  <si>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2562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</si>
  <si>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</si>
  <si>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</si>
  <si>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ค่าตัดจำหน่ายสินทรัพย์ไม่มีตัวตน</t>
  </si>
  <si>
    <t>รายได้เงินอุดหนุนจากรัฐบาล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</si>
  <si>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</si>
  <si>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</si>
  <si>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</si>
  <si>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</si>
  <si>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</si>
  <si>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 xml:space="preserve">เงินสดจ่ายเพื่อซื้ออุปกรณ์ 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</si>
  <si>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</si>
  <si>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</si>
  <si>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</si>
  <si>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เงินสดจ่ายเพื่อซื้อสินทรัพย์ไม่มีตัวตน</t>
  </si>
  <si>
    <t>เงินให้กู้ยืมระยะยาว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</si>
  <si>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</si>
  <si>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</si>
  <si>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</si>
  <si>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</si>
  <si>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เงินสดจ่ายเพื่อซื้อสิทธิการเช่า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</si>
  <si>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</si>
  <si>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</si>
  <si>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</si>
  <si>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</si>
  <si>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</si>
  <si>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ส่วนของเงินให้กู้ยืมระยะยาวที่ครบกำหนดชำระภายในหนึ่งปี</t>
  </si>
  <si>
    <t>เงินให้กู้ยืมระยะสั้นแก่กิจการที่เกี่ยวข้องกัน</t>
  </si>
  <si>
    <t>(กำไร) ขาดทุนจากการเปลี่ยนแปลงมูลค่าเงินลงทุนชั่วคราว</t>
  </si>
  <si>
    <t>เงินสดรับจากเงินให้กู้ยืมระยะสั้นแก่บริษัทย่อย</t>
  </si>
  <si>
    <t>เงินสดและรายการเทียบเท่าเงินสดยกมาสำหรับงวด</t>
  </si>
  <si>
    <t>เงินสดและรายการเทียบเท่าเงินสดยกไปสำหรับงวด</t>
  </si>
  <si>
    <t>ส่วนเปลี่ยนแปลงของผู้ถือหุ้นระหว่างงวด</t>
  </si>
  <si>
    <t>ยอดคงเหลือ ณ วันที่ 1 มกราคม 2563 (ตามที่รายงานไว้เดิม)</t>
  </si>
  <si>
    <t>ยอดคงเหลือต้นงวด ณ วันที่ 1 มกราคม 2562</t>
  </si>
  <si>
    <t>ยอดคงเหลือต้นงวด ณ วันที่ 1 มกราคม 2563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</si>
  <si>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</si>
  <si>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</si>
  <si>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</si>
  <si>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ยอดคงเหลือ ณ วันที่ 1 มกราคม 2563 (ปรับปรุงใหม่)</t>
  </si>
  <si>
    <t>31 ธันวาคม 2562</t>
  </si>
  <si>
    <t>ส่วนต่ำจากการออกหุ้นสามัญใหม่ในมูลค่าที่สูงกว่ามูลค่ายุติธรรม</t>
  </si>
  <si>
    <t>หนี้สินตามสัญญาเช่า</t>
  </si>
  <si>
    <t>เงินสดรับจากเงินให้กู้ยืมระยะยาว</t>
  </si>
  <si>
    <t>เงินสดรับเพื่อตรวจสอบธุรกิจก่อนซื้อกิจการ</t>
  </si>
  <si>
    <t>เงินสดจ่ายค่าดอกเบี้ย</t>
  </si>
  <si>
    <t>ผลกระทบของการนำมาตรฐานบัญชีใหม่มาใช้เป็นครั้งแรก</t>
  </si>
  <si>
    <t>ผลกระทบของการนำมาตรฐานบัญชีใหม่</t>
  </si>
  <si>
    <t>ผลสะสมจากการแก้ไขข้อผิดพลาดทางการบัญชี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</si>
  <si>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</si>
  <si>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</si>
  <si>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</si>
  <si>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ส่วนได้เสียที่ไม่มีอำนาจควบคุม</t>
  </si>
  <si>
    <t>เงินสดจ่ายภาษีเงินได้</t>
  </si>
  <si>
    <t>ในภายหลัง</t>
  </si>
  <si>
    <t xml:space="preserve">ค่าปรับและค่าปรับทางภาษี </t>
  </si>
  <si>
    <t>สินทรัพย์ไม่มีตัวตน</t>
  </si>
  <si>
    <t>งบกำไรขาดทุนและกำไรขาดทุนเบ็ดเสร็จอื่น</t>
  </si>
  <si>
    <t>กำไร(ขาดทุน) เบ็ดเสร็จอื่น</t>
  </si>
  <si>
    <t>รายการปรับปรุงมูลค่ายุติธรรมของสินทรัพย์ที่ระบุได้ที่ได้มา</t>
  </si>
  <si>
    <t>การเปลี่ยนแปลง</t>
  </si>
  <si>
    <t>โอนกลับค่าเผื่อการลดมูลค่าของภาษีหัก ณ ที่จ่าย</t>
  </si>
  <si>
    <t>โอนกลับค่าเผื่อการลดลงของภาษีมูลค่าเพิ่ม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</si>
  <si>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</si>
  <si>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</si>
  <si>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ส่วนของหนี้สินตามสัญญาเช่าการเงิน</t>
  </si>
  <si>
    <t>ประมาณการหนี้สินไม่หมุนเวียนอื่น</t>
  </si>
  <si>
    <t>เงินเบิกเกินบัญชีธนาคารและเงินกู้ยืมระยะสั้นจากสถาบันการเงิน</t>
  </si>
  <si>
    <t xml:space="preserve"> มาใช้เป็นครั้งแรก</t>
  </si>
  <si>
    <t>โอนกลับค่าเผื่อการปรับลดมูลค่า</t>
  </si>
  <si>
    <t>เงินสดรับจากเงินให้กู้ยืมระยะยาวแก่บริษัทที่เกี่ยวข้องกัน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</si>
  <si>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</si>
  <si>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</si>
  <si>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7, 10</t>
  </si>
  <si>
    <t>เงินสดจ่ายล่วงหน้าเพื่อซื้อเงินลงทุนในบริษัทร่วม</t>
  </si>
  <si>
    <t>(กำไร) ขาดทุนจากการจำหน่ายและตัดจำหน่ายสินทรัพย์</t>
  </si>
  <si>
    <t>ประมาณการหนี้สินสำหรับผลประโยชน์พนักงาน</t>
  </si>
  <si>
    <t>เงินปันผลรับ</t>
  </si>
  <si>
    <t>กำไรจากการต่อรองราคาซื้อเงินลงทุนในบริษัทย่อย</t>
  </si>
  <si>
    <t>โอนกลับค่าเผื่อเงินกู้ยืมและดอกเบี้ย</t>
  </si>
  <si>
    <t>เพิ่มขึ้นจากการซื้อธุรกิจ</t>
  </si>
  <si>
    <t>หนี้สงสัยจะสูญ - ดอกเบี้ยค้างรับ (โอนกลับ)</t>
  </si>
  <si>
    <t>หนี้สงสัยจะสูญ - เงินให้กู้ยืมระยะสั้นแก่กิจการที่เกี่ยวข้องกัน (โอนกลับ)</t>
  </si>
  <si>
    <t>ส่วนแบ่งกำไรจากเงินลงทุนในบริษัทร่วม</t>
  </si>
  <si>
    <t>รายได้ (ค่าใช้จ่าย) ภาษีเงินได้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</si>
  <si>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</si>
  <si>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</si>
  <si>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</si>
  <si>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</si>
  <si>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</si>
  <si>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</si>
  <si>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ขาดทุนเบ็ดเสร็จรวมสำหรับงวด</t>
  </si>
  <si>
    <t>กำไรก่อนภาษี</t>
  </si>
  <si>
    <t>หนี้สินดำเนินงานเพิ่มขึ้น (ลดลง)</t>
  </si>
  <si>
    <t>กระแสเงินสดจาก (ใช้ไปใน) กิจกรรมดำเนินงาน</t>
  </si>
  <si>
    <t>กระแสเงินสดสุทธิได้มาจาก (ใช้ไปใน) จากกิจกรรมดำเนินงาน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</si>
  <si>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</si>
  <si>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</t>
  </si>
  <si>
    <t>ค่าเสื่อมราคาที่ดิน อาคารและอุปกรณ์ และสินทรัพย์สิทธิการใช้</t>
  </si>
  <si>
    <t>สิทธิการเช่าตัดจำหน่าย</t>
  </si>
  <si>
    <t>เงินสดสุทธิได้มาจากกิจกรรมจัดหาเงิน</t>
  </si>
  <si>
    <t>เงินสดสุทธิใช้ไปในกิจกรรมลงทุน</t>
  </si>
  <si>
    <t>เงินสดรับ (จ่าย) จากดอกเบี้ย</t>
  </si>
  <si>
    <t>เงินเบิกเกินบัญชีธนาคารเพิ่มขึ้น (ลดลง)</t>
  </si>
  <si>
    <t>7, 12</t>
  </si>
  <si>
    <t>เงินสดรับจากส่วนได้เสียที่ไม่มีอำนาจควบคุมจากการซื้อธุรกิจ</t>
  </si>
  <si>
    <t>หนี้สงสัยจะสูญ - ลูกหนี้การค้าและลูกหนี้หมุนเวียนอื่น (โอนกลับ)</t>
  </si>
  <si>
    <t>หุ้นกู้แปลงสภาพ - องค์ประกอบที่เป็นหนี้สิน</t>
  </si>
  <si>
    <t>หุ้นกู้แปลงสภาพ - องค์ประกอบที่เป็นทุน</t>
  </si>
  <si>
    <t>กำไรจากการขายเงินลงทุนในบริษัทย่อย</t>
  </si>
  <si>
    <t>ลดลงจากการขายธุรกิจ</t>
  </si>
  <si>
    <t>การเปลี่ยนแปลงสัดส่วนการถือหุ้นในบริษัทย่อย</t>
  </si>
  <si>
    <t>ยอดคงเหลือ ณ วันที่ 1 มกราคม 2562 (ปรับปรุงใหม่)</t>
  </si>
  <si>
    <t xml:space="preserve">        ใบสำคัญแสดงสิทธิที่จะซื้อหุ้น</t>
  </si>
  <si>
    <t>(กำไร) ขาดทุนจากอัตราแลกเปลี่ยนที่ยังไม่เกิดขึ้นจริง</t>
  </si>
  <si>
    <t>กำไรจากการขายเงินลงทุนชั่วคราว</t>
  </si>
  <si>
    <t>หนี้สงสัยจะสูญ - เงินมัดจำเพื่อตรวจสอบธุรกิจก่อนซื้อกิจการ (โอนกลับ)</t>
  </si>
  <si>
    <t>ตัดจำหน่ายดอกเบี้ยจ่ายตามสัญญาเช่าการเงิน</t>
  </si>
  <si>
    <t>หุ้นกู้แปลงสภาพ -</t>
  </si>
  <si>
    <t>องค์ประกอบเป็นทุน</t>
  </si>
  <si>
    <t>เงินสดรับจากการขายเงินลงทุนชั่วคราว</t>
  </si>
  <si>
    <t>เงินสดรับจากการขายเงินลงทุนในบริษัทย่อย</t>
  </si>
  <si>
    <t>เงินสดจ่ายเพื่อให้กู้ยืมระยะสั้นแก่บริษัทย่อย บุคคลและกิจการที่เกี่ยวข้องกัน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</si>
  <si>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</si>
  <si>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</si>
  <si>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เงินสดรับจากใบสำคัญแสดงสิทธิ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</si>
  <si>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</si>
  <si>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</si>
  <si>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</si>
  <si>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ยอดคงเหลือปลายงวด ณ วันที่ 31 ธันวาคม 2563</t>
  </si>
  <si>
    <t>ยอดคงเหลือปลายงวด ณ วันที่ 31 ธันวาคม 2562</t>
  </si>
  <si>
    <t>“ปรับปรุงใหม่”</t>
  </si>
  <si>
    <t>กำไรจากการขายเงินลงทุนในบริษัทร่วม</t>
  </si>
  <si>
    <t>ส่วนแบ่งกำไรขาดทุนเบ็ดเสร็จอื่นจากเงินลงทุนในบริษัทร่วม</t>
  </si>
  <si>
    <t>เพิ่มทุน</t>
  </si>
  <si>
    <t>การลดทุนและขาดทุนสะสม</t>
  </si>
  <si>
    <t>หุ้นกู้แปลงสภาพ - องค์ประกอบเป็นทุน</t>
  </si>
  <si>
    <t xml:space="preserve">       การลดทุนและขาดทุนสะสม</t>
  </si>
  <si>
    <t xml:space="preserve">       หุ้นกู้แปลงสภาพ - องค์ประกอบที่เป็นทุน</t>
  </si>
  <si>
    <t>ประมาณการหนี้สินคำพิพากษา</t>
  </si>
  <si>
    <t>ประมาณการหนี้สินไม่หมุนเวียนอื่น (โอนกลับ)</t>
  </si>
  <si>
    <t>(กำไร) ขาดทุนจากการเปลี่ยนแปลงมูลค่าเงินลงทุนระยะยาวอื่น</t>
  </si>
  <si>
    <t>เงินสดจ่ายเพื่อเพิ่มทุนในบริษัทย่อย</t>
  </si>
  <si>
    <t>เงินฝากธนาคารที่มีภาระค้ำประกันเพิ่มขึ้น</t>
  </si>
  <si>
    <t>เงินสดจ่ายเพื่อตรวจสอบธุรกิจก่อนซื้อกิจการ</t>
  </si>
  <si>
    <t>เงินสดรับจากเงินกู้ยืมระยะสั้นจากสถาบันการเงิน</t>
  </si>
  <si>
    <t>เงินสดจ่ายคืนจากเงินกู้ยืมระยะสั้นจากสถาบันการเงิน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</si>
  <si>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</si>
  <si>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เงินสดจ่ายคืนจากเงินกู้ยืมระยะยาวจากสถาบันการเงิน</t>
  </si>
  <si>
    <t>เงินสดรับจากการออกหุ้นกู้แปลงสภาพ</t>
  </si>
  <si>
    <t>รายการการปรับลดมูลค่าสินค้าคงเหลือ</t>
  </si>
  <si>
    <t>กำไรจากการตีมูลค่ายุติธรรมอสังหาริมทรัพย์เพื่อการลงทุน</t>
  </si>
  <si>
    <t>ขาดทุนจากการด้อยค่าของค่าความนิยม</t>
  </si>
  <si>
    <t>กระแสเงินสดจากกิจกรรมดำเนินงาน (ต่อ)</t>
  </si>
  <si>
    <t>(หน่วย: บาท)</t>
  </si>
  <si>
    <t>หุ้นสามัญ 3,635,517,722 หุ้น มูลค่าหุ้นละ 1 บาท</t>
  </si>
  <si>
    <t xml:space="preserve">หุ้นสามัญ 3,029,598,102 หุ้น มูลค่าหุ้นละ 1 บาท  </t>
  </si>
  <si>
    <t>รายได้จากการขายและการให้บริการ</t>
  </si>
  <si>
    <t>ต้นทุนจากการขายและการให้บริการ</t>
  </si>
  <si>
    <t>กำไรสุทธิสำหรับปี</t>
  </si>
  <si>
    <t>ผลกำไร (ขาดทุน) จากการตีราคาสินทรัพย์ใหม่</t>
  </si>
  <si>
    <t>ผลกำไร (ขาดทุน) จากการวัดมูลค่าใหม่ของผลประโยชน์พนักงานที่กำหนดไว้</t>
  </si>
  <si>
    <t>กำไรเบ็ดเสร็จรวมสำหรับปี</t>
  </si>
  <si>
    <t>กำไร (ขาดทุน) เบ็ดเสร็จอื่นสำหรับปี - สุทธิจากภาษี</t>
  </si>
  <si>
    <t xml:space="preserve">การแบ่งปันกำไร (ขาดทุน) </t>
  </si>
  <si>
    <t>การแบ่งปันกำไร (ขาดทุน) เบ็ดเสร็จรวม</t>
  </si>
  <si>
    <t xml:space="preserve">       โอนหุ้นกู้แปลงสภาพเป็นทุนที่ออกและชำระแล้ว</t>
  </si>
  <si>
    <t>โอนหุ้นกู้แปลงสภาพเป็นทุนที่ออกและชำระแล้ว</t>
  </si>
  <si>
    <t xml:space="preserve">       และส่วนต่ำมูลค่าหุ้นสามัญ</t>
  </si>
  <si>
    <t>(หน่วย : บาท)</t>
  </si>
  <si>
    <t>ส่วนเปลี่ยนแปลงของผู้ถือหุ้นระหว่างปี</t>
  </si>
  <si>
    <t>กำไร (ขาดทุน) เบ็ดเสร็จรวมสำหรับปี</t>
  </si>
  <si>
    <t xml:space="preserve">       กำไรสุทธิสำหรับปี</t>
  </si>
  <si>
    <t xml:space="preserve">       ขาดทุนเบ็ดเสร็จรวมสำหรับปี</t>
  </si>
  <si>
    <t>กำไร (ขาดทุน) จากการขายเงินลงทุนในบริษัทย่อย</t>
  </si>
  <si>
    <t>กำไรจากการขายเงินลงทุนระยะยาวอื่น</t>
  </si>
  <si>
    <t>ขาดทุนจากการขายบริษัทย่อย</t>
  </si>
  <si>
    <t>กำไรขาดทุนเบ็จเสร็จอื่น</t>
  </si>
  <si>
    <t>9</t>
  </si>
  <si>
    <t>หุ้นสามัญ 5,135,517,722 หุ้น มูลค่าหุ้นละ 0.50 บาท</t>
  </si>
  <si>
    <t xml:space="preserve">            และส่วนต่ำมูลค่าหุ้นสามัญ</t>
  </si>
  <si>
    <t xml:space="preserve">หุ้นสามัญ 4,517,320,055 หุ้น มูลค่าหุ้นละ 0.50 บาท </t>
  </si>
  <si>
    <t>เงินให้กู้ยืมระยะสั้น</t>
  </si>
  <si>
    <t>เงินสดรับจากภาษีขอคืน</t>
  </si>
  <si>
    <t>ขาดทุนจากการด้อยค่าเงินลงทุนในบริษัทย่อย</t>
  </si>
  <si>
    <t>เงินสดจ่ายเพื่อให้กู้ยืมระยะสั้นแก่บุคคลหรือกิจการที่ไม่เกี่ยวข้องกัน</t>
  </si>
  <si>
    <t>เงินสดรับจากเงินให้กู้ยืมระยะสั้นแก่บุคคลหรือกิจการที่ไม่เกี่ยวข้องกัน</t>
  </si>
  <si>
    <t>เงินสดรับจากการขายเงินลงทุนระยะยาวอื่น</t>
  </si>
  <si>
    <t>10</t>
  </si>
  <si>
    <t>8,11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</si>
  <si>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</si>
  <si>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</si>
  <si>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</si>
  <si>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</si>
  <si>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</si>
  <si>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</si>
  <si>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</si>
  <si>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</si>
  <si>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</si>
  <si>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</si>
  <si>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</si>
  <si>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</si>
  <si>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</si>
  <si>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</si>
  <si>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</si>
  <si>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</si>
  <si>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9.3</t>
  </si>
  <si>
    <t>29</t>
  </si>
  <si>
    <t>30</t>
  </si>
  <si>
    <t>31</t>
  </si>
  <si>
    <t>32</t>
  </si>
  <si>
    <t>35</t>
  </si>
  <si>
    <t>34</t>
  </si>
  <si>
    <t>36</t>
  </si>
  <si>
    <t>กำไร (ขาดทุน) ก่อนภาษีเงินได้</t>
  </si>
  <si>
    <t>ดอกเบี้ยจ่าย</t>
  </si>
  <si>
    <t>เงินสดรับจากการเงินลงทุนในบริษัทร่วม</t>
  </si>
  <si>
    <t>หนี้สงสัยจะสูญ - ภาษีมูลค่าเพิ่ม</t>
  </si>
  <si>
    <t>กำไรจากการเปลี่ยนแปลงสัดส่วนความเป็นเจ้าของในบริษัทย่อย</t>
  </si>
  <si>
    <t>19</t>
  </si>
  <si>
    <t>33</t>
  </si>
  <si>
    <t>บริษัท เซเว่น ยูทิลิตี้ส์ แอนด์ พาวเวอร์ จำกัด (มหาชน)</t>
  </si>
  <si>
    <t xml:space="preserve">บริษัท เซเว่น ยูทิลิตี้ส์ แอนด์ พาวเวอร์ จำกัด (มหาชน) </t>
  </si>
  <si>
    <t>37</t>
  </si>
  <si>
    <t xml:space="preserve">ขาดทุนจากการขายบริษัทย่อย </t>
  </si>
  <si>
    <t>หนี้สินตามสัญญาเช่าการเงิน</t>
  </si>
  <si>
    <t>เงินสดรับ (จ่าย)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</si>
</sst>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  <numFmt numFmtId="167" formatCode="* #,##0_);* \(#,##0\);&quot;-&quot;??_);@"/>
    <numFmt numFmtId="168" formatCode="* \(#,##0\);* #,##0_);&quot;-&quot;??_);@"/>
    <numFmt numFmtId="169" formatCode="[$-409]d\-mmm\-yy;@"/>
    <numFmt numFmtId="170" formatCode="_-* #,##0.00\ _€_-;\-* #,##0.00\ _€_-;_-* &quot;-&quot;??\ _€_-;_-@_-"/>
  </numFmts>
  <fonts count="19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8">
    <xf numFmtId="0" fontId="0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7" fillId="0" borderId="0" applyFill="0" applyBorder="0" applyProtection="0"/>
    <xf numFmtId="167" fontId="7" fillId="0" borderId="0" applyFill="0" applyBorder="0" applyProtection="0"/>
    <xf numFmtId="167" fontId="7" fillId="0" borderId="1" applyFill="0" applyProtection="0"/>
    <xf numFmtId="167" fontId="7" fillId="0" borderId="2" applyFill="0" applyProtection="0"/>
    <xf numFmtId="0" fontId="6" fillId="0" borderId="0"/>
    <xf numFmtId="0" fontId="6" fillId="0" borderId="0"/>
    <xf numFmtId="169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4" fillId="0" borderId="0"/>
    <xf numFmtId="0" fontId="5" fillId="0" borderId="0"/>
    <xf numFmtId="0" fontId="13" fillId="0" borderId="0"/>
    <xf numFmtId="0" fontId="12" fillId="0" borderId="0"/>
    <xf numFmtId="0" fontId="6" fillId="0" borderId="0"/>
    <xf numFmtId="0" fontId="3" fillId="0" borderId="0"/>
    <xf numFmtId="0" fontId="14" fillId="0" borderId="0"/>
    <xf numFmtId="0" fontId="13" fillId="0" borderId="0"/>
    <xf numFmtId="0" fontId="6" fillId="0" borderId="0"/>
    <xf numFmtId="0" fontId="11" fillId="0" borderId="0"/>
    <xf numFmtId="0" fontId="12" fillId="0" borderId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</cellStyleXfs>
  <cellXfs count="27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 applyProtection="1">
      <alignment horizontal="left"/>
    </xf>
    <xf numFmtId="0" fontId="4" fillId="0" borderId="0" xfId="0" applyFont="1" applyFill="1"/>
    <xf numFmtId="43" fontId="2" fillId="0" borderId="0" xfId="1" applyFont="1" applyFill="1"/>
    <xf numFmtId="0" fontId="2" fillId="0" borderId="0" xfId="0" applyFont="1" applyFill="1" applyAlignment="1" applyProtection="1">
      <alignment horizontal="left" indent="1"/>
    </xf>
    <xf numFmtId="49" fontId="2" fillId="0" borderId="0" xfId="0" quotePrefix="1" applyNumberFormat="1" applyFont="1" applyFill="1" applyAlignment="1">
      <alignment horizontal="center"/>
    </xf>
    <xf numFmtId="164" fontId="2" fillId="0" borderId="0" xfId="1" applyNumberFormat="1" applyFont="1" applyFill="1" applyBorder="1" applyAlignment="1" applyProtection="1"/>
    <xf numFmtId="3" fontId="2" fillId="0" borderId="0" xfId="1" applyNumberFormat="1" applyFont="1" applyFill="1" applyAlignment="1"/>
    <xf numFmtId="164" fontId="2" fillId="0" borderId="0" xfId="1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indent="2"/>
    </xf>
    <xf numFmtId="41" fontId="2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/>
    <xf numFmtId="3" fontId="4" fillId="0" borderId="0" xfId="1" applyNumberFormat="1" applyFont="1" applyFill="1" applyAlignment="1"/>
    <xf numFmtId="164" fontId="2" fillId="0" borderId="0" xfId="1" applyNumberFormat="1" applyFont="1" applyFill="1" applyBorder="1"/>
    <xf numFmtId="3" fontId="2" fillId="0" borderId="0" xfId="0" applyNumberFormat="1" applyFont="1" applyFill="1" applyAlignment="1"/>
    <xf numFmtId="41" fontId="4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/>
    <xf numFmtId="0" fontId="4" fillId="0" borderId="0" xfId="0" applyFont="1" applyFill="1" applyBorder="1"/>
    <xf numFmtId="164" fontId="2" fillId="0" borderId="3" xfId="1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 applyProtection="1">
      <alignment horizontal="center"/>
    </xf>
    <xf numFmtId="164" fontId="2" fillId="0" borderId="0" xfId="3" applyNumberFormat="1" applyFont="1" applyFill="1" applyBorder="1" applyAlignment="1" applyProtection="1">
      <alignment horizontal="right"/>
    </xf>
    <xf numFmtId="37" fontId="2" fillId="0" borderId="0" xfId="3" applyNumberFormat="1" applyFont="1" applyFill="1" applyAlignment="1">
      <alignment horizontal="center"/>
    </xf>
    <xf numFmtId="0" fontId="3" fillId="0" borderId="0" xfId="0" applyFont="1" applyFill="1"/>
    <xf numFmtId="0" fontId="4" fillId="0" borderId="0" xfId="32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43" fontId="2" fillId="0" borderId="0" xfId="3" applyFont="1" applyFill="1" applyAlignment="1">
      <alignment horizontal="left" indent="2"/>
    </xf>
    <xf numFmtId="0" fontId="2" fillId="0" borderId="0" xfId="0" applyFont="1" applyFill="1" applyAlignment="1">
      <alignment horizontal="center"/>
    </xf>
    <xf numFmtId="43" fontId="2" fillId="0" borderId="0" xfId="3" applyFont="1" applyFill="1"/>
    <xf numFmtId="164" fontId="2" fillId="0" borderId="0" xfId="0" applyNumberFormat="1" applyFont="1" applyFill="1"/>
    <xf numFmtId="164" fontId="15" fillId="0" borderId="0" xfId="1" applyNumberFormat="1" applyFont="1" applyFill="1" applyAlignment="1"/>
    <xf numFmtId="164" fontId="15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 applyProtection="1">
      <alignment horizontal="center"/>
    </xf>
    <xf numFmtId="164" fontId="2" fillId="0" borderId="0" xfId="1" quotePrefix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49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165" fontId="4" fillId="0" borderId="0" xfId="1" applyNumberFormat="1" applyFont="1" applyFill="1" applyBorder="1"/>
    <xf numFmtId="0" fontId="4" fillId="0" borderId="0" xfId="0" applyFont="1" applyAlignment="1">
      <alignment horizontal="left" indent="1"/>
    </xf>
    <xf numFmtId="37" fontId="2" fillId="0" borderId="0" xfId="0" applyNumberFormat="1" applyFont="1" applyAlignment="1">
      <alignment horizontal="center"/>
    </xf>
    <xf numFmtId="164" fontId="2" fillId="0" borderId="0" xfId="1" applyNumberFormat="1" applyFont="1" applyFill="1" applyBorder="1" applyAlignment="1"/>
    <xf numFmtId="0" fontId="4" fillId="0" borderId="0" xfId="27" applyFont="1" applyAlignment="1">
      <alignment horizontal="left"/>
    </xf>
    <xf numFmtId="37" fontId="2" fillId="0" borderId="0" xfId="27" applyNumberFormat="1" applyFont="1" applyAlignment="1">
      <alignment horizontal="center"/>
    </xf>
    <xf numFmtId="0" fontId="2" fillId="0" borderId="0" xfId="27" applyFont="1" applyAlignment="1">
      <alignment horizontal="left"/>
    </xf>
    <xf numFmtId="43" fontId="2" fillId="0" borderId="0" xfId="1" applyFont="1" applyFill="1" applyBorder="1"/>
    <xf numFmtId="0" fontId="2" fillId="0" borderId="0" xfId="0" applyFont="1" applyAlignment="1">
      <alignment horizontal="center"/>
    </xf>
    <xf numFmtId="39" fontId="2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43" fontId="2" fillId="0" borderId="0" xfId="1" applyFont="1" applyFill="1" applyBorder="1" applyAlignment="1">
      <alignment horizontal="center"/>
    </xf>
    <xf numFmtId="0" fontId="1" fillId="0" borderId="0" xfId="0" applyFont="1" applyFill="1" applyAlignment="1"/>
    <xf numFmtId="0" fontId="4" fillId="0" borderId="0" xfId="0" quotePrefix="1" applyFont="1" applyFill="1" applyAlignment="1"/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 applyProtection="1"/>
    <xf numFmtId="164" fontId="4" fillId="0" borderId="4" xfId="1" applyNumberFormat="1" applyFont="1" applyFill="1" applyBorder="1" applyAlignment="1" applyProtection="1"/>
    <xf numFmtId="0" fontId="2" fillId="0" borderId="0" xfId="0" applyFont="1" applyFill="1" applyAlignment="1" applyProtection="1"/>
    <xf numFmtId="0" fontId="2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/>
    <xf numFmtId="164" fontId="2" fillId="0" borderId="0" xfId="1" quotePrefix="1" applyNumberFormat="1" applyFont="1" applyFill="1" applyBorder="1" applyAlignment="1" applyProtection="1"/>
    <xf numFmtId="164" fontId="2" fillId="0" borderId="3" xfId="1" applyNumberFormat="1" applyFont="1" applyFill="1" applyBorder="1" applyAlignment="1" applyProtection="1"/>
    <xf numFmtId="164" fontId="2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center"/>
    </xf>
    <xf numFmtId="164" fontId="16" fillId="0" borderId="0" xfId="1" applyNumberFormat="1" applyFont="1" applyFill="1"/>
    <xf numFmtId="164" fontId="4" fillId="0" borderId="0" xfId="1" applyNumberFormat="1" applyFont="1" applyFill="1" applyAlignment="1">
      <alignment horizontal="center"/>
    </xf>
    <xf numFmtId="164" fontId="2" fillId="0" borderId="5" xfId="1" applyNumberFormat="1" applyFont="1" applyFill="1" applyBorder="1" applyAlignment="1" applyProtection="1"/>
    <xf numFmtId="164" fontId="4" fillId="0" borderId="0" xfId="1" applyNumberFormat="1" applyFont="1"/>
    <xf numFmtId="164" fontId="2" fillId="0" borderId="0" xfId="1" applyNumberFormat="1" applyFo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 applyProtection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64" fontId="15" fillId="0" borderId="0" xfId="1" applyNumberFormat="1" applyFont="1" applyFill="1" applyBorder="1"/>
    <xf numFmtId="164" fontId="4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164" fontId="15" fillId="0" borderId="0" xfId="1" applyNumberFormat="1" applyFont="1" applyFill="1" applyBorder="1" applyAlignment="1" applyProtection="1">
      <alignment horizontal="right"/>
    </xf>
    <xf numFmtId="1" fontId="2" fillId="0" borderId="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32" applyFont="1" applyFill="1" applyBorder="1" applyAlignment="1">
      <alignment horizontal="center"/>
    </xf>
    <xf numFmtId="0" fontId="2" fillId="0" borderId="3" xfId="32" applyFont="1" applyFill="1" applyBorder="1" applyAlignment="1">
      <alignment horizontal="center"/>
    </xf>
    <xf numFmtId="164" fontId="2" fillId="0" borderId="3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Alignment="1">
      <alignment horizontal="right" vertical="center" wrapText="1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0" fontId="4" fillId="0" borderId="0" xfId="0" applyFont="1" applyFill="1" applyAlignment="1"/>
    <xf numFmtId="164" fontId="2" fillId="0" borderId="1" xfId="1" applyNumberFormat="1" applyFont="1" applyFill="1" applyBorder="1" applyAlignment="1" applyProtection="1">
      <alignment horizontal="right"/>
    </xf>
    <xf numFmtId="49" fontId="2" fillId="0" borderId="4" xfId="0" applyNumberFormat="1" applyFont="1" applyFill="1" applyBorder="1" applyAlignment="1">
      <alignment horizontal="center"/>
    </xf>
    <xf numFmtId="164" fontId="2" fillId="0" borderId="0" xfId="1" quotePrefix="1" applyNumberFormat="1" applyFont="1" applyFill="1" applyBorder="1" applyAlignment="1" applyProtection="1">
      <alignment horizontal="right"/>
    </xf>
    <xf numFmtId="164" fontId="4" fillId="0" borderId="3" xfId="1" applyNumberFormat="1" applyFont="1" applyFill="1" applyBorder="1" applyAlignment="1" applyProtection="1">
      <alignment horizontal="right"/>
    </xf>
    <xf numFmtId="37" fontId="2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37" fontId="2" fillId="0" borderId="0" xfId="27" applyNumberFormat="1" applyFont="1" applyFill="1" applyAlignment="1">
      <alignment horizontal="center"/>
    </xf>
    <xf numFmtId="0" fontId="2" fillId="0" borderId="0" xfId="27" applyFont="1" applyFill="1"/>
    <xf numFmtId="0" fontId="4" fillId="0" borderId="0" xfId="27" applyFont="1" applyFill="1" applyAlignment="1">
      <alignment horizontal="left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indent="2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 applyProtection="1">
      <alignment horizontal="left"/>
    </xf>
    <xf numFmtId="0" fontId="2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4" fontId="4" fillId="0" borderId="4" xfId="1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/>
    <xf numFmtId="0" fontId="2" fillId="0" borderId="0" xfId="27" applyFont="1" applyFill="1" applyAlignment="1">
      <alignment horizontal="left"/>
    </xf>
    <xf numFmtId="164" fontId="2" fillId="0" borderId="0" xfId="1" applyNumberFormat="1" applyFont="1" applyFill="1" applyBorder="1" applyProtection="1"/>
    <xf numFmtId="164" fontId="17" fillId="0" borderId="0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 applyProtection="1">
      <alignment horizontal="center"/>
    </xf>
    <xf numFmtId="43" fontId="2" fillId="0" borderId="0" xfId="1" applyFont="1" applyFill="1" applyBorder="1" applyAlignment="1" applyProtection="1"/>
    <xf numFmtId="43" fontId="4" fillId="0" borderId="0" xfId="1" applyFont="1" applyFill="1" applyAlignment="1"/>
    <xf numFmtId="43" fontId="2" fillId="0" borderId="0" xfId="1" applyFont="1" applyFill="1" applyAlignment="1"/>
    <xf numFmtId="43" fontId="4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 wrapText="1"/>
    </xf>
    <xf numFmtId="39" fontId="2" fillId="0" borderId="0" xfId="0" applyNumberFormat="1" applyFont="1" applyBorder="1"/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39" fontId="2" fillId="0" borderId="0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 vertical="top"/>
    </xf>
    <xf numFmtId="0" fontId="2" fillId="0" borderId="3" xfId="1" quotePrefix="1" applyNumberFormat="1" applyFont="1" applyFill="1" applyBorder="1" applyAlignment="1">
      <alignment horizontal="center"/>
    </xf>
    <xf numFmtId="164" fontId="2" fillId="0" borderId="3" xfId="1" quotePrefix="1" applyNumberFormat="1" applyFont="1" applyFill="1" applyBorder="1" applyAlignment="1">
      <alignment horizontal="center"/>
    </xf>
    <xf numFmtId="164" fontId="2" fillId="0" borderId="0" xfId="3" applyNumberFormat="1" applyFont="1" applyFill="1" applyBorder="1" applyAlignment="1">
      <alignment horizontal="right"/>
    </xf>
    <xf numFmtId="164" fontId="2" fillId="0" borderId="0" xfId="3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left" indent="1"/>
    </xf>
    <xf numFmtId="164" fontId="4" fillId="0" borderId="0" xfId="4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164" fontId="2" fillId="0" borderId="0" xfId="1" quotePrefix="1" applyNumberFormat="1" applyFont="1" applyFill="1" applyBorder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4" fillId="0" borderId="0" xfId="0" applyFont="1" applyFill="1" applyAlignment="1" applyProtection="1"/>
    <xf numFmtId="164" fontId="17" fillId="0" borderId="0" xfId="1" applyNumberFormat="1" applyFont="1" applyFill="1" applyBorder="1" applyAlignment="1" applyProtection="1">
      <alignment horizontal="right"/>
    </xf>
    <xf numFmtId="43" fontId="2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/>
    <xf numFmtId="0" fontId="2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4" fontId="4" fillId="0" borderId="4" xfId="1" applyNumberFormat="1" applyFont="1" applyFill="1" applyBorder="1" applyAlignment="1" applyProtection="1">
      <alignment horizontal="right"/>
    </xf>
    <xf numFmtId="164" fontId="4" fillId="0" borderId="2" xfId="1" applyNumberFormat="1" applyFont="1" applyFill="1" applyBorder="1" applyAlignment="1" applyProtection="1">
      <alignment horizontal="right"/>
    </xf>
    <xf numFmtId="37" fontId="2" fillId="0" borderId="0" xfId="3" applyNumberFormat="1" applyFont="1" applyFill="1" applyBorder="1" applyAlignment="1" applyProtection="1">
      <alignment horizontal="right"/>
    </xf>
    <xf numFmtId="0" fontId="2" fillId="0" borderId="3" xfId="0" applyFont="1" applyFill="1" applyBorder="1" applyAlignment="1">
      <alignment horizontal="center"/>
    </xf>
    <xf numFmtId="0" fontId="2" fillId="0" borderId="0" xfId="27" applyFont="1" applyAlignment="1">
      <alignment horizontal="left" indent="1"/>
    </xf>
    <xf numFmtId="164" fontId="2" fillId="0" borderId="2" xfId="3" applyNumberFormat="1" applyFont="1" applyFill="1" applyBorder="1" applyAlignment="1">
      <alignment horizontal="right"/>
    </xf>
    <xf numFmtId="0" fontId="4" fillId="0" borderId="0" xfId="0" applyFont="1" applyFill="1" applyAlignment="1"/>
    <xf numFmtId="1" fontId="2" fillId="0" borderId="0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center" vertical="top"/>
    </xf>
    <xf numFmtId="164" fontId="2" fillId="0" borderId="3" xfId="1" applyNumberFormat="1" applyFont="1" applyFill="1" applyBorder="1"/>
    <xf numFmtId="0" fontId="2" fillId="0" borderId="3" xfId="0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 vertical="top"/>
    </xf>
    <xf numFmtId="49" fontId="2" fillId="0" borderId="0" xfId="0" quotePrefix="1" applyNumberFormat="1" applyFont="1" applyFill="1" applyAlignment="1">
      <alignment horizontal="right"/>
    </xf>
    <xf numFmtId="49" fontId="2" fillId="0" borderId="0" xfId="1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left" indent="2"/>
    </xf>
    <xf numFmtId="164" fontId="15" fillId="2" borderId="0" xfId="1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/>
    <xf numFmtId="43" fontId="2" fillId="0" borderId="0" xfId="1" applyNumberFormat="1" applyFont="1" applyFill="1" applyBorder="1" applyAlignment="1" applyProtection="1">
      <alignment horizontal="right"/>
    </xf>
    <xf numFmtId="43" fontId="2" fillId="0" borderId="0" xfId="1" applyNumberFormat="1" applyFont="1" applyFill="1"/>
    <xf numFmtId="10" fontId="4" fillId="0" borderId="0" xfId="47" applyNumberFormat="1" applyFont="1"/>
    <xf numFmtId="43" fontId="2" fillId="0" borderId="5" xfId="1" applyNumberFormat="1" applyFont="1" applyFill="1" applyBorder="1" applyAlignment="1">
      <alignment horizontal="right"/>
    </xf>
    <xf numFmtId="43" fontId="2" fillId="0" borderId="0" xfId="1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43" fontId="2" fillId="0" borderId="0" xfId="0" applyNumberFormat="1" applyFont="1" applyFill="1"/>
    <xf numFmtId="164" fontId="2" fillId="0" borderId="0" xfId="0" applyNumberFormat="1" applyFont="1"/>
    <xf numFmtId="0" fontId="2" fillId="0" borderId="0" xfId="0" applyFont="1" applyAlignment="1">
      <alignment horizontal="right"/>
    </xf>
    <xf numFmtId="37" fontId="2" fillId="0" borderId="0" xfId="0" applyNumberFormat="1" applyFont="1"/>
    <xf numFmtId="0" fontId="2" fillId="0" borderId="4" xfId="0" quotePrefix="1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1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3" xfId="32" applyFont="1" applyBorder="1" applyAlignment="1">
      <alignment horizontal="center"/>
    </xf>
    <xf numFmtId="16" fontId="2" fillId="0" borderId="0" xfId="0" applyNumberFormat="1" applyFont="1"/>
    <xf numFmtId="37" fontId="2" fillId="0" borderId="3" xfId="0" applyNumberFormat="1" applyFont="1" applyBorder="1" applyAlignment="1">
      <alignment horizontal="right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/>
    <xf numFmtId="0" fontId="2" fillId="0" borderId="3" xfId="0" applyFont="1" applyFill="1" applyBorder="1" applyAlignment="1">
      <alignment horizontal="center"/>
    </xf>
    <xf numFmtId="0" fontId="4" fillId="0" borderId="0" xfId="0" applyFont="1"/>
    <xf numFmtId="164" fontId="2" fillId="0" borderId="0" xfId="0" applyNumberFormat="1" applyFont="1" applyFill="1" applyBorder="1" applyAlignment="1">
      <alignment horizontal="center"/>
    </xf>
    <xf numFmtId="164" fontId="2" fillId="0" borderId="0" xfId="3" applyNumberFormat="1" applyFont="1" applyFill="1" applyBorder="1" applyAlignment="1"/>
    <xf numFmtId="164" fontId="2" fillId="0" borderId="1" xfId="3" applyNumberFormat="1" applyFont="1" applyFill="1" applyBorder="1" applyAlignment="1"/>
    <xf numFmtId="164" fontId="2" fillId="0" borderId="1" xfId="3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>
      <alignment horizontal="center"/>
    </xf>
    <xf numFmtId="164" fontId="2" fillId="0" borderId="0" xfId="4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left"/>
    </xf>
    <xf numFmtId="41" fontId="2" fillId="0" borderId="0" xfId="3" applyNumberFormat="1" applyFont="1" applyFill="1" applyBorder="1" applyAlignment="1"/>
    <xf numFmtId="0" fontId="2" fillId="0" borderId="0" xfId="0" quotePrefix="1" applyFont="1" applyFill="1" applyAlignment="1"/>
    <xf numFmtId="164" fontId="4" fillId="0" borderId="2" xfId="4" applyNumberFormat="1" applyFont="1" applyFill="1" applyBorder="1" applyAlignment="1">
      <alignment horizontal="right"/>
    </xf>
    <xf numFmtId="164" fontId="4" fillId="0" borderId="0" xfId="0" applyNumberFormat="1" applyFont="1" applyFill="1"/>
    <xf numFmtId="41" fontId="2" fillId="0" borderId="0" xfId="0" applyNumberFormat="1" applyFont="1" applyFill="1"/>
    <xf numFmtId="164" fontId="2" fillId="0" borderId="0" xfId="4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right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Border="1" applyAlignment="1"/>
    <xf numFmtId="0" fontId="2" fillId="0" borderId="0" xfId="0" quotePrefix="1" applyNumberFormat="1" applyFont="1" applyFill="1" applyAlignment="1">
      <alignment horizontal="center"/>
    </xf>
    <xf numFmtId="0" fontId="17" fillId="0" borderId="0" xfId="0" applyNumberFormat="1" applyFont="1" applyFill="1" applyAlignment="1">
      <alignment horizontal="left"/>
    </xf>
    <xf numFmtId="43" fontId="2" fillId="0" borderId="3" xfId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164" fontId="2" fillId="0" borderId="3" xfId="3" applyNumberFormat="1" applyFont="1" applyFill="1" applyBorder="1" applyAlignment="1"/>
    <xf numFmtId="164" fontId="2" fillId="0" borderId="3" xfId="1" applyNumberFormat="1" applyFont="1" applyFill="1" applyBorder="1" applyAlignment="1"/>
    <xf numFmtId="0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32" applyFont="1" applyFill="1" applyAlignment="1">
      <alignment horizontal="center"/>
    </xf>
    <xf numFmtId="0" fontId="2" fillId="0" borderId="0" xfId="32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3" xfId="32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1" fontId="4" fillId="0" borderId="0" xfId="1" applyNumberFormat="1" applyFont="1" applyFill="1" applyBorder="1" applyAlignment="1">
      <alignment horizontal="right"/>
    </xf>
    <xf numFmtId="0" fontId="4" fillId="0" borderId="0" xfId="0" applyFont="1"/>
    <xf numFmtId="1" fontId="2" fillId="0" borderId="0" xfId="0" applyNumberFormat="1" applyFont="1" applyBorder="1" applyAlignment="1">
      <alignment horizontal="center" vertical="top"/>
    </xf>
    <xf numFmtId="0" fontId="2" fillId="0" borderId="3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/>
    <xf numFmtId="0" fontId="4" fillId="0" borderId="0" xfId="0" applyFont="1" applyAlignment="1"/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164" fontId="2" fillId="0" borderId="3" xfId="1" applyNumberFormat="1" applyFont="1" applyFill="1" applyBorder="1" applyAlignment="1">
      <alignment horizontal="center"/>
    </xf>
    <xf numFmtId="0" fontId="4" fillId="0" borderId="0" xfId="0" applyFont="1"/>
    <xf numFmtId="37" fontId="2" fillId="0" borderId="3" xfId="0" applyNumberFormat="1" applyFont="1" applyBorder="1" applyAlignment="1">
      <alignment horizontal="center"/>
    </xf>
  </cellXfs>
  <cellStyles count="48">
    <cellStyle name="Comma" xfId="1" builtinId="3"/>
    <cellStyle name="Comma 10" xfId="2"/>
    <cellStyle name="Comma 2" xfId="3"/>
    <cellStyle name="Comma 2 2" xfId="4"/>
    <cellStyle name="Comma 2 2 2" xfId="5"/>
    <cellStyle name="Comma 2 2 2 2" xfId="6"/>
    <cellStyle name="Comma 2 2 3" xfId="7"/>
    <cellStyle name="Comma 2 3" xfId="8"/>
    <cellStyle name="Comma 2 4" xfId="9"/>
    <cellStyle name="Comma 3" xfId="10"/>
    <cellStyle name="Comma 3 2" xfId="11"/>
    <cellStyle name="Comma 3 3" xfId="12"/>
    <cellStyle name="Comma 3 4" xfId="13"/>
    <cellStyle name="Comma 4" xfId="14"/>
    <cellStyle name="Comma 4 2" xfId="15"/>
    <cellStyle name="Comma 5" xfId="16"/>
    <cellStyle name="Comma 6" xfId="17"/>
    <cellStyle name="Comma 7" xfId="18"/>
    <cellStyle name="Comma 8" xfId="19"/>
    <cellStyle name="Credit" xfId="20"/>
    <cellStyle name="Debit" xfId="21"/>
    <cellStyle name="Debit subtotal" xfId="22"/>
    <cellStyle name="Debit Total" xfId="23"/>
    <cellStyle name="Normal" xfId="0" builtinId="0"/>
    <cellStyle name="Normal 10" xfId="24"/>
    <cellStyle name="Normal 10 4" xfId="25"/>
    <cellStyle name="Normal 19" xfId="26"/>
    <cellStyle name="Normal 2" xfId="27"/>
    <cellStyle name="Normal 2 2" xfId="28"/>
    <cellStyle name="Normal 2 2 2" xfId="29"/>
    <cellStyle name="Normal 2 3" xfId="30"/>
    <cellStyle name="Normal 200" xfId="46"/>
    <cellStyle name="Normal 289" xfId="31"/>
    <cellStyle name="Normal 3" xfId="32"/>
    <cellStyle name="Normal 3 2" xfId="33"/>
    <cellStyle name="Normal 3 3" xfId="34"/>
    <cellStyle name="Normal 3 4" xfId="35"/>
    <cellStyle name="Normal 4" xfId="36"/>
    <cellStyle name="Normal 4 2" xfId="37"/>
    <cellStyle name="Normal 5" xfId="38"/>
    <cellStyle name="Normal 5 2" xfId="39"/>
    <cellStyle name="Normal 6" xfId="40"/>
    <cellStyle name="Normal 7" xfId="41"/>
    <cellStyle name="Percent" xfId="47" builtinId="5"/>
    <cellStyle name="Percent 2" xfId="42"/>
    <cellStyle name="Percent 3" xfId="43"/>
    <cellStyle name="Percent 4" xfId="44"/>
    <cellStyle name="เครื่องหมายจุลภาค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tchakorn.wongnasri\Downloads\FINANCIAL_STATEMENTS%20TH%20YE%202020%20-%20Draft%20(Knot)_Re%20adjust%20p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"/>
      <sheetName val="PL-TH"/>
      <sheetName val="CS-Conso"/>
      <sheetName val="CS-Separate"/>
      <sheetName val="CF"/>
    </sheetNames>
    <sheetDataSet>
      <sheetData sheetId="0">
        <row r="10">
          <cell r="F10">
            <v>116471517</v>
          </cell>
          <cell r="H10">
            <v>107127844</v>
          </cell>
          <cell r="J10">
            <v>40857598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53"/>
  <sheetViews>
    <sheetView view="pageBreakPreview" topLeftCell="A109" zoomScale="90" zoomScaleNormal="90" zoomScaleSheetLayoutView="90" workbookViewId="0">
      <selection activeCell="C94" sqref="C94"/>
    </sheetView>
  </sheetViews>
  <sheetFormatPr defaultColWidth="11" defaultRowHeight="21"/>
  <cols>
    <col min="1" max="2" width="2.625" style="1" customWidth="1"/>
    <col min="3" max="3" width="36.75" style="1" customWidth="1"/>
    <col min="4" max="4" width="8.625" style="1" customWidth="1"/>
    <col min="5" max="5" width="2.125" style="2" customWidth="1"/>
    <col min="6" max="6" width="13.625" style="1" customWidth="1"/>
    <col min="7" max="7" width="2.125" style="1" customWidth="1"/>
    <col min="8" max="8" width="13.625" style="8" customWidth="1"/>
    <col min="9" max="9" width="2.125" style="1" customWidth="1"/>
    <col min="10" max="10" width="13.625" style="1" customWidth="1"/>
    <col min="11" max="11" width="2.125" style="1" customWidth="1"/>
    <col min="12" max="12" width="13.625" style="1" customWidth="1"/>
    <col min="13" max="13" width="13.375" style="26" bestFit="1" customWidth="1"/>
    <col min="14" max="14" width="12.375" style="1" bestFit="1" customWidth="1"/>
    <col min="15" max="16384" width="11" style="1"/>
  </cols>
  <sheetData>
    <row r="1" spans="1:16" ht="22.5" customHeight="1">
      <c r="A1" s="266" t="s">
        <v>308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6" ht="22.5" customHeight="1">
      <c r="A2" s="267" t="s">
        <v>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6" ht="22.5" customHeight="1">
      <c r="A3" s="267" t="s">
        <v>213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6" ht="22.5" customHeight="1">
      <c r="C4" s="110"/>
      <c r="D4" s="111"/>
      <c r="E4" s="111"/>
      <c r="F4" s="111"/>
      <c r="G4" s="111"/>
      <c r="H4" s="111"/>
      <c r="I4" s="111"/>
      <c r="J4" s="111"/>
      <c r="K4" s="111"/>
      <c r="L4" s="73" t="s">
        <v>241</v>
      </c>
    </row>
    <row r="5" spans="1:16" s="2" customFormat="1" ht="21" customHeight="1">
      <c r="F5" s="265" t="s">
        <v>3</v>
      </c>
      <c r="G5" s="265"/>
      <c r="H5" s="265"/>
      <c r="I5" s="5"/>
      <c r="J5" s="265" t="s">
        <v>4</v>
      </c>
      <c r="K5" s="265"/>
      <c r="L5" s="265"/>
      <c r="M5" s="24"/>
    </row>
    <row r="6" spans="1:16" s="2" customFormat="1" ht="21" customHeight="1">
      <c r="D6" s="131" t="s">
        <v>2</v>
      </c>
      <c r="E6" s="5"/>
      <c r="F6" s="134" t="s">
        <v>214</v>
      </c>
      <c r="G6" s="36"/>
      <c r="H6" s="134" t="s">
        <v>127</v>
      </c>
      <c r="I6" s="36"/>
      <c r="J6" s="134" t="s">
        <v>214</v>
      </c>
      <c r="L6" s="134" t="s">
        <v>127</v>
      </c>
      <c r="M6" s="24"/>
    </row>
    <row r="7" spans="1:16" ht="25.5" customHeight="1">
      <c r="E7" s="40"/>
      <c r="F7" s="146"/>
      <c r="G7" s="149"/>
      <c r="H7" s="146" t="s">
        <v>218</v>
      </c>
      <c r="I7" s="149"/>
      <c r="J7" s="146"/>
      <c r="K7" s="149"/>
      <c r="L7" s="146"/>
    </row>
    <row r="8" spans="1:16" s="2" customFormat="1" ht="21" customHeight="1">
      <c r="A8" s="130" t="s">
        <v>5</v>
      </c>
      <c r="D8" s="3"/>
      <c r="E8" s="4"/>
      <c r="F8" s="4"/>
      <c r="G8" s="4"/>
      <c r="H8" s="13"/>
      <c r="I8" s="4"/>
      <c r="J8" s="4"/>
      <c r="K8" s="4"/>
      <c r="L8" s="4"/>
      <c r="M8" s="24"/>
    </row>
    <row r="9" spans="1:16" ht="21" customHeight="1">
      <c r="A9" s="130" t="s">
        <v>6</v>
      </c>
      <c r="D9" s="7"/>
      <c r="E9" s="29"/>
      <c r="F9" s="90"/>
      <c r="G9" s="17"/>
      <c r="H9" s="200"/>
      <c r="I9" s="17"/>
      <c r="J9" s="17"/>
      <c r="K9" s="17"/>
      <c r="L9" s="17"/>
    </row>
    <row r="10" spans="1:16" ht="21" customHeight="1">
      <c r="A10" s="6" t="s">
        <v>7</v>
      </c>
      <c r="D10" s="190" t="s">
        <v>265</v>
      </c>
      <c r="E10" s="75"/>
      <c r="F10" s="169">
        <v>116471517</v>
      </c>
      <c r="G10" s="11"/>
      <c r="H10" s="11">
        <v>107127844</v>
      </c>
      <c r="I10" s="11"/>
      <c r="J10" s="11">
        <v>40857598</v>
      </c>
      <c r="K10" s="88"/>
      <c r="L10" s="11">
        <v>6976967</v>
      </c>
      <c r="M10" s="26">
        <v>9</v>
      </c>
    </row>
    <row r="11" spans="1:16" ht="21" customHeight="1">
      <c r="A11" s="6" t="s">
        <v>9</v>
      </c>
      <c r="D11" s="190" t="s">
        <v>275</v>
      </c>
      <c r="E11" s="75"/>
      <c r="F11" s="169">
        <v>466984958</v>
      </c>
      <c r="G11" s="11"/>
      <c r="H11" s="11">
        <v>366636362</v>
      </c>
      <c r="I11" s="11"/>
      <c r="J11" s="11">
        <v>209864081</v>
      </c>
      <c r="K11" s="88"/>
      <c r="L11" s="11">
        <v>75814907</v>
      </c>
      <c r="M11" s="26" t="s">
        <v>160</v>
      </c>
    </row>
    <row r="12" spans="1:16" ht="21" customHeight="1">
      <c r="A12" s="6" t="s">
        <v>114</v>
      </c>
      <c r="D12" s="10" t="s">
        <v>276</v>
      </c>
      <c r="E12" s="75"/>
      <c r="F12" s="169">
        <v>7955000</v>
      </c>
      <c r="G12" s="11"/>
      <c r="H12" s="11">
        <v>3169000</v>
      </c>
      <c r="I12" s="11"/>
      <c r="J12" s="11">
        <v>880225701</v>
      </c>
      <c r="K12" s="88"/>
      <c r="L12" s="11">
        <v>684010042</v>
      </c>
      <c r="M12" s="189" t="s">
        <v>191</v>
      </c>
    </row>
    <row r="13" spans="1:16" ht="21" customHeight="1">
      <c r="A13" s="6" t="s">
        <v>269</v>
      </c>
      <c r="D13" s="10" t="s">
        <v>277</v>
      </c>
      <c r="E13" s="75"/>
      <c r="F13" s="169">
        <v>67550000</v>
      </c>
      <c r="G13" s="11"/>
      <c r="H13" s="16" t="s">
        <v>11</v>
      </c>
      <c r="I13" s="11"/>
      <c r="J13" s="11">
        <v>67550000</v>
      </c>
      <c r="K13" s="88"/>
      <c r="L13" s="16" t="s">
        <v>11</v>
      </c>
      <c r="M13" s="189"/>
    </row>
    <row r="14" spans="1:16" ht="21" customHeight="1">
      <c r="A14" s="6" t="s">
        <v>113</v>
      </c>
      <c r="D14" s="74" t="s">
        <v>277</v>
      </c>
      <c r="E14" s="99"/>
      <c r="F14" s="11">
        <v>7000000</v>
      </c>
      <c r="G14" s="100"/>
      <c r="H14" s="11">
        <v>12000000</v>
      </c>
      <c r="I14" s="19"/>
      <c r="J14" s="11">
        <v>7000000</v>
      </c>
      <c r="K14" s="19"/>
      <c r="L14" s="11">
        <v>12000000</v>
      </c>
      <c r="M14" s="73">
        <v>12</v>
      </c>
      <c r="O14" s="11"/>
      <c r="P14" s="42"/>
    </row>
    <row r="15" spans="1:16" s="2" customFormat="1" ht="21" customHeight="1">
      <c r="A15" s="6" t="s">
        <v>10</v>
      </c>
      <c r="D15" s="190" t="s">
        <v>278</v>
      </c>
      <c r="E15" s="75"/>
      <c r="F15" s="19">
        <v>13203073</v>
      </c>
      <c r="G15" s="11"/>
      <c r="H15" s="11">
        <v>16632782</v>
      </c>
      <c r="I15" s="11"/>
      <c r="J15" s="11">
        <v>17629</v>
      </c>
      <c r="K15" s="61"/>
      <c r="L15" s="11">
        <v>17629</v>
      </c>
      <c r="M15" s="26">
        <v>14</v>
      </c>
    </row>
    <row r="16" spans="1:16" ht="21" customHeight="1">
      <c r="A16" s="6" t="s">
        <v>150</v>
      </c>
      <c r="D16" s="190" t="s">
        <v>279</v>
      </c>
      <c r="E16" s="75"/>
      <c r="F16" s="169">
        <v>6246827</v>
      </c>
      <c r="G16" s="11"/>
      <c r="H16" s="16" t="s">
        <v>11</v>
      </c>
      <c r="I16" s="11"/>
      <c r="J16" s="16">
        <v>6246827</v>
      </c>
      <c r="K16" s="88"/>
      <c r="L16" s="172" t="s">
        <v>11</v>
      </c>
      <c r="M16" s="26">
        <v>15</v>
      </c>
    </row>
    <row r="17" spans="1:15" ht="21" customHeight="1">
      <c r="A17" s="6" t="s">
        <v>8</v>
      </c>
      <c r="D17" s="190" t="s">
        <v>279</v>
      </c>
      <c r="E17" s="75"/>
      <c r="F17" s="169">
        <v>0</v>
      </c>
      <c r="G17" s="11"/>
      <c r="H17" s="11">
        <v>7370671.950000003</v>
      </c>
      <c r="I17" s="11"/>
      <c r="J17" s="172" t="s">
        <v>11</v>
      </c>
      <c r="K17" s="88"/>
      <c r="L17" s="11">
        <v>7370672</v>
      </c>
      <c r="M17" s="26">
        <v>15</v>
      </c>
    </row>
    <row r="18" spans="1:15" s="7" customFormat="1" ht="21" customHeight="1">
      <c r="A18" s="130" t="s">
        <v>12</v>
      </c>
      <c r="E18" s="29"/>
      <c r="F18" s="78">
        <f>SUM(F10:F17)</f>
        <v>685411375</v>
      </c>
      <c r="G18" s="22"/>
      <c r="H18" s="78">
        <f>SUM(H10:H17)</f>
        <v>512936659.94999999</v>
      </c>
      <c r="I18" s="22"/>
      <c r="J18" s="78">
        <f>SUM(J10:J17)</f>
        <v>1211761836</v>
      </c>
      <c r="K18" s="23"/>
      <c r="L18" s="78">
        <f>SUM(L10:L17)</f>
        <v>786190217</v>
      </c>
      <c r="M18" s="101"/>
    </row>
    <row r="19" spans="1:15" ht="21" customHeight="1">
      <c r="A19" s="14"/>
      <c r="F19" s="11"/>
      <c r="G19" s="15"/>
      <c r="H19" s="86"/>
      <c r="I19" s="16"/>
      <c r="J19" s="11"/>
      <c r="K19" s="17"/>
      <c r="L19" s="86"/>
    </row>
    <row r="20" spans="1:15" ht="21" customHeight="1">
      <c r="A20" s="130" t="s">
        <v>13</v>
      </c>
      <c r="F20" s="15"/>
      <c r="G20" s="15"/>
      <c r="H20" s="199"/>
      <c r="I20" s="16"/>
      <c r="J20" s="16"/>
      <c r="K20" s="17"/>
      <c r="L20" s="16"/>
    </row>
    <row r="21" spans="1:15" ht="21" customHeight="1">
      <c r="A21" s="6" t="s">
        <v>14</v>
      </c>
      <c r="D21" s="190" t="s">
        <v>280</v>
      </c>
      <c r="E21" s="75"/>
      <c r="F21" s="16">
        <v>72926407</v>
      </c>
      <c r="G21" s="16"/>
      <c r="H21" s="127">
        <v>76210681</v>
      </c>
      <c r="I21" s="16"/>
      <c r="J21" s="127" t="s">
        <v>11</v>
      </c>
      <c r="K21" s="88"/>
      <c r="L21" s="16" t="s">
        <v>11</v>
      </c>
      <c r="M21" s="26">
        <v>16</v>
      </c>
    </row>
    <row r="22" spans="1:15" ht="21" customHeight="1">
      <c r="A22" s="6" t="s">
        <v>21</v>
      </c>
      <c r="D22" s="190" t="s">
        <v>281</v>
      </c>
      <c r="E22" s="75"/>
      <c r="F22" s="16">
        <v>593292554</v>
      </c>
      <c r="G22" s="24"/>
      <c r="H22" s="11">
        <v>75000000</v>
      </c>
      <c r="I22" s="24"/>
      <c r="J22" s="11">
        <v>243292554</v>
      </c>
      <c r="K22" s="26"/>
      <c r="L22" s="11">
        <v>75000000</v>
      </c>
      <c r="M22" s="26">
        <v>17</v>
      </c>
    </row>
    <row r="23" spans="1:15" ht="21" customHeight="1">
      <c r="A23" s="6" t="s">
        <v>15</v>
      </c>
      <c r="D23" s="190" t="s">
        <v>282</v>
      </c>
      <c r="E23" s="75"/>
      <c r="F23" s="16" t="s">
        <v>11</v>
      </c>
      <c r="G23" s="16"/>
      <c r="H23" s="16" t="s">
        <v>11</v>
      </c>
      <c r="I23" s="16"/>
      <c r="J23" s="11">
        <v>733159874</v>
      </c>
      <c r="K23" s="26"/>
      <c r="L23" s="11">
        <v>772243773</v>
      </c>
      <c r="M23" s="26">
        <v>18</v>
      </c>
    </row>
    <row r="24" spans="1:15" ht="21" customHeight="1">
      <c r="A24" s="6" t="s">
        <v>108</v>
      </c>
      <c r="D24" s="190" t="s">
        <v>283</v>
      </c>
      <c r="E24" s="75"/>
      <c r="F24" s="16">
        <v>163965680</v>
      </c>
      <c r="G24" s="16"/>
      <c r="H24" s="127">
        <v>227863431.77760372</v>
      </c>
      <c r="I24" s="16"/>
      <c r="J24" s="16">
        <v>19999900</v>
      </c>
      <c r="K24" s="88"/>
      <c r="L24" s="16" t="s">
        <v>11</v>
      </c>
      <c r="M24" s="26">
        <v>20</v>
      </c>
    </row>
    <row r="25" spans="1:15" ht="21" customHeight="1">
      <c r="A25" s="80" t="s">
        <v>102</v>
      </c>
      <c r="D25" s="190" t="s">
        <v>277</v>
      </c>
      <c r="E25" s="75"/>
      <c r="F25" s="16" t="s">
        <v>11</v>
      </c>
      <c r="G25" s="16"/>
      <c r="H25" s="11">
        <v>8000000</v>
      </c>
      <c r="I25" s="16"/>
      <c r="J25" s="127" t="s">
        <v>11</v>
      </c>
      <c r="K25" s="26"/>
      <c r="L25" s="11">
        <v>8000000</v>
      </c>
      <c r="M25" s="26">
        <v>12</v>
      </c>
    </row>
    <row r="26" spans="1:15" ht="21" customHeight="1">
      <c r="A26" s="6" t="s">
        <v>17</v>
      </c>
      <c r="D26" s="190" t="s">
        <v>306</v>
      </c>
      <c r="E26" s="75"/>
      <c r="F26" s="16">
        <v>113964845</v>
      </c>
      <c r="G26" s="16"/>
      <c r="H26" s="16" t="s">
        <v>11</v>
      </c>
      <c r="I26" s="16"/>
      <c r="J26" s="11">
        <v>209800000</v>
      </c>
      <c r="K26" s="26"/>
      <c r="L26" s="11">
        <v>204680000</v>
      </c>
      <c r="M26" s="26">
        <v>21</v>
      </c>
    </row>
    <row r="27" spans="1:15" ht="21" customHeight="1">
      <c r="A27" s="6" t="s">
        <v>18</v>
      </c>
      <c r="D27" s="190" t="s">
        <v>284</v>
      </c>
      <c r="E27" s="75"/>
      <c r="F27" s="16">
        <v>748088105</v>
      </c>
      <c r="G27" s="16"/>
      <c r="H27" s="11">
        <v>737787139.80644679</v>
      </c>
      <c r="I27" s="16"/>
      <c r="J27" s="11">
        <v>175742722</v>
      </c>
      <c r="K27" s="26"/>
      <c r="L27" s="11">
        <v>206487148</v>
      </c>
      <c r="M27" s="26">
        <v>22</v>
      </c>
      <c r="O27" s="42"/>
    </row>
    <row r="28" spans="1:15" ht="21" customHeight="1">
      <c r="A28" s="6" t="s">
        <v>123</v>
      </c>
      <c r="D28" s="190" t="s">
        <v>285</v>
      </c>
      <c r="E28" s="75"/>
      <c r="F28" s="16">
        <v>217884601</v>
      </c>
      <c r="G28" s="16"/>
      <c r="H28" s="16" t="s">
        <v>11</v>
      </c>
      <c r="I28" s="16"/>
      <c r="J28" s="11">
        <v>4469863</v>
      </c>
      <c r="K28" s="26"/>
      <c r="L28" s="16" t="s">
        <v>11</v>
      </c>
      <c r="M28" s="26">
        <v>23</v>
      </c>
    </row>
    <row r="29" spans="1:15" ht="21" customHeight="1">
      <c r="A29" s="6" t="s">
        <v>20</v>
      </c>
      <c r="D29" s="190" t="s">
        <v>286</v>
      </c>
      <c r="E29" s="75"/>
      <c r="F29" s="16">
        <v>165470180</v>
      </c>
      <c r="G29" s="16"/>
      <c r="H29" s="127">
        <v>192697104</v>
      </c>
      <c r="I29" s="16"/>
      <c r="J29" s="127" t="s">
        <v>11</v>
      </c>
      <c r="K29" s="88"/>
      <c r="L29" s="16" t="s">
        <v>11</v>
      </c>
      <c r="M29" s="26">
        <v>24</v>
      </c>
    </row>
    <row r="30" spans="1:15" ht="21" customHeight="1">
      <c r="A30" s="6" t="s">
        <v>19</v>
      </c>
      <c r="D30" s="190" t="s">
        <v>287</v>
      </c>
      <c r="E30" s="75"/>
      <c r="F30" s="16">
        <v>68304397</v>
      </c>
      <c r="G30" s="24"/>
      <c r="H30" s="11">
        <v>62652681</v>
      </c>
      <c r="I30" s="24"/>
      <c r="J30" s="16" t="s">
        <v>11</v>
      </c>
      <c r="K30" s="26"/>
      <c r="L30" s="11">
        <v>13169</v>
      </c>
      <c r="M30" s="26">
        <v>25</v>
      </c>
    </row>
    <row r="31" spans="1:15" ht="21" customHeight="1">
      <c r="A31" s="6" t="s">
        <v>143</v>
      </c>
      <c r="D31" s="190" t="s">
        <v>288</v>
      </c>
      <c r="E31" s="75"/>
      <c r="F31" s="16">
        <v>207582661</v>
      </c>
      <c r="G31" s="16"/>
      <c r="H31" s="11">
        <v>251562381.14349899</v>
      </c>
      <c r="I31" s="16"/>
      <c r="J31" s="11">
        <v>2564400</v>
      </c>
      <c r="K31" s="26"/>
      <c r="L31" s="11">
        <v>3443774</v>
      </c>
      <c r="M31" s="26">
        <v>26</v>
      </c>
    </row>
    <row r="32" spans="1:15" ht="21" customHeight="1">
      <c r="A32" s="6" t="s">
        <v>22</v>
      </c>
      <c r="D32" s="190" t="s">
        <v>289</v>
      </c>
      <c r="E32" s="36"/>
      <c r="F32" s="16">
        <v>2187202</v>
      </c>
      <c r="G32" s="17"/>
      <c r="H32" s="127">
        <v>3706365</v>
      </c>
      <c r="I32" s="17"/>
      <c r="J32" s="127" t="s">
        <v>11</v>
      </c>
      <c r="K32" s="88"/>
      <c r="L32" s="16" t="s">
        <v>11</v>
      </c>
    </row>
    <row r="33" spans="1:13" ht="21" customHeight="1">
      <c r="A33" s="6" t="s">
        <v>151</v>
      </c>
      <c r="D33" s="190" t="s">
        <v>290</v>
      </c>
      <c r="E33" s="75"/>
      <c r="F33" s="16">
        <v>172392367</v>
      </c>
      <c r="G33" s="16"/>
      <c r="H33" s="127" t="s">
        <v>11</v>
      </c>
      <c r="I33" s="16"/>
      <c r="J33" s="127">
        <v>115853814</v>
      </c>
      <c r="K33" s="88"/>
      <c r="L33" s="16" t="s">
        <v>11</v>
      </c>
      <c r="M33" s="26">
        <v>27</v>
      </c>
    </row>
    <row r="34" spans="1:13" ht="21" customHeight="1">
      <c r="A34" s="6" t="s">
        <v>16</v>
      </c>
      <c r="D34" s="190" t="s">
        <v>290</v>
      </c>
      <c r="E34" s="75"/>
      <c r="F34" s="16" t="s">
        <v>11</v>
      </c>
      <c r="G34" s="16"/>
      <c r="H34" s="127">
        <v>24800500</v>
      </c>
      <c r="I34" s="16"/>
      <c r="J34" s="16" t="s">
        <v>11</v>
      </c>
      <c r="K34" s="88"/>
      <c r="L34" s="16" t="s">
        <v>11</v>
      </c>
      <c r="M34" s="26">
        <v>28</v>
      </c>
    </row>
    <row r="35" spans="1:13" ht="21" customHeight="1">
      <c r="A35" s="6" t="s">
        <v>23</v>
      </c>
      <c r="D35" s="190" t="s">
        <v>291</v>
      </c>
      <c r="E35" s="36"/>
      <c r="F35" s="16">
        <v>22326397</v>
      </c>
      <c r="G35" s="17"/>
      <c r="H35" s="11">
        <v>5162914</v>
      </c>
      <c r="I35" s="17"/>
      <c r="J35" s="11">
        <v>383949</v>
      </c>
      <c r="K35" s="17"/>
      <c r="L35" s="11">
        <v>383949</v>
      </c>
    </row>
    <row r="36" spans="1:13" s="7" customFormat="1" ht="21" customHeight="1">
      <c r="A36" s="130" t="s">
        <v>24</v>
      </c>
      <c r="D36" s="190"/>
      <c r="E36" s="29"/>
      <c r="F36" s="78">
        <f>SUM(F21:F35)</f>
        <v>2548385396</v>
      </c>
      <c r="G36" s="22"/>
      <c r="H36" s="78">
        <f>SUM(H21:H35)</f>
        <v>1665443197.7275496</v>
      </c>
      <c r="I36" s="22"/>
      <c r="J36" s="78">
        <f>SUM(J21:J35)</f>
        <v>1505267076</v>
      </c>
      <c r="K36" s="23"/>
      <c r="L36" s="78">
        <f>SUM(L21:L35)</f>
        <v>1270251813</v>
      </c>
      <c r="M36" s="101"/>
    </row>
    <row r="37" spans="1:13" ht="21" customHeight="1" thickBot="1">
      <c r="A37" s="130" t="s">
        <v>25</v>
      </c>
      <c r="F37" s="77">
        <f>SUM(F18+F36)</f>
        <v>3233796771</v>
      </c>
      <c r="G37" s="22"/>
      <c r="H37" s="77">
        <f>SUM(H18+H36)</f>
        <v>2178379857.6775494</v>
      </c>
      <c r="I37" s="22"/>
      <c r="J37" s="77">
        <f>SUM(J18+J36)</f>
        <v>2717028912</v>
      </c>
      <c r="K37" s="23"/>
      <c r="L37" s="77">
        <f>SUM(L18+L36)</f>
        <v>2056442030</v>
      </c>
    </row>
    <row r="38" spans="1:13" ht="21" customHeight="1" thickTop="1">
      <c r="C38" s="130"/>
      <c r="F38" s="96"/>
      <c r="G38" s="22"/>
      <c r="H38" s="96"/>
      <c r="I38" s="22"/>
      <c r="J38" s="96"/>
      <c r="K38" s="23"/>
      <c r="L38" s="96"/>
    </row>
    <row r="39" spans="1:13">
      <c r="A39" s="266" t="s">
        <v>0</v>
      </c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</row>
    <row r="40" spans="1:13">
      <c r="A40" s="267" t="s">
        <v>1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</row>
    <row r="41" spans="1:13">
      <c r="A41" s="268" t="str">
        <f>A3</f>
        <v>ณ วันที่ 31 ธันวาคม 2563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</row>
    <row r="42" spans="1:13">
      <c r="C42" s="110"/>
      <c r="D42" s="111"/>
      <c r="E42" s="111"/>
      <c r="F42" s="111"/>
      <c r="G42" s="111"/>
      <c r="H42" s="111"/>
      <c r="I42" s="111"/>
      <c r="J42" s="111"/>
      <c r="K42" s="111"/>
      <c r="L42" s="73" t="s">
        <v>241</v>
      </c>
    </row>
    <row r="43" spans="1:13" s="2" customFormat="1" ht="21" customHeight="1">
      <c r="F43" s="265" t="s">
        <v>3</v>
      </c>
      <c r="G43" s="265"/>
      <c r="H43" s="265"/>
      <c r="I43" s="5"/>
      <c r="J43" s="265" t="s">
        <v>4</v>
      </c>
      <c r="K43" s="265"/>
      <c r="L43" s="265"/>
      <c r="M43" s="24"/>
    </row>
    <row r="44" spans="1:13" ht="21" customHeight="1">
      <c r="C44" s="2"/>
      <c r="D44" s="131" t="s">
        <v>2</v>
      </c>
      <c r="E44" s="5"/>
      <c r="F44" s="134" t="str">
        <f>F6</f>
        <v>31 ธันวาคม 2563</v>
      </c>
      <c r="G44" s="36"/>
      <c r="H44" s="134" t="s">
        <v>127</v>
      </c>
      <c r="I44" s="36"/>
      <c r="J44" s="134" t="str">
        <f>J6</f>
        <v>31 ธันวาคม 2563</v>
      </c>
      <c r="K44" s="36"/>
      <c r="L44" s="134" t="s">
        <v>127</v>
      </c>
    </row>
    <row r="45" spans="1:13" ht="25.5" customHeight="1">
      <c r="E45" s="40"/>
      <c r="F45" s="146"/>
      <c r="G45" s="149"/>
      <c r="H45" s="146" t="s">
        <v>218</v>
      </c>
      <c r="I45" s="149"/>
      <c r="J45" s="146"/>
      <c r="K45" s="149"/>
      <c r="L45" s="146"/>
    </row>
    <row r="46" spans="1:13" s="2" customFormat="1" ht="21" customHeight="1">
      <c r="A46" s="130" t="s">
        <v>26</v>
      </c>
      <c r="D46" s="46"/>
      <c r="E46" s="46"/>
      <c r="F46" s="4"/>
      <c r="G46" s="4"/>
      <c r="H46" s="13"/>
      <c r="I46" s="4"/>
      <c r="J46" s="4"/>
      <c r="K46" s="4"/>
      <c r="L46" s="4"/>
      <c r="M46" s="24"/>
    </row>
    <row r="47" spans="1:13" ht="21" customHeight="1">
      <c r="A47" s="130" t="s">
        <v>27</v>
      </c>
      <c r="D47" s="7"/>
      <c r="E47" s="29"/>
      <c r="F47" s="91"/>
      <c r="G47" s="91"/>
      <c r="H47" s="17"/>
      <c r="I47" s="17"/>
      <c r="J47" s="17"/>
      <c r="K47" s="17"/>
      <c r="L47" s="17"/>
    </row>
    <row r="48" spans="1:13" ht="21" customHeight="1">
      <c r="A48" s="6" t="s">
        <v>154</v>
      </c>
      <c r="D48" s="10" t="s">
        <v>292</v>
      </c>
      <c r="E48" s="75"/>
      <c r="F48" s="16">
        <v>174045916</v>
      </c>
      <c r="G48" s="26"/>
      <c r="H48" s="16">
        <v>110000000</v>
      </c>
      <c r="I48" s="26"/>
      <c r="J48" s="16">
        <v>70000000</v>
      </c>
      <c r="K48" s="26"/>
      <c r="L48" s="16">
        <v>70000000</v>
      </c>
      <c r="M48" s="26">
        <v>30</v>
      </c>
    </row>
    <row r="49" spans="1:13" ht="21" customHeight="1">
      <c r="A49" s="6" t="s">
        <v>28</v>
      </c>
      <c r="D49" s="10" t="s">
        <v>294</v>
      </c>
      <c r="E49" s="75"/>
      <c r="F49" s="16">
        <v>195558529</v>
      </c>
      <c r="G49" s="26"/>
      <c r="H49" s="16">
        <v>171184262</v>
      </c>
      <c r="I49" s="26"/>
      <c r="J49" s="16">
        <v>33267098</v>
      </c>
      <c r="K49" s="26"/>
      <c r="L49" s="16">
        <v>73754354</v>
      </c>
      <c r="M49" s="26">
        <v>31</v>
      </c>
    </row>
    <row r="50" spans="1:13" ht="21" customHeight="1">
      <c r="A50" s="6" t="s">
        <v>136</v>
      </c>
      <c r="D50" s="121"/>
      <c r="E50" s="76"/>
      <c r="F50" s="17"/>
      <c r="H50" s="42"/>
      <c r="J50" s="8"/>
      <c r="K50" s="8"/>
      <c r="L50" s="8"/>
    </row>
    <row r="51" spans="1:13" ht="21" customHeight="1">
      <c r="A51" s="9" t="s">
        <v>137</v>
      </c>
      <c r="D51" s="122">
        <v>30</v>
      </c>
      <c r="E51" s="76"/>
      <c r="F51" s="17">
        <v>47992400</v>
      </c>
      <c r="G51" s="11"/>
      <c r="H51" s="11">
        <v>64656500</v>
      </c>
      <c r="I51" s="11"/>
      <c r="J51" s="16" t="s">
        <v>11</v>
      </c>
      <c r="K51" s="88"/>
      <c r="L51" s="170" t="s">
        <v>11</v>
      </c>
      <c r="M51" s="26">
        <v>32</v>
      </c>
    </row>
    <row r="52" spans="1:13" ht="21" customHeight="1">
      <c r="A52" s="6" t="s">
        <v>138</v>
      </c>
      <c r="D52" s="10"/>
      <c r="E52" s="75"/>
      <c r="F52" s="11"/>
      <c r="H52" s="1"/>
    </row>
    <row r="53" spans="1:13" ht="21" customHeight="1">
      <c r="A53" s="9" t="s">
        <v>137</v>
      </c>
      <c r="D53" s="10" t="s">
        <v>293</v>
      </c>
      <c r="E53" s="75"/>
      <c r="F53" s="163">
        <v>23525653</v>
      </c>
      <c r="G53" s="126"/>
      <c r="H53" s="163" t="s">
        <v>11</v>
      </c>
      <c r="I53" s="126"/>
      <c r="J53" s="163">
        <v>1625941</v>
      </c>
      <c r="K53" s="126"/>
      <c r="L53" s="163" t="s">
        <v>11</v>
      </c>
    </row>
    <row r="54" spans="1:13" ht="21" customHeight="1">
      <c r="A54" s="6" t="s">
        <v>152</v>
      </c>
      <c r="D54" s="10"/>
      <c r="E54" s="75"/>
      <c r="H54" s="1"/>
    </row>
    <row r="55" spans="1:13" ht="21" customHeight="1">
      <c r="A55" s="9" t="s">
        <v>137</v>
      </c>
      <c r="E55" s="75"/>
      <c r="F55" s="163" t="s">
        <v>11</v>
      </c>
      <c r="G55" s="126"/>
      <c r="H55" s="126">
        <v>2796713</v>
      </c>
      <c r="I55" s="126"/>
      <c r="J55" s="163" t="s">
        <v>11</v>
      </c>
      <c r="K55" s="126"/>
      <c r="L55" s="172">
        <v>2472040</v>
      </c>
    </row>
    <row r="56" spans="1:13" ht="21" customHeight="1">
      <c r="A56" s="6" t="s">
        <v>29</v>
      </c>
      <c r="D56" s="10" t="s">
        <v>296</v>
      </c>
      <c r="E56" s="75"/>
      <c r="F56" s="11">
        <v>65283049</v>
      </c>
      <c r="G56" s="88"/>
      <c r="H56" s="11">
        <v>62712865</v>
      </c>
      <c r="I56" s="88"/>
      <c r="J56" s="11">
        <v>137175487</v>
      </c>
      <c r="K56" s="88"/>
      <c r="L56" s="11">
        <v>89105000</v>
      </c>
      <c r="M56" s="26">
        <v>33</v>
      </c>
    </row>
    <row r="57" spans="1:13" ht="21" customHeight="1">
      <c r="A57" s="6" t="s">
        <v>30</v>
      </c>
      <c r="D57" s="10"/>
      <c r="E57" s="75"/>
      <c r="F57" s="47">
        <v>5662263</v>
      </c>
      <c r="G57" s="16"/>
      <c r="H57" s="11">
        <v>1033591</v>
      </c>
      <c r="I57" s="16"/>
      <c r="J57" s="16" t="s">
        <v>11</v>
      </c>
      <c r="K57" s="88"/>
      <c r="L57" s="16" t="s">
        <v>11</v>
      </c>
    </row>
    <row r="58" spans="1:13" ht="21" customHeight="1">
      <c r="A58" s="6" t="s">
        <v>31</v>
      </c>
      <c r="D58" s="10"/>
      <c r="E58" s="75"/>
      <c r="F58" s="11">
        <v>6450914</v>
      </c>
      <c r="G58" s="16"/>
      <c r="H58" s="11">
        <v>6450914</v>
      </c>
      <c r="I58" s="16"/>
      <c r="J58" s="16" t="s">
        <v>11</v>
      </c>
      <c r="K58" s="88"/>
      <c r="L58" s="16" t="s">
        <v>11</v>
      </c>
      <c r="M58" s="26">
        <v>19</v>
      </c>
    </row>
    <row r="59" spans="1:13" ht="21" customHeight="1">
      <c r="A59" s="130" t="s">
        <v>32</v>
      </c>
      <c r="D59" s="7"/>
      <c r="E59" s="29"/>
      <c r="F59" s="78">
        <f>SUM(F48:F58)</f>
        <v>518518724</v>
      </c>
      <c r="G59" s="22"/>
      <c r="H59" s="78">
        <f>SUM(H48:H58)</f>
        <v>418834845</v>
      </c>
      <c r="I59" s="22"/>
      <c r="J59" s="78">
        <f>SUM(J48:J58)</f>
        <v>242068526</v>
      </c>
      <c r="K59" s="23"/>
      <c r="L59" s="78">
        <f>SUM(L48:L58)</f>
        <v>235331394</v>
      </c>
    </row>
    <row r="60" spans="1:13" ht="21" customHeight="1">
      <c r="A60" s="9"/>
      <c r="D60" s="10"/>
      <c r="E60" s="75"/>
      <c r="F60" s="11"/>
      <c r="G60" s="18"/>
      <c r="H60" s="16"/>
      <c r="I60" s="12"/>
      <c r="J60" s="16"/>
      <c r="K60" s="12"/>
      <c r="L60" s="16"/>
    </row>
    <row r="61" spans="1:13" ht="21" customHeight="1">
      <c r="A61" s="7" t="s">
        <v>33</v>
      </c>
      <c r="F61" s="13"/>
      <c r="G61" s="20"/>
      <c r="H61" s="15"/>
      <c r="I61" s="20"/>
      <c r="J61" s="15"/>
      <c r="K61" s="20"/>
      <c r="L61" s="15"/>
    </row>
    <row r="62" spans="1:13" ht="21" customHeight="1">
      <c r="A62" s="6" t="s">
        <v>103</v>
      </c>
      <c r="D62" s="10" t="s">
        <v>295</v>
      </c>
      <c r="E62" s="75"/>
      <c r="F62" s="11">
        <v>71531759</v>
      </c>
      <c r="G62" s="11"/>
      <c r="H62" s="11">
        <v>94113159</v>
      </c>
      <c r="I62" s="11"/>
      <c r="J62" s="16" t="s">
        <v>11</v>
      </c>
      <c r="K62" s="88"/>
      <c r="L62" s="16" t="s">
        <v>11</v>
      </c>
      <c r="M62" s="26">
        <v>32</v>
      </c>
    </row>
    <row r="63" spans="1:13" ht="21" customHeight="1">
      <c r="A63" s="6" t="s">
        <v>129</v>
      </c>
      <c r="D63" s="10" t="s">
        <v>293</v>
      </c>
      <c r="E63" s="75"/>
      <c r="F63" s="11">
        <v>202554004</v>
      </c>
      <c r="G63" s="22"/>
      <c r="H63" s="16" t="s">
        <v>11</v>
      </c>
      <c r="I63" s="22"/>
      <c r="J63" s="16">
        <v>3530848</v>
      </c>
      <c r="K63" s="23"/>
      <c r="L63" s="16" t="s">
        <v>11</v>
      </c>
    </row>
    <row r="64" spans="1:13" ht="21" customHeight="1">
      <c r="A64" s="6" t="s">
        <v>312</v>
      </c>
      <c r="D64" s="10"/>
      <c r="E64" s="75"/>
      <c r="F64" s="16" t="s">
        <v>11</v>
      </c>
      <c r="G64" s="22"/>
      <c r="H64" s="11">
        <v>7691269</v>
      </c>
      <c r="I64" s="22"/>
      <c r="J64" s="16">
        <v>0</v>
      </c>
      <c r="K64" s="23"/>
      <c r="L64" s="11">
        <v>7147102</v>
      </c>
    </row>
    <row r="65" spans="1:15" ht="21" customHeight="1">
      <c r="A65" s="6" t="s">
        <v>194</v>
      </c>
      <c r="D65" s="10" t="s">
        <v>297</v>
      </c>
      <c r="E65" s="75"/>
      <c r="F65" s="16">
        <v>195642607</v>
      </c>
      <c r="G65" s="22"/>
      <c r="H65" s="16" t="s">
        <v>11</v>
      </c>
      <c r="I65" s="22"/>
      <c r="J65" s="16">
        <v>195642607</v>
      </c>
      <c r="K65" s="23"/>
      <c r="L65" s="16" t="s">
        <v>11</v>
      </c>
      <c r="M65" s="26">
        <v>34</v>
      </c>
    </row>
    <row r="66" spans="1:15" ht="21" customHeight="1">
      <c r="A66" s="80" t="s">
        <v>34</v>
      </c>
      <c r="D66" s="10" t="s">
        <v>289</v>
      </c>
      <c r="E66" s="75"/>
      <c r="F66" s="11">
        <v>97141420</v>
      </c>
      <c r="G66" s="22"/>
      <c r="H66" s="11">
        <v>86108511</v>
      </c>
      <c r="I66" s="22"/>
      <c r="J66" s="11">
        <v>59085282</v>
      </c>
      <c r="K66" s="23"/>
      <c r="L66" s="11">
        <v>65005347</v>
      </c>
      <c r="O66" s="42"/>
    </row>
    <row r="67" spans="1:15" ht="21" customHeight="1">
      <c r="A67" s="80" t="s">
        <v>124</v>
      </c>
      <c r="D67" s="10" t="s">
        <v>307</v>
      </c>
      <c r="E67" s="75"/>
      <c r="F67" s="11">
        <v>12068113</v>
      </c>
      <c r="G67" s="22"/>
      <c r="H67" s="11">
        <v>10909081</v>
      </c>
      <c r="I67" s="22"/>
      <c r="J67" s="11">
        <v>3806693</v>
      </c>
      <c r="K67" s="23"/>
      <c r="L67" s="11">
        <v>3458870</v>
      </c>
      <c r="M67" s="26">
        <v>35</v>
      </c>
    </row>
    <row r="68" spans="1:15" ht="21" customHeight="1">
      <c r="A68" s="6" t="s">
        <v>153</v>
      </c>
      <c r="D68" s="10"/>
      <c r="E68" s="75"/>
      <c r="F68" s="16" t="s">
        <v>11</v>
      </c>
      <c r="G68" s="22"/>
      <c r="H68" s="16">
        <v>43152768</v>
      </c>
      <c r="I68" s="22"/>
      <c r="J68" s="163">
        <v>539095</v>
      </c>
      <c r="K68" s="88"/>
      <c r="L68" s="16" t="s">
        <v>11</v>
      </c>
    </row>
    <row r="69" spans="1:15" ht="21" customHeight="1">
      <c r="A69" s="80" t="s">
        <v>35</v>
      </c>
      <c r="D69" s="10"/>
      <c r="E69" s="75"/>
      <c r="F69" s="16">
        <v>810426</v>
      </c>
      <c r="G69" s="22"/>
      <c r="H69" s="16">
        <v>915847</v>
      </c>
      <c r="I69" s="22"/>
      <c r="J69" s="16" t="s">
        <v>11</v>
      </c>
      <c r="K69" s="23"/>
      <c r="L69" s="11">
        <v>537570</v>
      </c>
    </row>
    <row r="70" spans="1:15" ht="21" customHeight="1">
      <c r="A70" s="129" t="s">
        <v>36</v>
      </c>
      <c r="D70" s="7"/>
      <c r="E70" s="29"/>
      <c r="F70" s="78">
        <f>SUM(F62:F69)</f>
        <v>579748329</v>
      </c>
      <c r="G70" s="22"/>
      <c r="H70" s="78">
        <f>SUM(H62:H69)</f>
        <v>242890635</v>
      </c>
      <c r="I70" s="96"/>
      <c r="J70" s="78">
        <f>SUM(J62:J69)</f>
        <v>262604525</v>
      </c>
      <c r="K70" s="23"/>
      <c r="L70" s="78">
        <f>SUM(L62:L69)</f>
        <v>76148889</v>
      </c>
    </row>
    <row r="71" spans="1:15" ht="21" customHeight="1">
      <c r="A71" s="130" t="s">
        <v>37</v>
      </c>
      <c r="F71" s="78">
        <f>SUM(F70,F59)</f>
        <v>1098267053</v>
      </c>
      <c r="G71" s="22"/>
      <c r="H71" s="78">
        <f>SUM(H70,H59)</f>
        <v>661725480</v>
      </c>
      <c r="I71" s="22"/>
      <c r="J71" s="78">
        <f>SUM(J70,J59)</f>
        <v>504673051</v>
      </c>
      <c r="K71" s="23"/>
      <c r="L71" s="78">
        <f>SUM(L70,L59)</f>
        <v>311480283</v>
      </c>
    </row>
    <row r="72" spans="1:15" ht="21" customHeight="1">
      <c r="F72" s="11"/>
      <c r="G72" s="15"/>
      <c r="H72" s="86"/>
      <c r="I72" s="16"/>
      <c r="J72" s="11"/>
      <c r="K72" s="17"/>
      <c r="L72" s="11"/>
    </row>
    <row r="73" spans="1:15">
      <c r="A73" s="266" t="s">
        <v>308</v>
      </c>
      <c r="B73" s="266"/>
      <c r="C73" s="266"/>
      <c r="D73" s="266"/>
      <c r="E73" s="266"/>
      <c r="F73" s="266"/>
      <c r="G73" s="266"/>
      <c r="H73" s="266"/>
      <c r="I73" s="266"/>
      <c r="J73" s="266"/>
      <c r="K73" s="266"/>
      <c r="L73" s="266"/>
    </row>
    <row r="74" spans="1:15" ht="23.25" customHeight="1">
      <c r="A74" s="267" t="s">
        <v>1</v>
      </c>
      <c r="B74" s="267"/>
      <c r="C74" s="267"/>
      <c r="D74" s="267"/>
      <c r="E74" s="267"/>
      <c r="F74" s="267"/>
      <c r="G74" s="267"/>
      <c r="H74" s="267"/>
      <c r="I74" s="267"/>
      <c r="J74" s="267"/>
      <c r="K74" s="267"/>
      <c r="L74" s="267"/>
    </row>
    <row r="75" spans="1:15" ht="23.25" customHeight="1">
      <c r="A75" s="268" t="str">
        <f>A41</f>
        <v>ณ วันที่ 31 ธันวาคม 2563</v>
      </c>
      <c r="B75" s="268"/>
      <c r="C75" s="268"/>
      <c r="D75" s="268"/>
      <c r="E75" s="268"/>
      <c r="F75" s="268"/>
      <c r="G75" s="268"/>
      <c r="H75" s="268"/>
      <c r="I75" s="268"/>
      <c r="J75" s="268"/>
      <c r="K75" s="268"/>
      <c r="L75" s="268"/>
    </row>
    <row r="76" spans="1:15" ht="23.25" customHeight="1">
      <c r="C76" s="110"/>
      <c r="D76" s="111"/>
      <c r="E76" s="111"/>
      <c r="F76" s="111"/>
      <c r="G76" s="111"/>
      <c r="H76" s="111"/>
      <c r="I76" s="111"/>
      <c r="J76" s="111"/>
      <c r="K76" s="111"/>
      <c r="L76" s="73" t="s">
        <v>241</v>
      </c>
    </row>
    <row r="77" spans="1:15" ht="21" customHeight="1">
      <c r="C77" s="2"/>
      <c r="D77" s="2"/>
      <c r="F77" s="265" t="s">
        <v>3</v>
      </c>
      <c r="G77" s="265"/>
      <c r="H77" s="265"/>
      <c r="I77" s="5"/>
      <c r="J77" s="265" t="s">
        <v>4</v>
      </c>
      <c r="K77" s="265"/>
      <c r="L77" s="265"/>
    </row>
    <row r="78" spans="1:15" ht="21" customHeight="1">
      <c r="D78" s="179" t="s">
        <v>2</v>
      </c>
      <c r="E78" s="5"/>
      <c r="F78" s="118" t="str">
        <f>F44</f>
        <v>31 ธันวาคม 2563</v>
      </c>
      <c r="G78" s="36"/>
      <c r="H78" s="118" t="s">
        <v>127</v>
      </c>
      <c r="I78" s="36"/>
      <c r="J78" s="118" t="str">
        <f>J44</f>
        <v>31 ธันวาคม 2563</v>
      </c>
      <c r="K78" s="2"/>
      <c r="L78" s="118" t="s">
        <v>127</v>
      </c>
    </row>
    <row r="79" spans="1:15" s="151" customFormat="1" ht="25.5" customHeight="1">
      <c r="D79" s="149"/>
      <c r="E79" s="149"/>
      <c r="F79" s="175"/>
      <c r="G79" s="36"/>
      <c r="H79" s="146" t="s">
        <v>218</v>
      </c>
      <c r="I79" s="36"/>
      <c r="J79" s="175"/>
      <c r="K79" s="36"/>
      <c r="L79" s="146"/>
      <c r="M79" s="188"/>
    </row>
    <row r="80" spans="1:15" ht="21" customHeight="1">
      <c r="A80" s="25" t="s">
        <v>38</v>
      </c>
      <c r="D80" s="2"/>
      <c r="F80" s="21"/>
      <c r="G80" s="21"/>
      <c r="H80" s="22"/>
      <c r="I80" s="22"/>
      <c r="J80" s="17"/>
      <c r="K80" s="17"/>
      <c r="L80" s="17"/>
    </row>
    <row r="81" spans="1:34" ht="21" customHeight="1">
      <c r="A81" s="6" t="s">
        <v>39</v>
      </c>
      <c r="C81" s="2"/>
      <c r="D81" s="40"/>
      <c r="E81" s="74"/>
      <c r="F81" s="21"/>
      <c r="G81" s="21"/>
      <c r="H81" s="22"/>
      <c r="I81" s="22"/>
      <c r="J81" s="17"/>
      <c r="K81" s="17"/>
      <c r="L81" s="24"/>
      <c r="M81" s="26">
        <v>36</v>
      </c>
    </row>
    <row r="82" spans="1:34" ht="21" customHeight="1">
      <c r="A82" s="79" t="s">
        <v>40</v>
      </c>
      <c r="D82" s="40">
        <v>34</v>
      </c>
      <c r="E82" s="36"/>
      <c r="F82" s="21"/>
      <c r="G82" s="21"/>
      <c r="H82" s="22"/>
      <c r="I82" s="22"/>
      <c r="J82" s="17"/>
      <c r="K82" s="17"/>
      <c r="L82" s="16"/>
    </row>
    <row r="83" spans="1:34" ht="21" customHeight="1" thickBot="1">
      <c r="A83" s="79"/>
      <c r="B83" s="6" t="s">
        <v>266</v>
      </c>
      <c r="E83" s="36"/>
      <c r="F83" s="92">
        <v>2567758861</v>
      </c>
      <c r="G83" s="22"/>
      <c r="H83" s="21"/>
      <c r="I83" s="22"/>
      <c r="J83" s="92">
        <v>2567758861</v>
      </c>
      <c r="K83" s="17"/>
      <c r="L83" s="21"/>
      <c r="N83" s="8"/>
    </row>
    <row r="84" spans="1:34" ht="21" customHeight="1" thickTop="1" thickBot="1">
      <c r="B84" s="6" t="s">
        <v>242</v>
      </c>
      <c r="D84" s="10"/>
      <c r="E84" s="75"/>
      <c r="F84" s="21"/>
      <c r="G84" s="22"/>
      <c r="H84" s="92">
        <v>3635517722</v>
      </c>
      <c r="I84" s="22"/>
      <c r="J84" s="21"/>
      <c r="K84" s="17"/>
      <c r="L84" s="92">
        <v>3635517722</v>
      </c>
    </row>
    <row r="85" spans="1:34" ht="21" customHeight="1" thickTop="1">
      <c r="A85" s="79" t="s">
        <v>41</v>
      </c>
      <c r="C85" s="2"/>
      <c r="D85" s="36"/>
      <c r="E85" s="36"/>
      <c r="F85" s="16"/>
      <c r="G85" s="16"/>
      <c r="H85" s="74"/>
      <c r="I85" s="16"/>
      <c r="J85" s="19"/>
      <c r="K85" s="19"/>
      <c r="L85" s="16"/>
      <c r="M85" s="24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ht="21" customHeight="1">
      <c r="A86" s="79"/>
      <c r="B86" s="6" t="s">
        <v>268</v>
      </c>
      <c r="C86" s="2"/>
      <c r="D86" s="36"/>
      <c r="E86" s="36"/>
      <c r="F86" s="24">
        <v>2258660027</v>
      </c>
      <c r="G86" s="16"/>
      <c r="H86" s="184" t="s">
        <v>11</v>
      </c>
      <c r="I86" s="16"/>
      <c r="J86" s="11">
        <f>2258660027</f>
        <v>2258660027</v>
      </c>
      <c r="K86" s="24"/>
      <c r="L86" s="16" t="s">
        <v>11</v>
      </c>
      <c r="M86" s="24"/>
      <c r="N86" s="2"/>
      <c r="O86" s="198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ht="21" customHeight="1">
      <c r="B87" s="6" t="s">
        <v>243</v>
      </c>
      <c r="C87" s="2"/>
      <c r="D87" s="36"/>
      <c r="E87" s="36"/>
      <c r="F87" s="160" t="s">
        <v>11</v>
      </c>
      <c r="G87" s="19"/>
      <c r="H87" s="11">
        <v>3029598102</v>
      </c>
      <c r="I87" s="11"/>
      <c r="J87" s="160" t="s">
        <v>11</v>
      </c>
      <c r="K87" s="11"/>
      <c r="L87" s="11">
        <v>3029598102</v>
      </c>
      <c r="M87" s="24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ht="21" customHeight="1">
      <c r="A88" s="6" t="s">
        <v>42</v>
      </c>
      <c r="C88" s="2"/>
      <c r="D88" s="75"/>
      <c r="E88" s="75"/>
      <c r="F88" s="11">
        <v>-222820127</v>
      </c>
      <c r="G88" s="11"/>
      <c r="H88" s="11">
        <v>-358566093</v>
      </c>
      <c r="I88" s="11"/>
      <c r="J88" s="11">
        <v>-222820127</v>
      </c>
      <c r="K88" s="11"/>
      <c r="L88" s="11">
        <v>-358566093</v>
      </c>
      <c r="M88" s="2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ht="21" customHeight="1">
      <c r="A89" s="6" t="s">
        <v>128</v>
      </c>
      <c r="C89" s="2"/>
      <c r="D89" s="75" t="s">
        <v>298</v>
      </c>
      <c r="E89" s="75"/>
      <c r="F89" s="11">
        <v>-74000000</v>
      </c>
      <c r="G89" s="11"/>
      <c r="H89" s="11">
        <v>-74000000</v>
      </c>
      <c r="I89" s="11"/>
      <c r="J89" s="16" t="s">
        <v>11</v>
      </c>
      <c r="K89" s="61"/>
      <c r="L89" s="119" t="s">
        <v>11</v>
      </c>
      <c r="M89" s="24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ht="21" customHeight="1">
      <c r="A90" s="6" t="s">
        <v>43</v>
      </c>
      <c r="C90" s="2"/>
      <c r="D90" s="75" t="s">
        <v>300</v>
      </c>
      <c r="E90" s="75"/>
      <c r="F90" s="11">
        <v>2450686</v>
      </c>
      <c r="G90" s="11"/>
      <c r="H90" s="11">
        <v>2450686</v>
      </c>
      <c r="I90" s="11"/>
      <c r="J90" s="16" t="s">
        <v>11</v>
      </c>
      <c r="K90" s="61"/>
      <c r="L90" s="119" t="s">
        <v>11</v>
      </c>
      <c r="M90" s="24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ht="21" customHeight="1">
      <c r="A91" s="6" t="s">
        <v>109</v>
      </c>
      <c r="C91" s="2"/>
      <c r="D91" s="74" t="s">
        <v>299</v>
      </c>
      <c r="E91" s="74"/>
      <c r="F91" s="11">
        <v>30295981</v>
      </c>
      <c r="G91" s="11"/>
      <c r="H91" s="47">
        <v>30295981</v>
      </c>
      <c r="I91" s="11"/>
      <c r="J91" s="11">
        <v>30295981</v>
      </c>
      <c r="K91" s="11"/>
      <c r="L91" s="47">
        <v>30295981</v>
      </c>
      <c r="M91" s="26">
        <v>36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ht="21" customHeight="1">
      <c r="A92" s="6" t="s">
        <v>44</v>
      </c>
      <c r="C92" s="2"/>
      <c r="D92" s="36"/>
      <c r="E92" s="36"/>
      <c r="F92" s="11">
        <v>-206853530</v>
      </c>
      <c r="G92" s="16"/>
      <c r="H92" s="11">
        <v>-1316114185</v>
      </c>
      <c r="I92" s="16"/>
      <c r="J92" s="11">
        <v>-87753673</v>
      </c>
      <c r="K92" s="19"/>
      <c r="L92" s="11">
        <v>-1201025160</v>
      </c>
      <c r="M92" s="24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ht="21" customHeight="1">
      <c r="A93" s="6" t="s">
        <v>195</v>
      </c>
      <c r="C93" s="2"/>
      <c r="D93" s="36">
        <v>32</v>
      </c>
      <c r="E93" s="36"/>
      <c r="F93" s="11">
        <v>3264782</v>
      </c>
      <c r="G93" s="16"/>
      <c r="H93" s="16" t="s">
        <v>11</v>
      </c>
      <c r="I93" s="16"/>
      <c r="J93" s="11">
        <v>3264782</v>
      </c>
      <c r="K93" s="19"/>
      <c r="L93" s="16" t="s">
        <v>11</v>
      </c>
      <c r="M93" s="26">
        <v>34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ht="21" customHeight="1">
      <c r="A94" s="6" t="s">
        <v>45</v>
      </c>
      <c r="C94" s="2"/>
      <c r="D94" s="75" t="s">
        <v>310</v>
      </c>
      <c r="E94" s="75"/>
      <c r="F94" s="87">
        <v>195729118</v>
      </c>
      <c r="G94" s="16"/>
      <c r="H94" s="87">
        <v>100427290</v>
      </c>
      <c r="I94" s="16"/>
      <c r="J94" s="87">
        <v>230708871</v>
      </c>
      <c r="K94" s="19"/>
      <c r="L94" s="87">
        <v>244658917</v>
      </c>
      <c r="M94" s="24">
        <v>37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ht="21" customHeight="1">
      <c r="A95" s="6" t="s">
        <v>125</v>
      </c>
      <c r="C95" s="2"/>
      <c r="D95" s="70"/>
      <c r="E95" s="70"/>
      <c r="F95" s="11">
        <f>SUM(F86:F94)</f>
        <v>1986726937</v>
      </c>
      <c r="G95" s="19"/>
      <c r="H95" s="11">
        <f>SUM(H87:H94)</f>
        <v>1414091781</v>
      </c>
      <c r="I95" s="19"/>
      <c r="J95" s="11">
        <f>SUM(J86:J94)</f>
        <v>2212355861</v>
      </c>
      <c r="K95" s="19"/>
      <c r="L95" s="11">
        <f>SUM(L87:L94)</f>
        <v>1744961747</v>
      </c>
      <c r="M95" s="24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ht="21" customHeight="1">
      <c r="A96" s="6" t="s">
        <v>139</v>
      </c>
      <c r="C96" s="2"/>
      <c r="D96" s="74"/>
      <c r="E96" s="74"/>
      <c r="F96" s="87">
        <v>148802781</v>
      </c>
      <c r="G96" s="16"/>
      <c r="H96" s="87">
        <v>102562597</v>
      </c>
      <c r="I96" s="16"/>
      <c r="J96" s="109" t="s">
        <v>11</v>
      </c>
      <c r="K96" s="19"/>
      <c r="L96" s="109" t="s">
        <v>11</v>
      </c>
      <c r="M96" s="24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ht="21" customHeight="1">
      <c r="A97" s="168" t="s">
        <v>46</v>
      </c>
      <c r="B97" s="7"/>
      <c r="C97" s="29"/>
      <c r="D97" s="171"/>
      <c r="E97" s="171"/>
      <c r="F97" s="96">
        <f>SUM(F95:F96)</f>
        <v>2135529718</v>
      </c>
      <c r="G97" s="22"/>
      <c r="H97" s="96">
        <f>SUM(H95:H96)</f>
        <v>1516654378</v>
      </c>
      <c r="I97" s="22"/>
      <c r="J97" s="96">
        <f>SUM(J95:J96)</f>
        <v>2212355861</v>
      </c>
      <c r="K97" s="85"/>
      <c r="L97" s="96">
        <f>SUM(L95:L96)</f>
        <v>1744961747</v>
      </c>
      <c r="M97" s="24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ht="21" customHeight="1" thickBot="1">
      <c r="A98" s="25" t="s">
        <v>47</v>
      </c>
      <c r="C98" s="2"/>
      <c r="D98" s="36"/>
      <c r="E98" s="36"/>
      <c r="F98" s="77">
        <f>SUM(F71+F97)</f>
        <v>3233796771</v>
      </c>
      <c r="G98" s="22"/>
      <c r="H98" s="77">
        <f>SUM(H71+H97)</f>
        <v>2178379858</v>
      </c>
      <c r="I98" s="22"/>
      <c r="J98" s="77">
        <f>SUM(J71+J97)</f>
        <v>2717028912</v>
      </c>
      <c r="K98" s="85"/>
      <c r="L98" s="77">
        <f>SUM(L71+L97)</f>
        <v>2056442030</v>
      </c>
      <c r="M98" s="24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ht="21" customHeight="1" thickTop="1">
      <c r="C99" s="148"/>
      <c r="D99" s="29"/>
      <c r="E99" s="29"/>
      <c r="F99" s="16"/>
      <c r="G99" s="16"/>
      <c r="H99" s="16"/>
      <c r="I99" s="16"/>
      <c r="J99" s="16"/>
      <c r="K99" s="19"/>
      <c r="L99" s="16"/>
      <c r="M99" s="24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ht="21" customHeight="1">
      <c r="C100" s="148"/>
      <c r="D100" s="29"/>
      <c r="E100" s="29"/>
      <c r="F100" s="104">
        <f>F37-F98</f>
        <v>0</v>
      </c>
      <c r="G100" s="104"/>
      <c r="H100" s="104">
        <f>H37-H98</f>
        <v>-0.32245063781738281</v>
      </c>
      <c r="I100" s="104"/>
      <c r="J100" s="197">
        <f>J37-J98</f>
        <v>0</v>
      </c>
      <c r="K100" s="100"/>
      <c r="L100" s="104">
        <f>L37-L98</f>
        <v>0</v>
      </c>
      <c r="M100" s="24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>
      <c r="C101" s="2"/>
      <c r="D101" s="2"/>
      <c r="F101" s="2"/>
      <c r="G101" s="2"/>
      <c r="H101" s="65"/>
      <c r="I101" s="2"/>
      <c r="J101" s="2"/>
      <c r="K101" s="2"/>
      <c r="L101" s="2"/>
      <c r="M101" s="24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>
      <c r="C102" s="2"/>
      <c r="D102" s="2"/>
      <c r="F102" s="2"/>
      <c r="G102" s="2"/>
      <c r="H102" s="65"/>
      <c r="I102" s="2"/>
      <c r="J102" s="2"/>
      <c r="K102" s="2"/>
      <c r="L102" s="2"/>
      <c r="M102" s="24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>
      <c r="C103" s="2"/>
      <c r="D103" s="2"/>
      <c r="F103" s="2"/>
      <c r="G103" s="2"/>
      <c r="H103" s="65"/>
      <c r="I103" s="2"/>
      <c r="J103" s="2"/>
      <c r="K103" s="2"/>
      <c r="L103" s="2"/>
      <c r="M103" s="24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>
      <c r="C104" s="2"/>
      <c r="D104" s="2"/>
      <c r="F104" s="2"/>
      <c r="G104" s="2"/>
      <c r="H104" s="65"/>
      <c r="I104" s="2"/>
      <c r="J104" s="2"/>
      <c r="K104" s="2"/>
      <c r="L104" s="2"/>
      <c r="M104" s="24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>
      <c r="C105" s="2"/>
      <c r="D105" s="2"/>
      <c r="F105" s="2"/>
      <c r="G105" s="2"/>
      <c r="H105" s="65"/>
      <c r="I105" s="2"/>
      <c r="J105" s="2"/>
      <c r="K105" s="2"/>
      <c r="L105" s="2"/>
      <c r="M105" s="24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>
      <c r="C106" s="2"/>
      <c r="D106" s="2"/>
      <c r="F106" s="2"/>
      <c r="G106" s="2"/>
      <c r="H106" s="65"/>
      <c r="I106" s="2"/>
      <c r="J106" s="2"/>
      <c r="K106" s="2"/>
      <c r="L106" s="2"/>
      <c r="M106" s="24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>
      <c r="C107" s="2"/>
      <c r="D107" s="2"/>
      <c r="F107" s="2"/>
      <c r="G107" s="2"/>
      <c r="H107" s="65"/>
      <c r="I107" s="2"/>
      <c r="J107" s="2"/>
      <c r="K107" s="2"/>
      <c r="L107" s="2"/>
      <c r="M107" s="24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>
      <c r="C108" s="2"/>
      <c r="D108" s="2"/>
      <c r="F108" s="2"/>
      <c r="G108" s="2"/>
      <c r="H108" s="65"/>
      <c r="I108" s="2"/>
      <c r="J108" s="2"/>
      <c r="K108" s="2"/>
      <c r="L108" s="2"/>
      <c r="M108" s="24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>
      <c r="C109" s="2"/>
      <c r="D109" s="2"/>
      <c r="F109" s="2"/>
      <c r="G109" s="2"/>
      <c r="H109" s="65"/>
      <c r="I109" s="2"/>
      <c r="J109" s="2"/>
      <c r="K109" s="2"/>
      <c r="L109" s="2"/>
      <c r="M109" s="24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>
      <c r="C110" s="2"/>
      <c r="D110" s="2"/>
      <c r="F110" s="2"/>
      <c r="G110" s="2"/>
      <c r="H110" s="65"/>
      <c r="I110" s="2"/>
      <c r="J110" s="2"/>
      <c r="K110" s="2"/>
      <c r="L110" s="2"/>
      <c r="M110" s="24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>
      <c r="C111" s="2"/>
      <c r="D111" s="2"/>
      <c r="F111" s="2"/>
      <c r="G111" s="2"/>
      <c r="H111" s="65"/>
      <c r="I111" s="2"/>
      <c r="J111" s="2"/>
      <c r="K111" s="2"/>
      <c r="L111" s="2"/>
      <c r="M111" s="24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>
      <c r="C112" s="2"/>
      <c r="D112" s="2"/>
      <c r="F112" s="2"/>
      <c r="G112" s="2"/>
      <c r="H112" s="65"/>
      <c r="I112" s="2"/>
      <c r="J112" s="2"/>
      <c r="K112" s="2"/>
      <c r="L112" s="2"/>
      <c r="M112" s="24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3:34">
      <c r="C113" s="2"/>
      <c r="D113" s="2"/>
      <c r="F113" s="2"/>
      <c r="G113" s="2"/>
      <c r="H113" s="65"/>
      <c r="I113" s="2"/>
      <c r="J113" s="2"/>
      <c r="K113" s="2"/>
      <c r="L113" s="2"/>
      <c r="M113" s="24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3:34">
      <c r="C114" s="2"/>
      <c r="D114" s="2"/>
      <c r="F114" s="2"/>
      <c r="G114" s="2"/>
      <c r="H114" s="65"/>
      <c r="I114" s="2"/>
      <c r="J114" s="2"/>
      <c r="K114" s="2"/>
      <c r="L114" s="2"/>
      <c r="M114" s="24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3:34">
      <c r="C115" s="2"/>
      <c r="D115" s="2"/>
      <c r="F115" s="2"/>
      <c r="G115" s="2"/>
      <c r="H115" s="65"/>
      <c r="I115" s="2"/>
      <c r="J115" s="2"/>
      <c r="K115" s="2"/>
      <c r="L115" s="2"/>
      <c r="M115" s="24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3:34">
      <c r="C116" s="2"/>
      <c r="D116" s="2"/>
      <c r="F116" s="2"/>
      <c r="G116" s="2"/>
      <c r="H116" s="65"/>
      <c r="I116" s="2"/>
      <c r="J116" s="2"/>
      <c r="K116" s="2"/>
      <c r="L116" s="2"/>
      <c r="M116" s="24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3:34">
      <c r="C117" s="2"/>
      <c r="D117" s="2"/>
      <c r="F117" s="2"/>
      <c r="G117" s="2"/>
      <c r="H117" s="65"/>
      <c r="I117" s="2"/>
      <c r="J117" s="2"/>
      <c r="K117" s="2"/>
      <c r="L117" s="2"/>
      <c r="M117" s="24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3:34">
      <c r="C118" s="2"/>
      <c r="D118" s="2"/>
      <c r="F118" s="2"/>
      <c r="G118" s="2"/>
      <c r="H118" s="65"/>
      <c r="I118" s="2"/>
      <c r="J118" s="2"/>
      <c r="K118" s="2"/>
      <c r="L118" s="2"/>
      <c r="M118" s="24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3:34">
      <c r="C119" s="2"/>
      <c r="D119" s="2"/>
      <c r="F119" s="2"/>
      <c r="G119" s="2"/>
      <c r="H119" s="65"/>
      <c r="I119" s="2"/>
      <c r="J119" s="2"/>
      <c r="K119" s="2"/>
      <c r="L119" s="2"/>
      <c r="M119" s="24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3:34">
      <c r="C120" s="2"/>
      <c r="D120" s="2"/>
      <c r="F120" s="2"/>
      <c r="G120" s="2"/>
      <c r="H120" s="65"/>
      <c r="I120" s="2"/>
      <c r="J120" s="2"/>
      <c r="K120" s="2"/>
      <c r="L120" s="2"/>
      <c r="M120" s="24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3:34">
      <c r="C121" s="2"/>
      <c r="D121" s="2"/>
      <c r="F121" s="2"/>
      <c r="G121" s="2"/>
      <c r="H121" s="65"/>
      <c r="I121" s="2"/>
      <c r="J121" s="2"/>
      <c r="K121" s="2"/>
      <c r="L121" s="2"/>
      <c r="M121" s="2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3:34">
      <c r="C122" s="2"/>
      <c r="D122" s="2"/>
      <c r="F122" s="2"/>
      <c r="G122" s="2"/>
      <c r="H122" s="65"/>
      <c r="I122" s="2"/>
      <c r="J122" s="2"/>
      <c r="K122" s="2"/>
      <c r="L122" s="2"/>
      <c r="M122" s="24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3:34">
      <c r="C123" s="2"/>
      <c r="D123" s="2"/>
      <c r="F123" s="2"/>
      <c r="G123" s="2"/>
      <c r="H123" s="65"/>
      <c r="I123" s="2"/>
      <c r="J123" s="2"/>
      <c r="K123" s="2"/>
      <c r="L123" s="2"/>
      <c r="M123" s="2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3:34">
      <c r="C124" s="2"/>
      <c r="D124" s="2"/>
      <c r="F124" s="2"/>
      <c r="G124" s="2"/>
      <c r="H124" s="65"/>
      <c r="I124" s="2"/>
      <c r="J124" s="2"/>
      <c r="K124" s="2"/>
      <c r="L124" s="2"/>
      <c r="M124" s="24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3:34">
      <c r="C125" s="2"/>
      <c r="D125" s="2"/>
      <c r="F125" s="2"/>
      <c r="G125" s="2"/>
      <c r="H125" s="65"/>
      <c r="I125" s="2"/>
      <c r="J125" s="2"/>
      <c r="K125" s="2"/>
      <c r="L125" s="2"/>
      <c r="M125" s="2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3:34">
      <c r="C126" s="2"/>
      <c r="D126" s="2"/>
      <c r="F126" s="2"/>
      <c r="G126" s="2"/>
      <c r="H126" s="65"/>
      <c r="I126" s="2"/>
      <c r="J126" s="2"/>
      <c r="K126" s="2"/>
      <c r="L126" s="2"/>
      <c r="M126" s="24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3:34">
      <c r="C127" s="2"/>
      <c r="D127" s="2"/>
      <c r="F127" s="2"/>
      <c r="G127" s="2"/>
      <c r="H127" s="65"/>
      <c r="I127" s="2"/>
      <c r="J127" s="2"/>
      <c r="K127" s="2"/>
      <c r="L127" s="2"/>
      <c r="M127" s="24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3:34">
      <c r="C128" s="2"/>
      <c r="D128" s="2"/>
      <c r="F128" s="2"/>
      <c r="G128" s="2"/>
      <c r="H128" s="65"/>
      <c r="I128" s="2"/>
      <c r="J128" s="2"/>
      <c r="K128" s="2"/>
      <c r="L128" s="2"/>
      <c r="M128" s="24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3:34">
      <c r="C129" s="2"/>
      <c r="D129" s="2"/>
      <c r="F129" s="2"/>
      <c r="G129" s="2"/>
      <c r="H129" s="65"/>
      <c r="I129" s="2"/>
      <c r="J129" s="2"/>
      <c r="K129" s="2"/>
      <c r="L129" s="2"/>
      <c r="M129" s="24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3:34">
      <c r="C130" s="2"/>
      <c r="D130" s="2"/>
      <c r="F130" s="2"/>
      <c r="G130" s="2"/>
      <c r="H130" s="65"/>
      <c r="I130" s="2"/>
      <c r="J130" s="2"/>
      <c r="K130" s="2"/>
      <c r="L130" s="2"/>
      <c r="M130" s="24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3:34">
      <c r="C131" s="2"/>
      <c r="D131" s="2"/>
      <c r="F131" s="2"/>
      <c r="G131" s="2"/>
      <c r="H131" s="65"/>
      <c r="I131" s="2"/>
      <c r="J131" s="2"/>
      <c r="K131" s="2"/>
      <c r="L131" s="2"/>
      <c r="M131" s="24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3:34">
      <c r="C132" s="2"/>
      <c r="D132" s="2"/>
      <c r="F132" s="2"/>
      <c r="G132" s="2"/>
      <c r="H132" s="65"/>
      <c r="I132" s="2"/>
      <c r="J132" s="2"/>
      <c r="K132" s="2"/>
      <c r="L132" s="2"/>
      <c r="M132" s="24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3:34">
      <c r="C133" s="2"/>
      <c r="D133" s="2"/>
      <c r="F133" s="2"/>
      <c r="G133" s="2"/>
      <c r="H133" s="65"/>
      <c r="I133" s="2"/>
      <c r="J133" s="2"/>
      <c r="K133" s="2"/>
      <c r="L133" s="2"/>
      <c r="M133" s="24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3:34">
      <c r="C134" s="2"/>
      <c r="D134" s="2"/>
      <c r="F134" s="2"/>
      <c r="G134" s="2"/>
      <c r="H134" s="65"/>
      <c r="I134" s="2"/>
      <c r="J134" s="2"/>
      <c r="K134" s="2"/>
      <c r="L134" s="2"/>
      <c r="M134" s="24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3:34">
      <c r="C135" s="2"/>
      <c r="D135" s="2"/>
      <c r="F135" s="2"/>
      <c r="G135" s="2"/>
      <c r="H135" s="65"/>
      <c r="I135" s="2"/>
      <c r="J135" s="2"/>
      <c r="K135" s="2"/>
      <c r="L135" s="2"/>
      <c r="M135" s="24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3:34">
      <c r="C136" s="2"/>
      <c r="D136" s="2"/>
      <c r="F136" s="2"/>
      <c r="G136" s="2"/>
      <c r="H136" s="65"/>
      <c r="I136" s="2"/>
      <c r="J136" s="2"/>
      <c r="K136" s="2"/>
      <c r="L136" s="2"/>
      <c r="M136" s="24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3:34">
      <c r="C137" s="2"/>
      <c r="D137" s="2"/>
      <c r="F137" s="2"/>
      <c r="G137" s="2"/>
      <c r="H137" s="65"/>
      <c r="I137" s="2"/>
      <c r="J137" s="2"/>
      <c r="K137" s="2"/>
      <c r="L137" s="2"/>
      <c r="M137" s="24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3:34">
      <c r="C138" s="2"/>
      <c r="D138" s="2"/>
      <c r="F138" s="2"/>
      <c r="G138" s="2"/>
      <c r="H138" s="65"/>
      <c r="I138" s="2"/>
      <c r="J138" s="2"/>
      <c r="K138" s="2"/>
      <c r="L138" s="2"/>
      <c r="M138" s="2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3:34">
      <c r="C139" s="2"/>
      <c r="D139" s="2"/>
      <c r="F139" s="2"/>
      <c r="G139" s="2"/>
      <c r="H139" s="65"/>
      <c r="I139" s="2"/>
      <c r="J139" s="2"/>
      <c r="K139" s="2"/>
      <c r="L139" s="2"/>
      <c r="M139" s="24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3:34">
      <c r="C140" s="2"/>
      <c r="D140" s="2"/>
      <c r="F140" s="2"/>
      <c r="G140" s="2"/>
      <c r="H140" s="65"/>
      <c r="I140" s="2"/>
      <c r="J140" s="2"/>
      <c r="K140" s="2"/>
      <c r="L140" s="2"/>
      <c r="M140" s="24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3:34">
      <c r="C141" s="2"/>
      <c r="D141" s="2"/>
      <c r="F141" s="2"/>
      <c r="G141" s="2"/>
      <c r="H141" s="65"/>
      <c r="I141" s="2"/>
      <c r="J141" s="2"/>
      <c r="K141" s="2"/>
      <c r="L141" s="2"/>
      <c r="M141" s="24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3:34">
      <c r="C142" s="2"/>
      <c r="D142" s="2"/>
      <c r="F142" s="2"/>
      <c r="G142" s="2"/>
      <c r="H142" s="65"/>
      <c r="I142" s="2"/>
      <c r="J142" s="2"/>
      <c r="K142" s="2"/>
      <c r="L142" s="2"/>
      <c r="M142" s="24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3:34">
      <c r="C143" s="2"/>
      <c r="D143" s="2"/>
      <c r="F143" s="2"/>
      <c r="G143" s="2"/>
      <c r="H143" s="65"/>
      <c r="I143" s="2"/>
      <c r="J143" s="2"/>
      <c r="K143" s="2"/>
      <c r="L143" s="2"/>
      <c r="M143" s="24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3:34">
      <c r="C144" s="2"/>
      <c r="D144" s="2"/>
      <c r="F144" s="2"/>
      <c r="G144" s="2"/>
      <c r="H144" s="65"/>
      <c r="I144" s="2"/>
      <c r="J144" s="2"/>
      <c r="K144" s="2"/>
      <c r="L144" s="2"/>
      <c r="M144" s="24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3:34">
      <c r="C145" s="2"/>
      <c r="D145" s="2"/>
      <c r="F145" s="2"/>
      <c r="G145" s="2"/>
      <c r="H145" s="65"/>
      <c r="I145" s="2"/>
      <c r="J145" s="2"/>
      <c r="K145" s="2"/>
      <c r="L145" s="2"/>
      <c r="M145" s="24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3:34">
      <c r="C146" s="2"/>
      <c r="D146" s="2"/>
      <c r="F146" s="2"/>
      <c r="G146" s="2"/>
      <c r="H146" s="65"/>
      <c r="I146" s="2"/>
      <c r="J146" s="2"/>
      <c r="K146" s="2"/>
      <c r="L146" s="2"/>
      <c r="M146" s="24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3:34">
      <c r="C147" s="2"/>
      <c r="D147" s="2"/>
      <c r="F147" s="2"/>
      <c r="G147" s="2"/>
      <c r="H147" s="65"/>
      <c r="I147" s="2"/>
      <c r="J147" s="2"/>
      <c r="K147" s="2"/>
      <c r="L147" s="2"/>
      <c r="M147" s="24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3:34">
      <c r="C148" s="2"/>
      <c r="D148" s="2"/>
      <c r="F148" s="2"/>
      <c r="G148" s="2"/>
      <c r="H148" s="65"/>
      <c r="I148" s="2"/>
      <c r="J148" s="2"/>
      <c r="K148" s="2"/>
      <c r="L148" s="2"/>
      <c r="M148" s="24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3:34">
      <c r="C149" s="2"/>
      <c r="D149" s="2"/>
      <c r="F149" s="2"/>
      <c r="G149" s="2"/>
      <c r="H149" s="65"/>
      <c r="I149" s="2"/>
      <c r="J149" s="2"/>
      <c r="K149" s="2"/>
      <c r="L149" s="2"/>
      <c r="M149" s="24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3:34">
      <c r="C150" s="2"/>
      <c r="D150" s="2"/>
      <c r="F150" s="2"/>
      <c r="G150" s="2"/>
      <c r="H150" s="65"/>
      <c r="I150" s="2"/>
      <c r="J150" s="2"/>
      <c r="K150" s="2"/>
      <c r="L150" s="2"/>
      <c r="M150" s="24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3:34">
      <c r="C151" s="2"/>
      <c r="D151" s="2"/>
      <c r="F151" s="2"/>
      <c r="G151" s="2"/>
      <c r="H151" s="65"/>
      <c r="I151" s="2"/>
      <c r="J151" s="2"/>
      <c r="K151" s="2"/>
      <c r="L151" s="2"/>
      <c r="M151" s="24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3:34">
      <c r="C152" s="2"/>
      <c r="D152" s="2"/>
      <c r="F152" s="2"/>
      <c r="G152" s="2"/>
      <c r="H152" s="65"/>
      <c r="I152" s="2"/>
      <c r="J152" s="2"/>
      <c r="K152" s="2"/>
      <c r="L152" s="2"/>
      <c r="M152" s="24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3:34">
      <c r="C153" s="2"/>
      <c r="D153" s="2"/>
      <c r="F153" s="2"/>
      <c r="G153" s="2"/>
      <c r="H153" s="65"/>
      <c r="I153" s="2"/>
      <c r="J153" s="2"/>
      <c r="K153" s="2"/>
      <c r="L153" s="2"/>
      <c r="M153" s="24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</sheetData>
  <mergeCells count="15">
    <mergeCell ref="A73:L73"/>
    <mergeCell ref="J77:L77"/>
    <mergeCell ref="J43:L43"/>
    <mergeCell ref="F77:H77"/>
    <mergeCell ref="A74:L74"/>
    <mergeCell ref="A75:L75"/>
    <mergeCell ref="J5:L5"/>
    <mergeCell ref="F5:H5"/>
    <mergeCell ref="F43:H43"/>
    <mergeCell ref="A1:L1"/>
    <mergeCell ref="A2:L2"/>
    <mergeCell ref="A3:L3"/>
    <mergeCell ref="A39:L39"/>
    <mergeCell ref="A40:L40"/>
    <mergeCell ref="A41:L41"/>
  </mergeCells>
  <pageMargins left="0.9" right="0.5" top="1" bottom="0.5" header="0.3" footer="0.3"/>
  <pageSetup paperSize="9" scale="75" firstPageNumber="10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2" manualBreakCount="2">
    <brk id="38" max="11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8"/>
  <sheetViews>
    <sheetView tabSelected="1" view="pageBreakPreview" topLeftCell="A6" zoomScale="85" zoomScaleNormal="100" zoomScaleSheetLayoutView="85" workbookViewId="0">
      <selection activeCell="Q23" sqref="Q23"/>
    </sheetView>
  </sheetViews>
  <sheetFormatPr defaultColWidth="9.625" defaultRowHeight="21"/>
  <cols>
    <col min="1" max="2" width="2.625" style="49" customWidth="1"/>
    <col min="3" max="3" width="37.125" style="49" customWidth="1"/>
    <col min="4" max="4" width="8.625" style="49" customWidth="1"/>
    <col min="5" max="5" width="0.875" style="49" customWidth="1"/>
    <col min="6" max="6" width="13.625" style="49" customWidth="1"/>
    <col min="7" max="7" width="0.875" style="49" customWidth="1"/>
    <col min="8" max="8" width="13.625" style="49" customWidth="1"/>
    <col min="9" max="9" width="1.125" style="49" customWidth="1"/>
    <col min="10" max="10" width="13.625" style="8" customWidth="1"/>
    <col min="11" max="11" width="1.125" style="67" customWidth="1"/>
    <col min="12" max="12" width="13.625" style="49" customWidth="1"/>
    <col min="13" max="13" width="14.625" style="49" customWidth="1"/>
    <col min="14" max="14" width="10" style="49" bestFit="1" customWidth="1"/>
    <col min="15" max="15" width="11.125" style="49" bestFit="1" customWidth="1"/>
    <col min="16" max="16" width="10.625" style="49" bestFit="1" customWidth="1"/>
    <col min="17" max="17" width="10.5" style="49" bestFit="1" customWidth="1"/>
    <col min="18" max="16384" width="9.625" style="49"/>
  </cols>
  <sheetData>
    <row r="1" spans="1:16" ht="21" customHeight="1">
      <c r="A1" s="269" t="s">
        <v>308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</row>
    <row r="2" spans="1:16" ht="21" customHeight="1">
      <c r="A2" s="269" t="s">
        <v>144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16" ht="21" customHeight="1">
      <c r="A3" s="269" t="s">
        <v>215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6" ht="21" customHeight="1">
      <c r="C4" s="68"/>
      <c r="D4" s="68"/>
      <c r="E4" s="68"/>
      <c r="F4" s="68"/>
      <c r="G4" s="68"/>
      <c r="H4" s="68"/>
      <c r="I4" s="68"/>
      <c r="J4" s="69"/>
      <c r="K4" s="69"/>
      <c r="L4" s="82" t="s">
        <v>241</v>
      </c>
      <c r="M4" s="50"/>
    </row>
    <row r="5" spans="1:16" ht="21" customHeight="1">
      <c r="E5" s="66"/>
      <c r="F5" s="270" t="s">
        <v>3</v>
      </c>
      <c r="G5" s="270"/>
      <c r="H5" s="270"/>
      <c r="J5" s="270" t="s">
        <v>4</v>
      </c>
      <c r="K5" s="270"/>
      <c r="L5" s="270"/>
    </row>
    <row r="6" spans="1:16">
      <c r="C6" s="52"/>
      <c r="D6" s="174" t="s">
        <v>2</v>
      </c>
      <c r="F6" s="105">
        <v>2563</v>
      </c>
      <c r="G6" s="106"/>
      <c r="H6" s="155">
        <v>2562</v>
      </c>
      <c r="I6" s="106"/>
      <c r="J6" s="105">
        <v>2563</v>
      </c>
      <c r="K6" s="106"/>
      <c r="L6" s="155">
        <v>2562</v>
      </c>
      <c r="M6" s="54"/>
    </row>
    <row r="7" spans="1:16">
      <c r="C7" s="52"/>
      <c r="D7" s="81"/>
      <c r="F7" s="183"/>
      <c r="G7" s="106"/>
      <c r="H7" s="185" t="s">
        <v>218</v>
      </c>
      <c r="I7" s="106"/>
      <c r="J7" s="183"/>
      <c r="K7" s="106"/>
      <c r="L7" s="185"/>
      <c r="M7" s="54"/>
    </row>
    <row r="8" spans="1:16" ht="21" customHeight="1">
      <c r="A8" s="52" t="s">
        <v>244</v>
      </c>
      <c r="D8" s="55"/>
      <c r="E8" s="51"/>
      <c r="F8" s="53"/>
      <c r="G8" s="53"/>
      <c r="H8" s="53"/>
      <c r="I8" s="53"/>
      <c r="J8" s="53"/>
      <c r="K8" s="53"/>
      <c r="L8" s="53"/>
      <c r="M8" s="53"/>
    </row>
    <row r="9" spans="1:16" ht="21" customHeight="1">
      <c r="B9" s="56" t="s">
        <v>48</v>
      </c>
      <c r="D9" s="56"/>
      <c r="E9" s="56"/>
      <c r="F9" s="26">
        <v>993145267</v>
      </c>
      <c r="G9" s="26"/>
      <c r="H9" s="26">
        <v>885899757.64999998</v>
      </c>
      <c r="I9" s="26"/>
      <c r="J9" s="26" t="s">
        <v>11</v>
      </c>
      <c r="K9" s="26"/>
      <c r="L9" s="26">
        <v>2695000</v>
      </c>
    </row>
    <row r="10" spans="1:16" ht="21" customHeight="1">
      <c r="B10" s="56" t="s">
        <v>172</v>
      </c>
      <c r="D10" s="56"/>
      <c r="E10" s="56"/>
      <c r="F10" s="26">
        <v>126044319</v>
      </c>
      <c r="G10" s="26"/>
      <c r="H10" s="26">
        <v>139811646</v>
      </c>
      <c r="I10" s="26"/>
      <c r="J10" s="26" t="s">
        <v>11</v>
      </c>
      <c r="K10" s="26"/>
      <c r="L10" s="26" t="s">
        <v>11</v>
      </c>
    </row>
    <row r="11" spans="1:16" s="52" customFormat="1" ht="21" customHeight="1">
      <c r="A11" s="132" t="s">
        <v>49</v>
      </c>
      <c r="D11" s="57"/>
      <c r="E11" s="57"/>
      <c r="F11" s="84">
        <f>SUM(F9:F10)</f>
        <v>1119189586</v>
      </c>
      <c r="G11" s="45"/>
      <c r="H11" s="84">
        <f>SUM(H9:H10)</f>
        <v>1025711403.65</v>
      </c>
      <c r="I11" s="45"/>
      <c r="J11" s="84" t="s">
        <v>11</v>
      </c>
      <c r="K11" s="23"/>
      <c r="L11" s="84">
        <f>SUM(L9:L10)</f>
        <v>2695000</v>
      </c>
      <c r="M11" s="58"/>
    </row>
    <row r="12" spans="1:16" s="52" customFormat="1" ht="8.1" customHeight="1">
      <c r="A12" s="59"/>
      <c r="D12" s="57"/>
      <c r="E12" s="57"/>
      <c r="F12" s="24"/>
      <c r="G12" s="24"/>
      <c r="H12" s="24"/>
      <c r="I12" s="24"/>
      <c r="J12" s="24"/>
      <c r="K12" s="17"/>
      <c r="L12" s="24"/>
      <c r="M12" s="58"/>
    </row>
    <row r="13" spans="1:16" ht="21" customHeight="1">
      <c r="A13" s="132" t="s">
        <v>245</v>
      </c>
      <c r="D13" s="60"/>
      <c r="E13" s="60"/>
      <c r="F13" s="24"/>
      <c r="G13" s="24"/>
      <c r="H13" s="24"/>
      <c r="I13" s="24"/>
      <c r="J13" s="24"/>
      <c r="K13" s="17"/>
      <c r="L13" s="24"/>
      <c r="M13" s="28"/>
    </row>
    <row r="14" spans="1:16" ht="21" customHeight="1">
      <c r="B14" s="56" t="s">
        <v>173</v>
      </c>
      <c r="D14" s="56"/>
      <c r="E14" s="56"/>
      <c r="F14" s="26">
        <v>-822567642</v>
      </c>
      <c r="G14" s="61"/>
      <c r="H14" s="26">
        <v>-748650130</v>
      </c>
      <c r="I14" s="61"/>
      <c r="J14" s="26" t="s">
        <v>11</v>
      </c>
      <c r="K14" s="61"/>
      <c r="L14" s="26">
        <v>-1877912</v>
      </c>
    </row>
    <row r="15" spans="1:16" ht="21" customHeight="1">
      <c r="B15" s="56" t="s">
        <v>174</v>
      </c>
      <c r="D15" s="56"/>
      <c r="E15" s="56"/>
      <c r="F15" s="26">
        <v>-148130116</v>
      </c>
      <c r="G15" s="61"/>
      <c r="H15" s="26">
        <v>-94115429</v>
      </c>
      <c r="I15" s="61"/>
      <c r="J15" s="26" t="s">
        <v>11</v>
      </c>
      <c r="K15" s="61"/>
      <c r="L15" s="26" t="s">
        <v>11</v>
      </c>
      <c r="P15" s="112"/>
    </row>
    <row r="16" spans="1:16" s="52" customFormat="1" ht="21" customHeight="1">
      <c r="A16" s="132" t="s">
        <v>50</v>
      </c>
      <c r="F16" s="84">
        <f>SUM(F14:F15)</f>
        <v>-970697758</v>
      </c>
      <c r="G16" s="85"/>
      <c r="H16" s="84">
        <f>SUM(H14:H15)</f>
        <v>-842765559</v>
      </c>
      <c r="I16" s="85"/>
      <c r="J16" s="84" t="s">
        <v>11</v>
      </c>
      <c r="K16" s="23"/>
      <c r="L16" s="84">
        <f>SUM(L14:L15)</f>
        <v>-1877912</v>
      </c>
      <c r="P16" s="112"/>
    </row>
    <row r="17" spans="1:17" s="52" customFormat="1" ht="16.5" customHeight="1">
      <c r="F17" s="93"/>
      <c r="G17" s="93"/>
      <c r="H17" s="23"/>
      <c r="I17" s="23"/>
      <c r="J17" s="23"/>
      <c r="K17" s="23"/>
      <c r="L17" s="23"/>
      <c r="P17" s="112"/>
    </row>
    <row r="18" spans="1:17" s="52" customFormat="1" ht="21" customHeight="1">
      <c r="A18" s="52" t="s">
        <v>51</v>
      </c>
      <c r="F18" s="101">
        <f>SUM(F11,F16)</f>
        <v>148491828</v>
      </c>
      <c r="G18" s="23"/>
      <c r="H18" s="101">
        <f>SUM(H11+H16)</f>
        <v>182945844.64999998</v>
      </c>
      <c r="I18" s="23"/>
      <c r="J18" s="101" t="s">
        <v>11</v>
      </c>
      <c r="K18" s="23"/>
      <c r="L18" s="101">
        <f>SUM(L11+L16)</f>
        <v>817088</v>
      </c>
      <c r="P18" s="112"/>
    </row>
    <row r="19" spans="1:17" s="52" customFormat="1" ht="9" customHeight="1">
      <c r="F19" s="26"/>
      <c r="G19" s="17"/>
      <c r="H19" s="26"/>
      <c r="I19" s="17"/>
      <c r="J19" s="27"/>
      <c r="K19" s="17"/>
      <c r="L19" s="26"/>
      <c r="P19" s="112"/>
      <c r="Q19" s="201"/>
    </row>
    <row r="20" spans="1:17" s="52" customFormat="1" ht="21" customHeight="1">
      <c r="A20" s="49" t="s">
        <v>52</v>
      </c>
      <c r="D20" s="66">
        <v>38</v>
      </c>
      <c r="F20" s="26">
        <v>182242791</v>
      </c>
      <c r="G20" s="17"/>
      <c r="H20" s="26">
        <v>95928042</v>
      </c>
      <c r="I20" s="17"/>
      <c r="J20" s="26">
        <v>76917111</v>
      </c>
      <c r="K20" s="26"/>
      <c r="L20" s="27">
        <v>94788628</v>
      </c>
      <c r="M20" s="49"/>
      <c r="N20" s="94"/>
      <c r="O20" s="94"/>
      <c r="P20" s="112"/>
    </row>
    <row r="21" spans="1:17" s="52" customFormat="1" ht="21" customHeight="1">
      <c r="A21" s="49" t="s">
        <v>53</v>
      </c>
      <c r="D21" s="51"/>
      <c r="F21" s="26">
        <v>-33493966</v>
      </c>
      <c r="G21" s="17"/>
      <c r="H21" s="26">
        <v>-32335521</v>
      </c>
      <c r="I21" s="17"/>
      <c r="J21" s="26">
        <v>-442360</v>
      </c>
      <c r="K21" s="17"/>
      <c r="L21" s="27">
        <v>-1323324</v>
      </c>
      <c r="M21" s="49"/>
      <c r="N21" s="94"/>
      <c r="O21" s="94"/>
      <c r="P21" s="112"/>
    </row>
    <row r="22" spans="1:17" s="52" customFormat="1" ht="21" customHeight="1">
      <c r="A22" s="49" t="s">
        <v>54</v>
      </c>
      <c r="D22" s="51"/>
      <c r="F22" s="26">
        <v>-260947011</v>
      </c>
      <c r="G22" s="17"/>
      <c r="H22" s="26">
        <v>-372224448</v>
      </c>
      <c r="I22" s="17"/>
      <c r="J22" s="26">
        <v>-109402488</v>
      </c>
      <c r="K22" s="17"/>
      <c r="L22" s="27">
        <v>-68782535</v>
      </c>
      <c r="M22" s="49"/>
      <c r="N22" s="94"/>
      <c r="O22" s="94"/>
      <c r="P22" s="112"/>
    </row>
    <row r="23" spans="1:17" s="52" customFormat="1" ht="21" customHeight="1">
      <c r="A23" s="49" t="s">
        <v>165</v>
      </c>
      <c r="D23" s="66"/>
      <c r="F23" s="26">
        <v>10092427</v>
      </c>
      <c r="G23" s="17"/>
      <c r="H23" s="26">
        <v>2342255</v>
      </c>
      <c r="I23" s="17"/>
      <c r="J23" s="26" t="s">
        <v>11</v>
      </c>
      <c r="K23" s="26"/>
      <c r="L23" s="26" t="s">
        <v>11</v>
      </c>
      <c r="M23" s="49"/>
      <c r="N23" s="94"/>
      <c r="O23" s="94"/>
      <c r="P23" s="112"/>
    </row>
    <row r="24" spans="1:17" s="52" customFormat="1" ht="21" customHeight="1">
      <c r="A24" s="1" t="s">
        <v>261</v>
      </c>
      <c r="D24" s="66"/>
      <c r="F24" s="26" t="s">
        <v>11</v>
      </c>
      <c r="G24" s="17"/>
      <c r="H24" s="26">
        <v>137395907</v>
      </c>
      <c r="I24" s="17"/>
      <c r="J24" s="26">
        <v>-22101231.91</v>
      </c>
      <c r="K24" s="26"/>
      <c r="L24" s="17">
        <v>60000000</v>
      </c>
      <c r="M24" s="49"/>
      <c r="N24" s="94"/>
      <c r="O24" s="94"/>
      <c r="P24" s="112"/>
    </row>
    <row r="25" spans="1:17" s="52" customFormat="1" ht="21" customHeight="1">
      <c r="A25" s="1" t="s">
        <v>219</v>
      </c>
      <c r="B25" s="7"/>
      <c r="C25" s="7"/>
      <c r="D25" s="40"/>
      <c r="E25" s="7"/>
      <c r="F25" s="26" t="s">
        <v>11</v>
      </c>
      <c r="G25" s="17"/>
      <c r="H25" s="26">
        <v>3100000</v>
      </c>
      <c r="I25" s="17"/>
      <c r="J25" s="26" t="s">
        <v>11</v>
      </c>
      <c r="K25" s="26"/>
      <c r="L25" s="26" t="s">
        <v>11</v>
      </c>
      <c r="M25" s="49"/>
      <c r="N25" s="94"/>
      <c r="O25" s="94"/>
      <c r="P25" s="112"/>
    </row>
    <row r="26" spans="1:17" s="52" customFormat="1" ht="21" customHeight="1">
      <c r="A26" s="1" t="s">
        <v>262</v>
      </c>
      <c r="B26" s="7"/>
      <c r="C26" s="7"/>
      <c r="D26" s="40"/>
      <c r="E26" s="7"/>
      <c r="F26" s="26">
        <v>84146368.040000007</v>
      </c>
      <c r="G26" s="17"/>
      <c r="H26" s="26" t="s">
        <v>11</v>
      </c>
      <c r="I26" s="17"/>
      <c r="J26" s="26">
        <v>84146368.040000007</v>
      </c>
      <c r="K26" s="26"/>
      <c r="L26" s="26" t="s">
        <v>11</v>
      </c>
      <c r="M26" s="49"/>
      <c r="N26" s="94"/>
      <c r="O26" s="94"/>
      <c r="P26" s="112"/>
    </row>
    <row r="27" spans="1:17" s="52" customFormat="1" ht="21" customHeight="1">
      <c r="A27" s="1" t="s">
        <v>263</v>
      </c>
      <c r="B27" s="7"/>
      <c r="C27" s="7"/>
      <c r="D27" s="40"/>
      <c r="E27" s="7"/>
      <c r="F27" s="26">
        <v>-18794372.313110001</v>
      </c>
      <c r="G27" s="17"/>
      <c r="H27" s="26" t="s">
        <v>11</v>
      </c>
      <c r="I27" s="17"/>
      <c r="J27" s="26" t="s">
        <v>11</v>
      </c>
      <c r="K27" s="26"/>
      <c r="L27" s="24" t="s">
        <v>11</v>
      </c>
      <c r="M27" s="49"/>
      <c r="N27" s="94"/>
      <c r="O27" s="94"/>
      <c r="P27" s="112"/>
    </row>
    <row r="28" spans="1:17" s="52" customFormat="1" ht="21" customHeight="1">
      <c r="A28" s="1" t="s">
        <v>55</v>
      </c>
      <c r="B28" s="7"/>
      <c r="C28" s="7"/>
      <c r="D28" s="3"/>
      <c r="E28" s="7"/>
      <c r="F28" s="26">
        <v>-33660689</v>
      </c>
      <c r="G28" s="17"/>
      <c r="H28" s="26">
        <v>-15207577</v>
      </c>
      <c r="I28" s="17"/>
      <c r="J28" s="27">
        <v>-16368784</v>
      </c>
      <c r="K28" s="17"/>
      <c r="L28" s="27">
        <v>-11448166</v>
      </c>
      <c r="M28" s="49"/>
      <c r="N28" s="94"/>
      <c r="O28" s="94"/>
      <c r="P28" s="112"/>
    </row>
    <row r="29" spans="1:17" s="52" customFormat="1" ht="21" customHeight="1">
      <c r="A29" s="49" t="s">
        <v>166</v>
      </c>
      <c r="D29" s="51"/>
      <c r="F29" s="26">
        <v>53500000</v>
      </c>
      <c r="G29" s="17"/>
      <c r="H29" s="26" t="s">
        <v>11</v>
      </c>
      <c r="I29" s="17"/>
      <c r="J29" s="26">
        <v>65742649</v>
      </c>
      <c r="K29" s="17"/>
      <c r="L29" s="26" t="s">
        <v>11</v>
      </c>
      <c r="M29" s="206"/>
      <c r="N29" s="94"/>
      <c r="O29" s="94"/>
      <c r="P29" s="112"/>
    </row>
    <row r="30" spans="1:17" s="52" customFormat="1" ht="21" customHeight="1">
      <c r="A30" s="49" t="s">
        <v>156</v>
      </c>
      <c r="D30" s="66"/>
      <c r="F30" s="26" t="s">
        <v>11</v>
      </c>
      <c r="G30" s="17"/>
      <c r="H30" s="26">
        <v>50000000</v>
      </c>
      <c r="I30" s="17"/>
      <c r="J30" s="26" t="s">
        <v>11</v>
      </c>
      <c r="K30" s="17"/>
      <c r="L30" s="26" t="s">
        <v>11</v>
      </c>
      <c r="M30" s="49"/>
      <c r="N30" s="94"/>
      <c r="O30" s="94"/>
      <c r="P30" s="112"/>
    </row>
    <row r="31" spans="1:17" s="52" customFormat="1" ht="21" customHeight="1">
      <c r="A31" s="49" t="s">
        <v>170</v>
      </c>
      <c r="D31" s="51"/>
      <c r="F31" s="30">
        <v>4859876</v>
      </c>
      <c r="G31" s="19"/>
      <c r="H31" s="30">
        <v>3333432</v>
      </c>
      <c r="I31" s="19"/>
      <c r="J31" s="30" t="s">
        <v>11</v>
      </c>
      <c r="K31" s="19"/>
      <c r="L31" s="30" t="s">
        <v>11</v>
      </c>
      <c r="N31" s="94"/>
      <c r="O31" s="94"/>
      <c r="P31" s="112"/>
    </row>
    <row r="32" spans="1:17" s="52" customFormat="1" ht="21" customHeight="1">
      <c r="A32" s="52" t="s">
        <v>301</v>
      </c>
      <c r="B32" s="132"/>
      <c r="D32" s="51"/>
      <c r="F32" s="45">
        <f>SUM(F18:F31)</f>
        <v>136437251.72689</v>
      </c>
      <c r="G32" s="85"/>
      <c r="H32" s="45">
        <f>SUM(H18:H31)</f>
        <v>55277934.649999976</v>
      </c>
      <c r="I32" s="85"/>
      <c r="J32" s="45">
        <f>SUM(J18:J31)</f>
        <v>78491264.13000001</v>
      </c>
      <c r="K32" s="23"/>
      <c r="L32" s="45">
        <f>SUM(L18:L31)</f>
        <v>74051691</v>
      </c>
      <c r="N32" s="94"/>
      <c r="O32" s="94"/>
      <c r="P32" s="112"/>
    </row>
    <row r="33" spans="1:16" ht="21" customHeight="1">
      <c r="A33" s="49" t="s">
        <v>171</v>
      </c>
      <c r="D33" s="66"/>
      <c r="E33" s="60"/>
      <c r="F33" s="30">
        <v>-13774402</v>
      </c>
      <c r="G33" s="27"/>
      <c r="H33" s="24">
        <v>-8591944</v>
      </c>
      <c r="I33" s="27"/>
      <c r="J33" s="30">
        <v>2315365</v>
      </c>
      <c r="K33" s="17"/>
      <c r="L33" s="30">
        <v>-1980817</v>
      </c>
      <c r="N33" s="94"/>
      <c r="O33" s="94"/>
    </row>
    <row r="34" spans="1:16" s="52" customFormat="1" ht="21" customHeight="1" thickBot="1">
      <c r="A34" s="132" t="s">
        <v>246</v>
      </c>
      <c r="F34" s="83">
        <f>SUM(F32:F33)</f>
        <v>122662849.72689</v>
      </c>
      <c r="G34" s="23"/>
      <c r="H34" s="83">
        <f>SUM(H32:H33)</f>
        <v>46685990.649999976</v>
      </c>
      <c r="I34" s="23"/>
      <c r="J34" s="83">
        <f>SUM(J32:J33)</f>
        <v>80806629.13000001</v>
      </c>
      <c r="K34" s="23"/>
      <c r="L34" s="83">
        <f>SUM(L32:L33)</f>
        <v>72070874</v>
      </c>
      <c r="P34" s="112"/>
    </row>
    <row r="35" spans="1:16" ht="13.5" customHeight="1" thickTop="1">
      <c r="D35" s="132"/>
      <c r="E35" s="132"/>
      <c r="F35" s="24"/>
      <c r="G35" s="19"/>
      <c r="H35" s="24"/>
      <c r="I35" s="24"/>
      <c r="J35" s="24"/>
      <c r="K35" s="94"/>
      <c r="L35" s="24"/>
    </row>
    <row r="36" spans="1:16" ht="21" customHeight="1">
      <c r="A36" s="269" t="str">
        <f>A1</f>
        <v>บริษัท เซเว่น ยูทิลิตี้ส์ แอนด์ พาวเวอร์ จำกัด (มหาชน)</v>
      </c>
      <c r="B36" s="269"/>
      <c r="C36" s="269"/>
      <c r="D36" s="269"/>
      <c r="E36" s="269"/>
      <c r="F36" s="269"/>
      <c r="G36" s="269"/>
      <c r="H36" s="269"/>
      <c r="I36" s="269"/>
      <c r="J36" s="269"/>
      <c r="K36" s="269"/>
      <c r="L36" s="269"/>
    </row>
    <row r="37" spans="1:16" ht="21" customHeight="1">
      <c r="A37" s="269" t="str">
        <f>A2</f>
        <v>งบกำไรขาดทุนและกำไรขาดทุนเบ็ดเสร็จอื่น</v>
      </c>
      <c r="B37" s="269"/>
      <c r="C37" s="269"/>
      <c r="D37" s="269"/>
      <c r="E37" s="269"/>
      <c r="F37" s="269"/>
      <c r="G37" s="269"/>
      <c r="H37" s="269"/>
      <c r="I37" s="269"/>
      <c r="J37" s="269"/>
      <c r="K37" s="269"/>
      <c r="L37" s="269"/>
    </row>
    <row r="38" spans="1:16" ht="21" customHeight="1">
      <c r="A38" s="269" t="str">
        <f>A3</f>
        <v>สำหรับปีสิ้นสุดวันที่ 31 ธันวาคม 2563</v>
      </c>
      <c r="B38" s="269"/>
      <c r="C38" s="269"/>
      <c r="D38" s="269"/>
      <c r="E38" s="269"/>
      <c r="F38" s="269"/>
      <c r="G38" s="269"/>
      <c r="H38" s="269"/>
      <c r="I38" s="269"/>
      <c r="J38" s="269"/>
      <c r="K38" s="269"/>
      <c r="L38" s="269"/>
    </row>
    <row r="39" spans="1:16" ht="21" customHeight="1">
      <c r="C39" s="68"/>
      <c r="D39" s="68"/>
      <c r="E39" s="68"/>
      <c r="F39" s="68"/>
      <c r="G39" s="68"/>
      <c r="H39" s="68"/>
      <c r="I39" s="68"/>
      <c r="J39" s="69"/>
      <c r="K39" s="69"/>
      <c r="L39" s="82" t="str">
        <f>L4</f>
        <v>(หน่วย: บาท)</v>
      </c>
      <c r="M39" s="50"/>
    </row>
    <row r="40" spans="1:16" ht="21" customHeight="1">
      <c r="D40" s="66"/>
      <c r="E40" s="66"/>
      <c r="F40" s="270" t="s">
        <v>3</v>
      </c>
      <c r="G40" s="270"/>
      <c r="H40" s="270"/>
      <c r="J40" s="270" t="s">
        <v>4</v>
      </c>
      <c r="K40" s="270"/>
      <c r="L40" s="270"/>
    </row>
    <row r="41" spans="1:16">
      <c r="C41" s="52"/>
      <c r="D41" s="174" t="s">
        <v>2</v>
      </c>
      <c r="F41" s="105">
        <v>2563</v>
      </c>
      <c r="G41" s="106"/>
      <c r="H41" s="155">
        <v>2562</v>
      </c>
      <c r="I41" s="106"/>
      <c r="J41" s="105">
        <v>2563</v>
      </c>
      <c r="K41" s="106"/>
      <c r="L41" s="155">
        <v>2562</v>
      </c>
      <c r="M41" s="54"/>
    </row>
    <row r="42" spans="1:16">
      <c r="C42" s="263"/>
      <c r="D42" s="81"/>
      <c r="F42" s="183"/>
      <c r="G42" s="106"/>
      <c r="H42" s="185" t="s">
        <v>218</v>
      </c>
      <c r="I42" s="106"/>
      <c r="J42" s="183"/>
      <c r="K42" s="106"/>
      <c r="L42" s="264"/>
      <c r="M42" s="54"/>
    </row>
    <row r="43" spans="1:16" ht="21" customHeight="1">
      <c r="A43" s="62" t="s">
        <v>104</v>
      </c>
      <c r="D43" s="63"/>
      <c r="E43" s="63"/>
      <c r="F43" s="113"/>
      <c r="G43" s="114"/>
      <c r="H43" s="113"/>
      <c r="I43" s="115"/>
      <c r="J43" s="113"/>
      <c r="K43" s="113"/>
      <c r="L43" s="113"/>
    </row>
    <row r="44" spans="1:16" ht="21" customHeight="1">
      <c r="A44" s="64" t="s">
        <v>184</v>
      </c>
      <c r="D44" s="63"/>
      <c r="E44" s="63"/>
      <c r="F44" s="94"/>
      <c r="G44" s="94"/>
      <c r="H44" s="94"/>
      <c r="I44" s="94"/>
      <c r="J44" s="19"/>
      <c r="K44" s="94"/>
      <c r="L44" s="19"/>
    </row>
    <row r="45" spans="1:16" ht="21" customHeight="1">
      <c r="A45" s="180" t="s">
        <v>141</v>
      </c>
      <c r="D45" s="63"/>
      <c r="E45" s="63"/>
      <c r="F45" s="94"/>
      <c r="G45" s="94"/>
      <c r="H45" s="94"/>
      <c r="I45" s="94"/>
      <c r="J45" s="94"/>
      <c r="K45" s="94"/>
      <c r="L45" s="94"/>
    </row>
    <row r="46" spans="1:16" ht="21" customHeight="1">
      <c r="B46" s="136" t="s">
        <v>247</v>
      </c>
      <c r="D46" s="123"/>
      <c r="E46" s="123"/>
      <c r="F46" s="127">
        <v>119140708</v>
      </c>
      <c r="G46" s="192"/>
      <c r="H46" s="193">
        <v>-3159291.5556928841</v>
      </c>
      <c r="I46" s="193"/>
      <c r="J46" s="127">
        <v>-17437557</v>
      </c>
      <c r="K46" s="127"/>
      <c r="L46" s="193">
        <v>-3105748</v>
      </c>
      <c r="M46" s="1"/>
    </row>
    <row r="47" spans="1:16" ht="21" customHeight="1">
      <c r="B47" s="136" t="s">
        <v>57</v>
      </c>
      <c r="D47" s="123"/>
      <c r="E47" s="123"/>
      <c r="F47" s="194">
        <v>-23838879.798394144</v>
      </c>
      <c r="G47" s="192"/>
      <c r="H47" s="194">
        <v>621149.53266666678</v>
      </c>
      <c r="I47" s="193"/>
      <c r="J47" s="195">
        <v>3487511.3850594405</v>
      </c>
      <c r="K47" s="127"/>
      <c r="L47" s="194">
        <v>621150</v>
      </c>
      <c r="M47" s="1"/>
    </row>
    <row r="48" spans="1:16" ht="21" customHeight="1">
      <c r="B48" s="136" t="s">
        <v>250</v>
      </c>
      <c r="D48" s="123"/>
      <c r="E48" s="123"/>
      <c r="F48" s="17">
        <f>SUM(F46:F47)</f>
        <v>95301828.201605856</v>
      </c>
      <c r="G48" s="17"/>
      <c r="H48" s="17">
        <f>SUM(H46:H47)</f>
        <v>-2538142.0230262172</v>
      </c>
      <c r="I48" s="17"/>
      <c r="J48" s="17">
        <f>SUM(J46:J47)</f>
        <v>-13950045.614940559</v>
      </c>
      <c r="K48" s="17"/>
      <c r="L48" s="17">
        <f>SUM(L46:L47)</f>
        <v>-2484598</v>
      </c>
      <c r="M48" s="1"/>
    </row>
    <row r="49" spans="1:13" ht="21" customHeight="1">
      <c r="A49" s="124"/>
      <c r="B49" s="49" t="s">
        <v>248</v>
      </c>
      <c r="D49" s="124"/>
      <c r="E49" s="124"/>
      <c r="F49" s="24">
        <v>2187201.8020000001</v>
      </c>
      <c r="G49" s="19"/>
      <c r="H49" s="24">
        <v>-1727370.3599999757</v>
      </c>
      <c r="I49" s="19"/>
      <c r="J49" s="24">
        <v>585942.67999999993</v>
      </c>
      <c r="K49" s="19"/>
      <c r="L49" s="24">
        <v>-472949</v>
      </c>
      <c r="M49" s="1"/>
    </row>
    <row r="50" spans="1:13" ht="21" customHeight="1">
      <c r="A50" s="124"/>
      <c r="B50" s="49" t="s">
        <v>220</v>
      </c>
      <c r="D50" s="124"/>
      <c r="E50" s="124"/>
      <c r="F50" s="24" t="s">
        <v>11</v>
      </c>
      <c r="G50" s="19"/>
      <c r="H50" s="24">
        <v>283659.32539649983</v>
      </c>
      <c r="I50" s="19"/>
      <c r="J50" s="24" t="s">
        <v>11</v>
      </c>
      <c r="K50" s="19"/>
      <c r="L50" s="24" t="s">
        <v>11</v>
      </c>
      <c r="M50" s="1"/>
    </row>
    <row r="51" spans="1:13" ht="21" customHeight="1">
      <c r="B51" s="136" t="s">
        <v>57</v>
      </c>
      <c r="D51" s="124"/>
      <c r="E51" s="124"/>
      <c r="F51" s="24">
        <v>-269043</v>
      </c>
      <c r="G51" s="17"/>
      <c r="H51" s="186">
        <v>617908.31799999997</v>
      </c>
      <c r="I51" s="17"/>
      <c r="J51" s="30">
        <v>117188.53599999999</v>
      </c>
      <c r="K51" s="17"/>
      <c r="L51" s="30">
        <v>125301</v>
      </c>
      <c r="M51" s="1"/>
    </row>
    <row r="52" spans="1:13" ht="21" customHeight="1" thickBot="1">
      <c r="A52" s="125" t="s">
        <v>249</v>
      </c>
      <c r="D52" s="124"/>
      <c r="E52" s="124"/>
      <c r="F52" s="83">
        <f>SUM(F48:F51)+F34</f>
        <v>219882836.73049587</v>
      </c>
      <c r="G52" s="23"/>
      <c r="H52" s="83">
        <f>SUM(H48:H51)+H34</f>
        <v>43322045.910370283</v>
      </c>
      <c r="I52" s="23"/>
      <c r="J52" s="83">
        <f>SUM(J48:J51)+J34</f>
        <v>67559714.731059447</v>
      </c>
      <c r="K52" s="23"/>
      <c r="L52" s="83">
        <f>SUM(L48:L51)+L34</f>
        <v>69238628</v>
      </c>
      <c r="M52" s="1"/>
    </row>
    <row r="53" spans="1:13" ht="21" customHeight="1" thickTop="1">
      <c r="A53" s="125"/>
      <c r="D53" s="124"/>
      <c r="E53" s="124"/>
      <c r="F53" s="45"/>
      <c r="G53" s="23"/>
      <c r="H53" s="45"/>
      <c r="I53" s="23"/>
      <c r="J53" s="45"/>
      <c r="K53" s="23"/>
      <c r="L53" s="45"/>
      <c r="M53" s="1"/>
    </row>
    <row r="54" spans="1:13" s="1" customFormat="1" ht="21" customHeight="1">
      <c r="A54" s="129" t="s">
        <v>251</v>
      </c>
      <c r="D54" s="129"/>
      <c r="E54" s="129"/>
      <c r="F54" s="24"/>
      <c r="G54" s="19"/>
      <c r="H54" s="24"/>
      <c r="I54" s="24"/>
      <c r="J54" s="24"/>
      <c r="K54" s="135"/>
      <c r="L54" s="24"/>
    </row>
    <row r="55" spans="1:13" s="1" customFormat="1" ht="21" customHeight="1">
      <c r="B55" s="80" t="s">
        <v>73</v>
      </c>
      <c r="D55" s="129"/>
      <c r="E55" s="129"/>
      <c r="F55" s="24">
        <v>117444472</v>
      </c>
      <c r="G55" s="19"/>
      <c r="H55" s="24">
        <v>58402317</v>
      </c>
      <c r="I55" s="24"/>
      <c r="J55" s="24">
        <v>80806629</v>
      </c>
      <c r="K55" s="17"/>
      <c r="L55" s="24">
        <v>72070874</v>
      </c>
    </row>
    <row r="56" spans="1:13" s="1" customFormat="1" ht="21" customHeight="1">
      <c r="B56" s="80" t="s">
        <v>56</v>
      </c>
      <c r="D56" s="129"/>
      <c r="E56" s="129"/>
      <c r="F56" s="30">
        <v>5218378</v>
      </c>
      <c r="G56" s="19"/>
      <c r="H56" s="30">
        <v>-11716325.778460821</v>
      </c>
      <c r="I56" s="24"/>
      <c r="J56" s="30" t="s">
        <v>11</v>
      </c>
      <c r="K56" s="17"/>
      <c r="L56" s="30" t="s">
        <v>11</v>
      </c>
    </row>
    <row r="57" spans="1:13" s="1" customFormat="1" ht="21" customHeight="1" thickBot="1">
      <c r="A57" s="129"/>
      <c r="D57" s="129"/>
      <c r="E57" s="129"/>
      <c r="F57" s="83">
        <f>SUM(F55:F56)</f>
        <v>122662850</v>
      </c>
      <c r="G57" s="85"/>
      <c r="H57" s="83">
        <f>SUM(H55:H56)</f>
        <v>46685991.221539177</v>
      </c>
      <c r="I57" s="45"/>
      <c r="J57" s="83">
        <f>SUM(J55:J56)</f>
        <v>80806629</v>
      </c>
      <c r="K57" s="23"/>
      <c r="L57" s="83">
        <f>SUM(L55:L56)</f>
        <v>72070874</v>
      </c>
    </row>
    <row r="58" spans="1:13" s="1" customFormat="1" ht="8.1" customHeight="1" thickTop="1">
      <c r="A58" s="125"/>
      <c r="D58" s="124"/>
      <c r="E58" s="124"/>
      <c r="F58" s="17"/>
      <c r="G58" s="17"/>
      <c r="H58" s="17"/>
      <c r="I58" s="17"/>
      <c r="J58" s="17"/>
      <c r="K58" s="17"/>
      <c r="L58" s="17"/>
    </row>
    <row r="59" spans="1:13" s="1" customFormat="1" ht="21" customHeight="1">
      <c r="A59" s="125" t="s">
        <v>252</v>
      </c>
      <c r="D59" s="125"/>
      <c r="E59" s="125"/>
      <c r="I59" s="17"/>
      <c r="J59" s="17"/>
      <c r="K59" s="17"/>
      <c r="L59" s="17"/>
    </row>
    <row r="60" spans="1:13" s="1" customFormat="1" ht="21" customHeight="1">
      <c r="A60" s="125"/>
      <c r="B60" s="1" t="s">
        <v>73</v>
      </c>
      <c r="D60" s="125"/>
      <c r="E60" s="125"/>
      <c r="F60" s="126">
        <v>214664459</v>
      </c>
      <c r="G60" s="17"/>
      <c r="H60" s="17">
        <v>55066388.715052038</v>
      </c>
      <c r="I60" s="17"/>
      <c r="J60" s="24">
        <v>67559715</v>
      </c>
      <c r="K60" s="17"/>
      <c r="L60" s="31">
        <v>69238628</v>
      </c>
    </row>
    <row r="61" spans="1:13" s="1" customFormat="1" ht="21" customHeight="1">
      <c r="B61" s="80" t="s">
        <v>56</v>
      </c>
      <c r="D61" s="136"/>
      <c r="E61" s="136"/>
      <c r="F61" s="13">
        <v>5218378</v>
      </c>
      <c r="G61" s="137"/>
      <c r="H61" s="13">
        <v>-11744342.802604642</v>
      </c>
      <c r="I61" s="13"/>
      <c r="J61" s="169" t="s">
        <v>11</v>
      </c>
      <c r="K61" s="138"/>
      <c r="L61" s="169" t="s">
        <v>11</v>
      </c>
    </row>
    <row r="62" spans="1:13" s="1" customFormat="1" ht="21" customHeight="1" thickBot="1">
      <c r="A62" s="136"/>
      <c r="D62" s="125"/>
      <c r="E62" s="125"/>
      <c r="F62" s="139">
        <f>SUM(F60:F61)</f>
        <v>219882837</v>
      </c>
      <c r="G62" s="22"/>
      <c r="H62" s="139">
        <f>H52</f>
        <v>43322045.910370283</v>
      </c>
      <c r="I62" s="46"/>
      <c r="J62" s="139">
        <f>SUM(J60:J61)</f>
        <v>67559715</v>
      </c>
      <c r="K62" s="91"/>
      <c r="L62" s="139">
        <f>SUM(L60:L61)</f>
        <v>69238628</v>
      </c>
    </row>
    <row r="63" spans="1:13" s="1" customFormat="1" ht="8.1" customHeight="1" thickTop="1">
      <c r="A63" s="136"/>
      <c r="D63" s="136"/>
      <c r="E63" s="136"/>
      <c r="F63" s="31"/>
      <c r="G63" s="32"/>
      <c r="H63" s="31"/>
      <c r="I63" s="31"/>
      <c r="J63" s="31"/>
      <c r="K63" s="33"/>
      <c r="L63" s="31"/>
    </row>
    <row r="64" spans="1:13" s="1" customFormat="1" ht="21" customHeight="1">
      <c r="A64" s="129" t="s">
        <v>175</v>
      </c>
      <c r="E64" s="129"/>
      <c r="F64" s="24"/>
      <c r="G64" s="19"/>
      <c r="H64" s="24"/>
      <c r="I64" s="24"/>
      <c r="J64" s="24"/>
      <c r="K64" s="135"/>
      <c r="L64" s="24"/>
    </row>
    <row r="65" spans="2:12" s="1" customFormat="1" ht="21.75" customHeight="1" thickBot="1">
      <c r="B65" s="80" t="s">
        <v>176</v>
      </c>
      <c r="D65" s="121">
        <v>41</v>
      </c>
      <c r="E65" s="129"/>
      <c r="F65" s="202">
        <v>0.04</v>
      </c>
      <c r="G65" s="203"/>
      <c r="H65" s="202">
        <v>0.02</v>
      </c>
      <c r="I65" s="204"/>
      <c r="J65" s="202">
        <v>0.02</v>
      </c>
      <c r="K65" s="205"/>
      <c r="L65" s="202">
        <v>2.3788922349938811E-2</v>
      </c>
    </row>
    <row r="66" spans="2:12" s="1" customFormat="1" ht="21" customHeight="1" thickTop="1" thickBot="1">
      <c r="B66" s="80" t="s">
        <v>177</v>
      </c>
      <c r="D66" s="121">
        <v>41</v>
      </c>
      <c r="E66" s="129"/>
      <c r="F66" s="202">
        <v>0.04</v>
      </c>
      <c r="G66" s="203"/>
      <c r="H66" s="202">
        <v>0</v>
      </c>
      <c r="I66" s="204"/>
      <c r="J66" s="202">
        <v>0.02</v>
      </c>
      <c r="K66" s="205"/>
      <c r="L66" s="202" t="s">
        <v>11</v>
      </c>
    </row>
    <row r="67" spans="2:12" ht="21" customHeight="1" thickTop="1">
      <c r="J67" s="49"/>
      <c r="K67" s="49"/>
    </row>
    <row r="83" spans="3:35">
      <c r="F83" s="69"/>
      <c r="G83" s="69"/>
      <c r="H83" s="69"/>
      <c r="I83" s="69"/>
      <c r="J83" s="65"/>
      <c r="K83" s="147"/>
      <c r="L83" s="69"/>
    </row>
    <row r="84" spans="3:35" s="153" customFormat="1" ht="60" customHeight="1">
      <c r="F84" s="81"/>
      <c r="G84" s="81"/>
      <c r="H84" s="152"/>
      <c r="I84" s="81"/>
      <c r="J84" s="70"/>
      <c r="K84" s="154"/>
      <c r="L84" s="152"/>
    </row>
    <row r="91" spans="3:35">
      <c r="C91" s="69"/>
      <c r="D91" s="69"/>
      <c r="E91" s="69"/>
      <c r="F91" s="69"/>
      <c r="G91" s="69"/>
      <c r="H91" s="69"/>
      <c r="I91" s="69"/>
      <c r="J91" s="65"/>
      <c r="K91" s="147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</row>
    <row r="92" spans="3:35">
      <c r="C92" s="69"/>
      <c r="D92" s="69"/>
      <c r="E92" s="69"/>
      <c r="F92" s="69"/>
      <c r="G92" s="69"/>
      <c r="H92" s="69"/>
      <c r="I92" s="69"/>
      <c r="J92" s="65"/>
      <c r="K92" s="147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</row>
    <row r="93" spans="3:35">
      <c r="C93" s="69"/>
      <c r="D93" s="69"/>
      <c r="E93" s="69"/>
      <c r="F93" s="69"/>
      <c r="G93" s="69"/>
      <c r="H93" s="69"/>
      <c r="I93" s="69"/>
      <c r="J93" s="65"/>
      <c r="K93" s="147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</row>
    <row r="94" spans="3:35">
      <c r="C94" s="69"/>
      <c r="D94" s="69"/>
      <c r="E94" s="69"/>
      <c r="F94" s="69"/>
      <c r="G94" s="69"/>
      <c r="H94" s="69"/>
      <c r="I94" s="69"/>
      <c r="J94" s="65"/>
      <c r="K94" s="147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</row>
    <row r="95" spans="3:35">
      <c r="C95" s="69"/>
      <c r="D95" s="69"/>
      <c r="E95" s="69"/>
      <c r="F95" s="69"/>
      <c r="G95" s="69"/>
      <c r="H95" s="69"/>
      <c r="I95" s="69"/>
      <c r="J95" s="65"/>
      <c r="K95" s="147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</row>
    <row r="96" spans="3:35">
      <c r="C96" s="69"/>
      <c r="D96" s="69"/>
      <c r="E96" s="69"/>
      <c r="F96" s="69"/>
      <c r="G96" s="69"/>
      <c r="H96" s="69"/>
      <c r="I96" s="69"/>
      <c r="J96" s="65"/>
      <c r="K96" s="147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</row>
    <row r="97" spans="3:35">
      <c r="C97" s="69"/>
      <c r="D97" s="69"/>
      <c r="E97" s="69"/>
      <c r="F97" s="69"/>
      <c r="G97" s="69"/>
      <c r="H97" s="69"/>
      <c r="I97" s="69"/>
      <c r="J97" s="65"/>
      <c r="K97" s="147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</row>
    <row r="98" spans="3:35">
      <c r="C98" s="69"/>
      <c r="D98" s="69"/>
      <c r="E98" s="69"/>
      <c r="F98" s="69"/>
      <c r="G98" s="69"/>
      <c r="H98" s="69"/>
      <c r="I98" s="69"/>
      <c r="J98" s="65"/>
      <c r="K98" s="147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</row>
    <row r="99" spans="3:35">
      <c r="C99" s="69"/>
      <c r="D99" s="69"/>
      <c r="E99" s="69"/>
      <c r="F99" s="69"/>
      <c r="G99" s="69"/>
      <c r="H99" s="69"/>
      <c r="I99" s="69"/>
      <c r="J99" s="65"/>
      <c r="K99" s="147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</row>
    <row r="100" spans="3:35">
      <c r="C100" s="69"/>
      <c r="D100" s="69"/>
      <c r="E100" s="69"/>
      <c r="F100" s="69"/>
      <c r="G100" s="69"/>
      <c r="H100" s="69"/>
      <c r="I100" s="69"/>
      <c r="J100" s="65"/>
      <c r="K100" s="147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</row>
    <row r="101" spans="3:35">
      <c r="C101" s="69"/>
      <c r="D101" s="69"/>
      <c r="E101" s="69"/>
      <c r="F101" s="69"/>
      <c r="G101" s="69"/>
      <c r="H101" s="69"/>
      <c r="I101" s="69"/>
      <c r="J101" s="65"/>
      <c r="K101" s="147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</row>
    <row r="102" spans="3:35">
      <c r="C102" s="69"/>
      <c r="D102" s="69"/>
      <c r="E102" s="69"/>
      <c r="F102" s="69"/>
      <c r="G102" s="69"/>
      <c r="H102" s="69"/>
      <c r="I102" s="69"/>
      <c r="J102" s="65"/>
      <c r="K102" s="147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</row>
    <row r="103" spans="3:35">
      <c r="C103" s="69"/>
      <c r="D103" s="69"/>
      <c r="E103" s="69"/>
      <c r="F103" s="69"/>
      <c r="G103" s="69"/>
      <c r="H103" s="69"/>
      <c r="I103" s="69"/>
      <c r="J103" s="65"/>
      <c r="K103" s="147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</row>
    <row r="104" spans="3:35">
      <c r="C104" s="69"/>
      <c r="D104" s="69"/>
      <c r="E104" s="69"/>
      <c r="F104" s="69"/>
      <c r="G104" s="69"/>
      <c r="H104" s="69"/>
      <c r="I104" s="69"/>
      <c r="J104" s="65"/>
      <c r="K104" s="147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</row>
    <row r="105" spans="3:35">
      <c r="C105" s="69"/>
      <c r="D105" s="69"/>
      <c r="E105" s="69"/>
      <c r="F105" s="69"/>
      <c r="G105" s="69"/>
      <c r="H105" s="69"/>
      <c r="I105" s="69"/>
      <c r="J105" s="65"/>
      <c r="K105" s="147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</row>
    <row r="106" spans="3:35">
      <c r="C106" s="69"/>
      <c r="D106" s="69"/>
      <c r="E106" s="69"/>
      <c r="F106" s="69"/>
      <c r="G106" s="69"/>
      <c r="H106" s="69"/>
      <c r="I106" s="69"/>
      <c r="J106" s="65"/>
      <c r="K106" s="147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  <c r="AI106" s="69"/>
    </row>
    <row r="107" spans="3:35">
      <c r="C107" s="69"/>
      <c r="D107" s="69"/>
      <c r="E107" s="69"/>
      <c r="F107" s="69"/>
      <c r="G107" s="69"/>
      <c r="H107" s="69"/>
      <c r="I107" s="69"/>
      <c r="J107" s="65"/>
      <c r="K107" s="147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</row>
    <row r="108" spans="3:35">
      <c r="C108" s="69"/>
      <c r="D108" s="69"/>
      <c r="E108" s="69"/>
      <c r="F108" s="69"/>
      <c r="G108" s="69"/>
      <c r="H108" s="69"/>
      <c r="I108" s="69"/>
      <c r="J108" s="65"/>
      <c r="K108" s="147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</row>
    <row r="109" spans="3:35">
      <c r="C109" s="69"/>
      <c r="D109" s="69"/>
      <c r="E109" s="69"/>
      <c r="F109" s="69"/>
      <c r="G109" s="69"/>
      <c r="H109" s="69"/>
      <c r="I109" s="69"/>
      <c r="J109" s="65"/>
      <c r="K109" s="147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  <c r="AI109" s="69"/>
    </row>
    <row r="110" spans="3:35">
      <c r="C110" s="69"/>
      <c r="D110" s="69"/>
      <c r="E110" s="69"/>
      <c r="F110" s="69"/>
      <c r="G110" s="69"/>
      <c r="H110" s="69"/>
      <c r="I110" s="69"/>
      <c r="J110" s="65"/>
      <c r="K110" s="147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</row>
    <row r="111" spans="3:35">
      <c r="C111" s="69"/>
      <c r="D111" s="69"/>
      <c r="E111" s="69"/>
      <c r="F111" s="69"/>
      <c r="G111" s="69"/>
      <c r="H111" s="69"/>
      <c r="I111" s="69"/>
      <c r="J111" s="65"/>
      <c r="K111" s="147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</row>
    <row r="112" spans="3:35">
      <c r="C112" s="69"/>
      <c r="D112" s="69"/>
      <c r="E112" s="69"/>
      <c r="F112" s="69"/>
      <c r="G112" s="69"/>
      <c r="H112" s="69"/>
      <c r="I112" s="69"/>
      <c r="J112" s="65"/>
      <c r="K112" s="147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  <c r="AI112" s="69"/>
    </row>
    <row r="113" spans="3:35">
      <c r="C113" s="69"/>
      <c r="D113" s="69"/>
      <c r="E113" s="69"/>
      <c r="F113" s="69"/>
      <c r="G113" s="69"/>
      <c r="H113" s="69"/>
      <c r="I113" s="69"/>
      <c r="J113" s="65"/>
      <c r="K113" s="147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</row>
    <row r="114" spans="3:35">
      <c r="C114" s="69"/>
      <c r="D114" s="69"/>
      <c r="E114" s="69"/>
      <c r="F114" s="69"/>
      <c r="G114" s="69"/>
      <c r="H114" s="69"/>
      <c r="I114" s="69"/>
      <c r="J114" s="65"/>
      <c r="K114" s="147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</row>
    <row r="115" spans="3:35">
      <c r="C115" s="69"/>
      <c r="D115" s="69"/>
      <c r="E115" s="69"/>
      <c r="F115" s="69"/>
      <c r="G115" s="69"/>
      <c r="H115" s="69"/>
      <c r="I115" s="69"/>
      <c r="J115" s="65"/>
      <c r="K115" s="147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</row>
    <row r="116" spans="3:35">
      <c r="C116" s="69"/>
      <c r="D116" s="69"/>
      <c r="E116" s="69"/>
      <c r="F116" s="69"/>
      <c r="G116" s="69"/>
      <c r="H116" s="69"/>
      <c r="I116" s="69"/>
      <c r="J116" s="65"/>
      <c r="K116" s="147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</row>
    <row r="117" spans="3:35">
      <c r="C117" s="69"/>
      <c r="D117" s="69"/>
      <c r="E117" s="69"/>
      <c r="F117" s="69"/>
      <c r="G117" s="69"/>
      <c r="H117" s="69"/>
      <c r="I117" s="69"/>
      <c r="J117" s="65"/>
      <c r="K117" s="147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</row>
    <row r="118" spans="3:35">
      <c r="C118" s="69"/>
      <c r="D118" s="69"/>
      <c r="E118" s="69"/>
      <c r="F118" s="69"/>
      <c r="G118" s="69"/>
      <c r="H118" s="69"/>
      <c r="I118" s="69"/>
      <c r="J118" s="65"/>
      <c r="K118" s="147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  <c r="AI118" s="69"/>
    </row>
    <row r="119" spans="3:35">
      <c r="C119" s="69"/>
      <c r="D119" s="69"/>
      <c r="E119" s="69"/>
      <c r="F119" s="69"/>
      <c r="G119" s="69"/>
      <c r="H119" s="69"/>
      <c r="I119" s="69"/>
      <c r="J119" s="65"/>
      <c r="K119" s="147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</row>
    <row r="120" spans="3:35">
      <c r="C120" s="69"/>
      <c r="D120" s="69"/>
      <c r="E120" s="69"/>
      <c r="F120" s="69"/>
      <c r="G120" s="69"/>
      <c r="H120" s="69"/>
      <c r="I120" s="69"/>
      <c r="J120" s="65"/>
      <c r="K120" s="147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</row>
    <row r="121" spans="3:35">
      <c r="C121" s="69"/>
      <c r="D121" s="69"/>
      <c r="E121" s="69"/>
      <c r="F121" s="69"/>
      <c r="G121" s="69"/>
      <c r="H121" s="69"/>
      <c r="I121" s="69"/>
      <c r="J121" s="65"/>
      <c r="K121" s="147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</row>
    <row r="122" spans="3:35">
      <c r="C122" s="69"/>
      <c r="D122" s="69"/>
      <c r="E122" s="69"/>
      <c r="F122" s="69"/>
      <c r="G122" s="69"/>
      <c r="H122" s="69"/>
      <c r="I122" s="69"/>
      <c r="J122" s="65"/>
      <c r="K122" s="147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</row>
    <row r="123" spans="3:35">
      <c r="C123" s="69"/>
      <c r="D123" s="69"/>
      <c r="E123" s="69"/>
      <c r="F123" s="69"/>
      <c r="G123" s="69"/>
      <c r="H123" s="69"/>
      <c r="I123" s="69"/>
      <c r="J123" s="65"/>
      <c r="K123" s="147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</row>
    <row r="124" spans="3:35">
      <c r="C124" s="69"/>
      <c r="D124" s="69"/>
      <c r="E124" s="69"/>
      <c r="F124" s="69"/>
      <c r="G124" s="69"/>
      <c r="H124" s="69"/>
      <c r="I124" s="69"/>
      <c r="J124" s="65"/>
      <c r="K124" s="147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</row>
    <row r="125" spans="3:35">
      <c r="C125" s="69"/>
      <c r="D125" s="69"/>
      <c r="E125" s="69"/>
      <c r="F125" s="69"/>
      <c r="G125" s="69"/>
      <c r="H125" s="69"/>
      <c r="I125" s="69"/>
      <c r="J125" s="65"/>
      <c r="K125" s="147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</row>
    <row r="126" spans="3:35">
      <c r="C126" s="69"/>
      <c r="D126" s="69"/>
      <c r="E126" s="69"/>
      <c r="F126" s="69"/>
      <c r="G126" s="69"/>
      <c r="H126" s="69"/>
      <c r="I126" s="69"/>
      <c r="J126" s="65"/>
      <c r="K126" s="147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</row>
    <row r="127" spans="3:35">
      <c r="C127" s="69"/>
      <c r="D127" s="69"/>
      <c r="E127" s="69"/>
      <c r="F127" s="69"/>
      <c r="G127" s="69"/>
      <c r="H127" s="69"/>
      <c r="I127" s="69"/>
      <c r="J127" s="65"/>
      <c r="K127" s="147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</row>
    <row r="128" spans="3:35">
      <c r="C128" s="69"/>
      <c r="D128" s="69"/>
      <c r="E128" s="69"/>
      <c r="F128" s="69"/>
      <c r="G128" s="69"/>
      <c r="H128" s="69"/>
      <c r="I128" s="69"/>
      <c r="J128" s="65"/>
      <c r="K128" s="147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  <c r="AI128" s="69"/>
    </row>
    <row r="129" spans="3:35">
      <c r="C129" s="69"/>
      <c r="D129" s="69"/>
      <c r="E129" s="69"/>
      <c r="F129" s="69"/>
      <c r="G129" s="69"/>
      <c r="H129" s="69"/>
      <c r="I129" s="69"/>
      <c r="J129" s="65"/>
      <c r="K129" s="147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</row>
    <row r="130" spans="3:35">
      <c r="C130" s="69"/>
      <c r="D130" s="69"/>
      <c r="E130" s="69"/>
      <c r="F130" s="69"/>
      <c r="G130" s="69"/>
      <c r="H130" s="69"/>
      <c r="I130" s="69"/>
      <c r="J130" s="65"/>
      <c r="K130" s="147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</row>
    <row r="131" spans="3:35">
      <c r="C131" s="69"/>
      <c r="D131" s="69"/>
      <c r="E131" s="69"/>
      <c r="F131" s="69"/>
      <c r="G131" s="69"/>
      <c r="H131" s="69"/>
      <c r="I131" s="69"/>
      <c r="J131" s="65"/>
      <c r="K131" s="147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</row>
    <row r="132" spans="3:35">
      <c r="C132" s="69"/>
      <c r="D132" s="69"/>
      <c r="E132" s="69"/>
      <c r="F132" s="69"/>
      <c r="G132" s="69"/>
      <c r="H132" s="69"/>
      <c r="I132" s="69"/>
      <c r="J132" s="65"/>
      <c r="K132" s="147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</row>
    <row r="133" spans="3:35">
      <c r="C133" s="69"/>
      <c r="D133" s="69"/>
      <c r="E133" s="69"/>
      <c r="F133" s="69"/>
      <c r="G133" s="69"/>
      <c r="H133" s="69"/>
      <c r="I133" s="69"/>
      <c r="J133" s="65"/>
      <c r="K133" s="147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</row>
    <row r="134" spans="3:35">
      <c r="C134" s="69"/>
      <c r="D134" s="69"/>
      <c r="E134" s="69"/>
      <c r="F134" s="69"/>
      <c r="G134" s="69"/>
      <c r="H134" s="69"/>
      <c r="I134" s="69"/>
      <c r="J134" s="65"/>
      <c r="K134" s="147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</row>
    <row r="135" spans="3:35">
      <c r="C135" s="69"/>
      <c r="D135" s="69"/>
      <c r="E135" s="69"/>
      <c r="F135" s="69"/>
      <c r="G135" s="69"/>
      <c r="H135" s="69"/>
      <c r="I135" s="69"/>
      <c r="J135" s="65"/>
      <c r="K135" s="147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</row>
    <row r="136" spans="3:35">
      <c r="C136" s="69"/>
      <c r="D136" s="69"/>
      <c r="E136" s="69"/>
      <c r="F136" s="69"/>
      <c r="G136" s="69"/>
      <c r="H136" s="69"/>
      <c r="I136" s="69"/>
      <c r="J136" s="65"/>
      <c r="K136" s="147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69"/>
      <c r="AH136" s="69"/>
      <c r="AI136" s="69"/>
    </row>
    <row r="137" spans="3:35">
      <c r="C137" s="69"/>
      <c r="D137" s="69"/>
      <c r="E137" s="69"/>
      <c r="F137" s="69"/>
      <c r="G137" s="69"/>
      <c r="H137" s="69"/>
      <c r="I137" s="69"/>
      <c r="J137" s="65"/>
      <c r="K137" s="147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  <c r="AI137" s="69"/>
    </row>
    <row r="138" spans="3:35">
      <c r="C138" s="69"/>
      <c r="D138" s="69"/>
      <c r="E138" s="69"/>
      <c r="F138" s="69"/>
      <c r="G138" s="69"/>
      <c r="H138" s="69"/>
      <c r="I138" s="69"/>
      <c r="J138" s="65"/>
      <c r="K138" s="147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</row>
    <row r="139" spans="3:35">
      <c r="C139" s="69"/>
      <c r="D139" s="69"/>
      <c r="E139" s="69"/>
      <c r="F139" s="69"/>
      <c r="G139" s="69"/>
      <c r="H139" s="69"/>
      <c r="I139" s="69"/>
      <c r="J139" s="65"/>
      <c r="K139" s="147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</row>
    <row r="140" spans="3:35">
      <c r="C140" s="69"/>
      <c r="D140" s="69"/>
      <c r="E140" s="69"/>
      <c r="F140" s="69"/>
      <c r="G140" s="69"/>
      <c r="H140" s="69"/>
      <c r="I140" s="69"/>
      <c r="J140" s="65"/>
      <c r="K140" s="147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  <c r="AI140" s="69"/>
    </row>
    <row r="141" spans="3:35">
      <c r="C141" s="69"/>
      <c r="D141" s="69"/>
      <c r="E141" s="69"/>
      <c r="F141" s="69"/>
      <c r="G141" s="69"/>
      <c r="H141" s="69"/>
      <c r="I141" s="69"/>
      <c r="J141" s="65"/>
      <c r="K141" s="147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</row>
    <row r="142" spans="3:35">
      <c r="C142" s="69"/>
      <c r="D142" s="69"/>
      <c r="E142" s="69"/>
      <c r="F142" s="69"/>
      <c r="G142" s="69"/>
      <c r="H142" s="69"/>
      <c r="I142" s="69"/>
      <c r="J142" s="65"/>
      <c r="K142" s="147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  <c r="AD142" s="69"/>
      <c r="AE142" s="69"/>
      <c r="AF142" s="69"/>
      <c r="AG142" s="69"/>
      <c r="AH142" s="69"/>
      <c r="AI142" s="69"/>
    </row>
    <row r="143" spans="3:35">
      <c r="C143" s="69"/>
      <c r="D143" s="69"/>
      <c r="E143" s="69"/>
      <c r="F143" s="69"/>
      <c r="G143" s="69"/>
      <c r="H143" s="69"/>
      <c r="I143" s="69"/>
      <c r="J143" s="65"/>
      <c r="K143" s="147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  <c r="AI143" s="69"/>
    </row>
    <row r="144" spans="3:35">
      <c r="C144" s="69"/>
      <c r="D144" s="69"/>
      <c r="E144" s="69"/>
      <c r="F144" s="69"/>
      <c r="G144" s="69"/>
      <c r="H144" s="69"/>
      <c r="I144" s="69"/>
      <c r="J144" s="65"/>
      <c r="K144" s="147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</row>
    <row r="145" spans="3:35">
      <c r="C145" s="69"/>
      <c r="D145" s="69"/>
      <c r="E145" s="69"/>
      <c r="F145" s="69"/>
      <c r="G145" s="69"/>
      <c r="H145" s="69"/>
      <c r="I145" s="69"/>
      <c r="J145" s="65"/>
      <c r="K145" s="147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  <c r="AI145" s="69"/>
    </row>
    <row r="146" spans="3:35">
      <c r="C146" s="69"/>
      <c r="D146" s="69"/>
      <c r="E146" s="69"/>
      <c r="F146" s="69"/>
      <c r="G146" s="69"/>
      <c r="H146" s="69"/>
      <c r="I146" s="69"/>
      <c r="J146" s="65"/>
      <c r="K146" s="147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  <c r="AI146" s="69"/>
    </row>
    <row r="147" spans="3:35">
      <c r="C147" s="69"/>
      <c r="D147" s="69"/>
      <c r="E147" s="69"/>
      <c r="F147" s="69"/>
      <c r="G147" s="69"/>
      <c r="H147" s="69"/>
      <c r="I147" s="69"/>
      <c r="J147" s="65"/>
      <c r="K147" s="147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  <c r="AI147" s="69"/>
    </row>
    <row r="148" spans="3:35">
      <c r="C148" s="69"/>
      <c r="D148" s="69"/>
      <c r="E148" s="69"/>
      <c r="F148" s="69"/>
      <c r="G148" s="69"/>
      <c r="H148" s="69"/>
      <c r="I148" s="69"/>
      <c r="J148" s="65"/>
      <c r="K148" s="147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  <c r="AI148" s="69"/>
    </row>
    <row r="149" spans="3:35">
      <c r="C149" s="69"/>
      <c r="D149" s="69"/>
      <c r="E149" s="69"/>
      <c r="F149" s="69"/>
      <c r="G149" s="69"/>
      <c r="H149" s="69"/>
      <c r="I149" s="69"/>
      <c r="J149" s="65"/>
      <c r="K149" s="147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  <c r="AH149" s="69"/>
      <c r="AI149" s="69"/>
    </row>
    <row r="150" spans="3:35">
      <c r="C150" s="69"/>
      <c r="D150" s="69"/>
      <c r="E150" s="69"/>
      <c r="F150" s="69"/>
      <c r="G150" s="69"/>
      <c r="H150" s="69"/>
      <c r="I150" s="69"/>
      <c r="J150" s="65"/>
      <c r="K150" s="147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</row>
    <row r="151" spans="3:35">
      <c r="C151" s="69"/>
      <c r="D151" s="69"/>
      <c r="E151" s="69"/>
      <c r="F151" s="69"/>
      <c r="G151" s="69"/>
      <c r="H151" s="69"/>
      <c r="I151" s="69"/>
      <c r="J151" s="65"/>
      <c r="K151" s="147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</row>
    <row r="152" spans="3:35">
      <c r="C152" s="69"/>
      <c r="D152" s="69"/>
      <c r="E152" s="69"/>
      <c r="F152" s="69"/>
      <c r="G152" s="69"/>
      <c r="H152" s="69"/>
      <c r="I152" s="69"/>
      <c r="J152" s="65"/>
      <c r="K152" s="147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</row>
    <row r="153" spans="3:35">
      <c r="C153" s="69"/>
      <c r="D153" s="69"/>
      <c r="E153" s="69"/>
      <c r="F153" s="69"/>
      <c r="G153" s="69"/>
      <c r="H153" s="69"/>
      <c r="I153" s="69"/>
      <c r="J153" s="65"/>
      <c r="K153" s="147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</row>
    <row r="154" spans="3:35">
      <c r="C154" s="69"/>
      <c r="D154" s="69"/>
      <c r="E154" s="69"/>
      <c r="F154" s="69"/>
      <c r="G154" s="69"/>
      <c r="H154" s="69"/>
      <c r="I154" s="69"/>
      <c r="J154" s="65"/>
      <c r="K154" s="147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</row>
    <row r="155" spans="3:35">
      <c r="C155" s="69"/>
      <c r="D155" s="69"/>
      <c r="E155" s="69"/>
      <c r="F155" s="69"/>
      <c r="G155" s="69"/>
      <c r="H155" s="69"/>
      <c r="I155" s="69"/>
      <c r="J155" s="65"/>
      <c r="K155" s="147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</row>
    <row r="156" spans="3:35">
      <c r="C156" s="69"/>
      <c r="D156" s="69"/>
      <c r="E156" s="69"/>
      <c r="F156" s="69"/>
      <c r="G156" s="69"/>
      <c r="H156" s="69"/>
      <c r="I156" s="69"/>
      <c r="J156" s="65"/>
      <c r="K156" s="147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</row>
    <row r="157" spans="3:35">
      <c r="C157" s="69"/>
      <c r="D157" s="69"/>
      <c r="E157" s="69"/>
      <c r="F157" s="69"/>
      <c r="G157" s="69"/>
      <c r="H157" s="69"/>
      <c r="I157" s="69"/>
      <c r="J157" s="65"/>
      <c r="K157" s="147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69"/>
      <c r="AH157" s="69"/>
      <c r="AI157" s="69"/>
    </row>
    <row r="158" spans="3:35">
      <c r="C158" s="69"/>
      <c r="D158" s="69"/>
      <c r="E158" s="69"/>
      <c r="F158" s="69"/>
      <c r="G158" s="69"/>
      <c r="H158" s="69"/>
      <c r="I158" s="69"/>
      <c r="J158" s="65"/>
      <c r="K158" s="147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  <c r="AH158" s="69"/>
      <c r="AI158" s="69"/>
    </row>
  </sheetData>
  <mergeCells count="10">
    <mergeCell ref="A36:L36"/>
    <mergeCell ref="A37:L37"/>
    <mergeCell ref="A38:L38"/>
    <mergeCell ref="F40:H40"/>
    <mergeCell ref="J40:L40"/>
    <mergeCell ref="A1:L1"/>
    <mergeCell ref="A2:L2"/>
    <mergeCell ref="A3:L3"/>
    <mergeCell ref="F5:H5"/>
    <mergeCell ref="J5:L5"/>
  </mergeCells>
  <pageMargins left="0.7" right="0.7" top="0.75" bottom="0.75" header="0.3" footer="0.3"/>
  <pageSetup paperSize="9" scale="76" firstPageNumber="1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1"/>
  <sheetViews>
    <sheetView view="pageBreakPreview" topLeftCell="A31" zoomScale="70" zoomScaleNormal="60" zoomScaleSheetLayoutView="70" workbookViewId="0">
      <selection activeCell="O35" sqref="O35"/>
    </sheetView>
  </sheetViews>
  <sheetFormatPr defaultRowHeight="21"/>
  <cols>
    <col min="1" max="1" width="2.125" style="1" customWidth="1"/>
    <col min="2" max="2" width="40.25" style="1" customWidth="1"/>
    <col min="3" max="3" width="6.625" style="1" customWidth="1"/>
    <col min="4" max="4" width="0.5" style="1" customWidth="1"/>
    <col min="5" max="5" width="14.125" style="1" customWidth="1"/>
    <col min="6" max="6" width="0.5" style="1" customWidth="1"/>
    <col min="7" max="7" width="14.5" style="1" customWidth="1"/>
    <col min="8" max="8" width="0.5" style="1" customWidth="1"/>
    <col min="9" max="9" width="13.25" style="1" customWidth="1"/>
    <col min="10" max="10" width="0.875" style="1" customWidth="1"/>
    <col min="11" max="11" width="16.5" style="1" customWidth="1"/>
    <col min="12" max="12" width="0.5" style="1" customWidth="1"/>
    <col min="13" max="13" width="14.625" style="1" customWidth="1"/>
    <col min="14" max="14" width="0.5" style="1" customWidth="1"/>
    <col min="15" max="15" width="13.125" style="1" customWidth="1"/>
    <col min="16" max="16" width="0.5" style="1" customWidth="1"/>
    <col min="17" max="17" width="14.25" style="1" customWidth="1"/>
    <col min="18" max="18" width="0.5" style="1" customWidth="1"/>
    <col min="19" max="19" width="14.75" style="1" customWidth="1"/>
    <col min="20" max="20" width="0.5" style="1" customWidth="1"/>
    <col min="21" max="21" width="14.25" style="1" customWidth="1"/>
    <col min="22" max="22" width="0.5" style="1" customWidth="1"/>
    <col min="23" max="23" width="13.375" style="1" customWidth="1"/>
    <col min="24" max="24" width="0.5" style="1" customWidth="1"/>
    <col min="25" max="25" width="13.75" style="1" customWidth="1"/>
    <col min="26" max="26" width="0.5" style="1" customWidth="1"/>
    <col min="27" max="27" width="12.75" style="1" customWidth="1"/>
    <col min="28" max="28" width="0.625" style="1" customWidth="1"/>
    <col min="29" max="29" width="12.5" style="1" customWidth="1"/>
    <col min="30" max="30" width="7.375" style="1" bestFit="1" customWidth="1"/>
    <col min="31" max="31" width="9.875" style="1" customWidth="1"/>
    <col min="32" max="16384" width="9" style="1"/>
  </cols>
  <sheetData>
    <row r="1" spans="1:31">
      <c r="A1" s="222" t="s">
        <v>308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</row>
    <row r="2" spans="1:31">
      <c r="A2" s="222" t="s">
        <v>72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</row>
    <row r="3" spans="1:31">
      <c r="A3" s="222" t="s">
        <v>215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</row>
    <row r="4" spans="1:31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</row>
    <row r="5" spans="1:31">
      <c r="A5" s="36"/>
      <c r="B5" s="36"/>
      <c r="C5" s="36"/>
      <c r="D5" s="36"/>
      <c r="E5" s="22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73" t="s">
        <v>256</v>
      </c>
      <c r="AD5" s="36"/>
    </row>
    <row r="6" spans="1:31">
      <c r="E6" s="271" t="s">
        <v>3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51"/>
      <c r="AE6" s="251"/>
    </row>
    <row r="7" spans="1:31">
      <c r="C7" s="2"/>
      <c r="E7" s="252"/>
      <c r="F7" s="252"/>
      <c r="G7" s="252"/>
      <c r="H7" s="252"/>
      <c r="I7" s="40"/>
      <c r="J7" s="40"/>
      <c r="K7" s="151"/>
      <c r="L7" s="40"/>
      <c r="M7" s="40"/>
      <c r="N7" s="40"/>
      <c r="O7" s="40"/>
      <c r="P7" s="40"/>
      <c r="Q7" s="272" t="s">
        <v>45</v>
      </c>
      <c r="R7" s="272"/>
      <c r="S7" s="272"/>
      <c r="T7" s="272"/>
      <c r="U7" s="272"/>
      <c r="V7" s="272"/>
      <c r="W7" s="272"/>
      <c r="X7" s="253"/>
      <c r="Y7" s="253"/>
      <c r="Z7" s="252"/>
      <c r="AA7" s="252"/>
      <c r="AB7" s="252"/>
      <c r="AC7" s="252"/>
      <c r="AD7" s="252"/>
      <c r="AE7" s="252"/>
    </row>
    <row r="8" spans="1:31">
      <c r="C8" s="2"/>
      <c r="P8" s="254"/>
      <c r="Q8" s="273" t="s">
        <v>145</v>
      </c>
      <c r="R8" s="273"/>
      <c r="S8" s="273"/>
      <c r="T8" s="273"/>
      <c r="U8" s="273"/>
      <c r="V8" s="5"/>
      <c r="W8" s="5"/>
      <c r="X8" s="255"/>
      <c r="Y8" s="255"/>
      <c r="Z8" s="254"/>
      <c r="AA8" s="254"/>
      <c r="AB8" s="254"/>
    </row>
    <row r="9" spans="1:31">
      <c r="F9" s="256"/>
      <c r="L9" s="40"/>
      <c r="P9" s="256"/>
      <c r="R9" s="256"/>
      <c r="S9" s="40" t="s">
        <v>76</v>
      </c>
      <c r="T9" s="40"/>
      <c r="U9" s="40" t="s">
        <v>76</v>
      </c>
      <c r="V9" s="256"/>
      <c r="W9" s="40" t="s">
        <v>59</v>
      </c>
      <c r="X9" s="256"/>
      <c r="Z9" s="256"/>
      <c r="AA9" s="40" t="s">
        <v>74</v>
      </c>
    </row>
    <row r="10" spans="1:31" ht="21.75" customHeight="1">
      <c r="I10" s="40" t="s">
        <v>110</v>
      </c>
      <c r="J10" s="40"/>
      <c r="K10" s="40"/>
      <c r="L10" s="40"/>
      <c r="M10" s="40"/>
      <c r="N10" s="40"/>
      <c r="O10" s="40"/>
      <c r="Q10" s="40" t="s">
        <v>147</v>
      </c>
      <c r="S10" s="40" t="s">
        <v>78</v>
      </c>
      <c r="T10" s="40"/>
      <c r="U10" s="40" t="s">
        <v>79</v>
      </c>
      <c r="W10" s="40" t="s">
        <v>66</v>
      </c>
      <c r="Y10" s="40" t="s">
        <v>59</v>
      </c>
      <c r="AA10" s="40" t="s">
        <v>77</v>
      </c>
      <c r="AB10" s="256"/>
    </row>
    <row r="11" spans="1:31" ht="20.25" customHeight="1">
      <c r="E11" s="257" t="s">
        <v>75</v>
      </c>
      <c r="G11" s="258" t="s">
        <v>58</v>
      </c>
      <c r="H11" s="258"/>
      <c r="I11" s="258" t="s">
        <v>111</v>
      </c>
      <c r="J11" s="258"/>
      <c r="K11" s="265" t="s">
        <v>44</v>
      </c>
      <c r="L11" s="265"/>
      <c r="M11" s="265"/>
      <c r="N11" s="36"/>
      <c r="O11" s="36" t="s">
        <v>205</v>
      </c>
      <c r="Q11" s="40" t="s">
        <v>69</v>
      </c>
      <c r="S11" s="40" t="s">
        <v>81</v>
      </c>
      <c r="T11" s="40"/>
      <c r="U11" s="40" t="s">
        <v>82</v>
      </c>
      <c r="W11" s="40" t="s">
        <v>70</v>
      </c>
      <c r="Y11" s="40" t="s">
        <v>105</v>
      </c>
      <c r="AA11" s="40" t="s">
        <v>80</v>
      </c>
      <c r="AC11" s="40" t="s">
        <v>60</v>
      </c>
    </row>
    <row r="12" spans="1:31">
      <c r="C12" s="223" t="s">
        <v>2</v>
      </c>
      <c r="E12" s="259" t="s">
        <v>68</v>
      </c>
      <c r="G12" s="260" t="s">
        <v>62</v>
      </c>
      <c r="H12" s="261"/>
      <c r="I12" s="260" t="s">
        <v>112</v>
      </c>
      <c r="J12" s="261"/>
      <c r="K12" s="223" t="s">
        <v>63</v>
      </c>
      <c r="L12" s="40"/>
      <c r="M12" s="223" t="s">
        <v>64</v>
      </c>
      <c r="N12" s="36"/>
      <c r="O12" s="223" t="s">
        <v>206</v>
      </c>
      <c r="Q12" s="223" t="s">
        <v>5</v>
      </c>
      <c r="S12" s="223" t="s">
        <v>84</v>
      </c>
      <c r="T12" s="40"/>
      <c r="U12" s="223" t="s">
        <v>85</v>
      </c>
      <c r="W12" s="223" t="s">
        <v>71</v>
      </c>
      <c r="Y12" s="223" t="s">
        <v>106</v>
      </c>
      <c r="AA12" s="223" t="s">
        <v>83</v>
      </c>
      <c r="AC12" s="223" t="s">
        <v>67</v>
      </c>
    </row>
    <row r="13" spans="1:31">
      <c r="G13" s="3"/>
      <c r="H13" s="3"/>
      <c r="I13" s="3"/>
      <c r="J13" s="3"/>
      <c r="K13" s="3"/>
      <c r="L13" s="3"/>
      <c r="M13" s="3"/>
      <c r="N13" s="3"/>
      <c r="O13" s="3"/>
      <c r="S13" s="3"/>
      <c r="T13" s="3"/>
      <c r="U13" s="3"/>
      <c r="AA13" s="3"/>
      <c r="AC13" s="3"/>
    </row>
    <row r="14" spans="1:31">
      <c r="A14" s="1" t="s">
        <v>121</v>
      </c>
      <c r="E14" s="226">
        <v>3029598102</v>
      </c>
      <c r="F14" s="3"/>
      <c r="G14" s="226">
        <v>-358566093</v>
      </c>
      <c r="H14" s="226"/>
      <c r="I14" s="158" t="s">
        <v>11</v>
      </c>
      <c r="J14" s="158"/>
      <c r="K14" s="158" t="s">
        <v>11</v>
      </c>
      <c r="L14" s="226"/>
      <c r="M14" s="226">
        <v>-1361551003</v>
      </c>
      <c r="N14" s="226"/>
      <c r="O14" s="158" t="s">
        <v>11</v>
      </c>
      <c r="P14" s="3"/>
      <c r="Q14" s="226">
        <v>102965432</v>
      </c>
      <c r="R14" s="226"/>
      <c r="S14" s="226">
        <v>-74000000</v>
      </c>
      <c r="T14" s="226"/>
      <c r="U14" s="226">
        <v>-12167711</v>
      </c>
      <c r="V14" s="3"/>
      <c r="W14" s="135">
        <v>16797721</v>
      </c>
      <c r="X14" s="3"/>
      <c r="Y14" s="226">
        <f>SUM(E14:M14,W14)</f>
        <v>1326278727</v>
      </c>
      <c r="Z14" s="3"/>
      <c r="AA14" s="226">
        <v>56832282</v>
      </c>
      <c r="AB14" s="3"/>
      <c r="AC14" s="226">
        <f>SUM(Y14,AA14)</f>
        <v>1383111009</v>
      </c>
    </row>
    <row r="15" spans="1:31">
      <c r="B15" s="1" t="s">
        <v>146</v>
      </c>
      <c r="E15" s="159" t="s">
        <v>11</v>
      </c>
      <c r="F15" s="3"/>
      <c r="G15" s="159" t="s">
        <v>11</v>
      </c>
      <c r="H15" s="226"/>
      <c r="I15" s="159" t="s">
        <v>11</v>
      </c>
      <c r="J15" s="159"/>
      <c r="K15" s="159" t="s">
        <v>11</v>
      </c>
      <c r="L15" s="226"/>
      <c r="M15" s="159" t="s">
        <v>11</v>
      </c>
      <c r="N15" s="159"/>
      <c r="O15" s="159" t="s">
        <v>11</v>
      </c>
      <c r="P15" s="3"/>
      <c r="Q15" s="159" t="s">
        <v>11</v>
      </c>
      <c r="R15" s="226"/>
      <c r="S15" s="159" t="s">
        <v>11</v>
      </c>
      <c r="T15" s="226"/>
      <c r="U15" s="159" t="s">
        <v>11</v>
      </c>
      <c r="V15" s="3"/>
      <c r="W15" s="159" t="s">
        <v>11</v>
      </c>
      <c r="X15" s="3"/>
      <c r="Y15" s="159" t="s">
        <v>11</v>
      </c>
      <c r="Z15" s="3"/>
      <c r="AA15" s="226">
        <v>10401728</v>
      </c>
      <c r="AB15" s="3"/>
      <c r="AC15" s="226">
        <f>SUM(Y15,AA15)</f>
        <v>10401728</v>
      </c>
    </row>
    <row r="16" spans="1:31">
      <c r="A16" s="37" t="s">
        <v>199</v>
      </c>
      <c r="E16" s="227">
        <f>SUM(E14:E15)</f>
        <v>3029598102</v>
      </c>
      <c r="F16" s="3"/>
      <c r="G16" s="227">
        <f>SUM(G14:G15)</f>
        <v>-358566093</v>
      </c>
      <c r="H16" s="226"/>
      <c r="I16" s="228" t="s">
        <v>11</v>
      </c>
      <c r="J16" s="158"/>
      <c r="K16" s="228" t="s">
        <v>11</v>
      </c>
      <c r="L16" s="226"/>
      <c r="M16" s="227">
        <f>SUM(M14:M15)</f>
        <v>-1361551003</v>
      </c>
      <c r="N16" s="226"/>
      <c r="O16" s="227">
        <f>SUM(O14:O15)</f>
        <v>0</v>
      </c>
      <c r="P16" s="3"/>
      <c r="Q16" s="227">
        <f>SUM(Q14:Q15)</f>
        <v>102965432</v>
      </c>
      <c r="R16" s="226"/>
      <c r="S16" s="227">
        <f>SUM(S14:S15)</f>
        <v>-74000000</v>
      </c>
      <c r="T16" s="226"/>
      <c r="U16" s="227">
        <f>SUM(U14:U15)</f>
        <v>-12167711</v>
      </c>
      <c r="V16" s="3"/>
      <c r="W16" s="227">
        <f>SUM(W14:W15)</f>
        <v>16797721</v>
      </c>
      <c r="X16" s="3"/>
      <c r="Y16" s="227">
        <f>SUM(Y14:Y15)</f>
        <v>1326278727</v>
      </c>
      <c r="Z16" s="3"/>
      <c r="AA16" s="227">
        <f>SUM(AA14:AA15)</f>
        <v>67234010</v>
      </c>
      <c r="AB16" s="3"/>
      <c r="AC16" s="227">
        <f>SUM(AC14:AC15)</f>
        <v>1393512737</v>
      </c>
    </row>
    <row r="17" spans="1:30">
      <c r="A17" s="1" t="s">
        <v>257</v>
      </c>
      <c r="E17" s="226"/>
      <c r="F17" s="3"/>
      <c r="G17" s="226"/>
      <c r="H17" s="226"/>
      <c r="I17" s="226"/>
      <c r="J17" s="226"/>
      <c r="K17" s="226"/>
      <c r="L17" s="226"/>
      <c r="M17" s="226"/>
      <c r="N17" s="226"/>
      <c r="O17" s="226"/>
      <c r="P17" s="3"/>
      <c r="Q17" s="226"/>
      <c r="R17" s="226"/>
      <c r="S17" s="229"/>
      <c r="T17" s="226"/>
      <c r="U17" s="226"/>
      <c r="V17" s="3"/>
      <c r="W17" s="135"/>
      <c r="X17" s="3"/>
      <c r="Y17" s="226"/>
      <c r="Z17" s="3"/>
      <c r="AA17" s="226"/>
      <c r="AB17" s="3"/>
      <c r="AC17" s="226"/>
    </row>
    <row r="18" spans="1:30">
      <c r="B18" s="1" t="s">
        <v>109</v>
      </c>
      <c r="E18" s="159" t="s">
        <v>11</v>
      </c>
      <c r="F18" s="3"/>
      <c r="G18" s="159" t="s">
        <v>11</v>
      </c>
      <c r="H18" s="226"/>
      <c r="I18" s="226">
        <v>30295981</v>
      </c>
      <c r="J18" s="226"/>
      <c r="K18" s="159" t="s">
        <v>11</v>
      </c>
      <c r="L18" s="226"/>
      <c r="M18" s="159" t="s">
        <v>11</v>
      </c>
      <c r="N18" s="159"/>
      <c r="O18" s="159">
        <v>0</v>
      </c>
      <c r="P18" s="3"/>
      <c r="Q18" s="159" t="s">
        <v>11</v>
      </c>
      <c r="R18" s="226"/>
      <c r="S18" s="159" t="s">
        <v>11</v>
      </c>
      <c r="T18" s="226"/>
      <c r="U18" s="159" t="s">
        <v>11</v>
      </c>
      <c r="V18" s="3"/>
      <c r="W18" s="159" t="s">
        <v>11</v>
      </c>
      <c r="X18" s="3"/>
      <c r="Y18" s="226">
        <f>SUM(E18:M18,W18)</f>
        <v>30295981</v>
      </c>
      <c r="Z18" s="3"/>
      <c r="AA18" s="159" t="s">
        <v>11</v>
      </c>
      <c r="AB18" s="3"/>
      <c r="AC18" s="226">
        <f t="shared" ref="AC18:AC23" si="0">SUM(Y18,AA18)</f>
        <v>30295981</v>
      </c>
    </row>
    <row r="19" spans="1:30">
      <c r="B19" s="1" t="s">
        <v>246</v>
      </c>
      <c r="E19" s="159" t="s">
        <v>11</v>
      </c>
      <c r="F19" s="160"/>
      <c r="G19" s="230" t="s">
        <v>11</v>
      </c>
      <c r="H19" s="230"/>
      <c r="I19" s="158" t="s">
        <v>11</v>
      </c>
      <c r="J19" s="158"/>
      <c r="K19" s="158" t="s">
        <v>11</v>
      </c>
      <c r="L19" s="226"/>
      <c r="M19" s="226">
        <v>86613171</v>
      </c>
      <c r="N19" s="226"/>
      <c r="O19" s="226">
        <v>0</v>
      </c>
      <c r="P19" s="3"/>
      <c r="Q19" s="158" t="s">
        <v>11</v>
      </c>
      <c r="R19" s="158"/>
      <c r="S19" s="158" t="s">
        <v>11</v>
      </c>
      <c r="T19" s="158"/>
      <c r="U19" s="158" t="s">
        <v>11</v>
      </c>
      <c r="V19" s="231"/>
      <c r="W19" s="158" t="s">
        <v>11</v>
      </c>
      <c r="X19" s="3"/>
      <c r="Y19" s="226">
        <f>SUM(E19:M19,W19)</f>
        <v>86613171</v>
      </c>
      <c r="Z19" s="3"/>
      <c r="AA19" s="226">
        <v>892797.55667291465</v>
      </c>
      <c r="AB19" s="3"/>
      <c r="AC19" s="226">
        <f t="shared" si="0"/>
        <v>87505968.556672916</v>
      </c>
    </row>
    <row r="20" spans="1:30">
      <c r="B20" s="232" t="s">
        <v>258</v>
      </c>
      <c r="C20" s="161"/>
      <c r="D20" s="161"/>
      <c r="E20" s="159" t="s">
        <v>11</v>
      </c>
      <c r="F20" s="160"/>
      <c r="G20" s="230" t="s">
        <v>11</v>
      </c>
      <c r="H20" s="230"/>
      <c r="I20" s="158" t="s">
        <v>11</v>
      </c>
      <c r="J20" s="158"/>
      <c r="K20" s="158" t="s">
        <v>11</v>
      </c>
      <c r="L20" s="226"/>
      <c r="M20" s="158">
        <v>-797786</v>
      </c>
      <c r="N20" s="158"/>
      <c r="O20" s="158">
        <v>0</v>
      </c>
      <c r="Q20" s="233">
        <v>-2538142</v>
      </c>
      <c r="R20" s="226"/>
      <c r="S20" s="158" t="s">
        <v>11</v>
      </c>
      <c r="T20" s="158"/>
      <c r="U20" s="158" t="s">
        <v>11</v>
      </c>
      <c r="W20" s="135">
        <f>SUM(Q20:U20)</f>
        <v>-2538142</v>
      </c>
      <c r="Y20" s="226">
        <f>SUM(E20:M20,W20)</f>
        <v>-3335928</v>
      </c>
      <c r="AA20" s="158">
        <v>-28017</v>
      </c>
      <c r="AC20" s="226">
        <f t="shared" si="0"/>
        <v>-3363945</v>
      </c>
    </row>
    <row r="21" spans="1:30">
      <c r="B21" s="234" t="s">
        <v>167</v>
      </c>
      <c r="C21" s="161"/>
      <c r="D21" s="161"/>
      <c r="E21" s="159" t="s">
        <v>11</v>
      </c>
      <c r="F21" s="160"/>
      <c r="G21" s="159" t="s">
        <v>11</v>
      </c>
      <c r="H21" s="230"/>
      <c r="I21" s="159" t="s">
        <v>11</v>
      </c>
      <c r="J21" s="159"/>
      <c r="K21" s="159" t="s">
        <v>11</v>
      </c>
      <c r="L21" s="226"/>
      <c r="M21" s="159" t="s">
        <v>11</v>
      </c>
      <c r="N21" s="159"/>
      <c r="O21" s="159">
        <v>0</v>
      </c>
      <c r="Q21" s="159" t="s">
        <v>11</v>
      </c>
      <c r="R21" s="226"/>
      <c r="S21" s="159" t="s">
        <v>11</v>
      </c>
      <c r="T21" s="158"/>
      <c r="U21" s="159" t="s">
        <v>11</v>
      </c>
      <c r="W21" s="159" t="s">
        <v>11</v>
      </c>
      <c r="Y21" s="159" t="s">
        <v>11</v>
      </c>
      <c r="AA21" s="158">
        <v>82128233</v>
      </c>
      <c r="AC21" s="226">
        <f t="shared" si="0"/>
        <v>82128233</v>
      </c>
    </row>
    <row r="22" spans="1:30">
      <c r="B22" s="232" t="s">
        <v>197</v>
      </c>
      <c r="C22" s="161"/>
      <c r="D22" s="161"/>
      <c r="E22" s="159" t="s">
        <v>11</v>
      </c>
      <c r="F22" s="160"/>
      <c r="G22" s="159" t="s">
        <v>11</v>
      </c>
      <c r="H22" s="230"/>
      <c r="I22" s="159" t="s">
        <v>11</v>
      </c>
      <c r="J22" s="159"/>
      <c r="K22" s="159" t="s">
        <v>11</v>
      </c>
      <c r="L22" s="226"/>
      <c r="M22" s="159" t="s">
        <v>11</v>
      </c>
      <c r="N22" s="159"/>
      <c r="O22" s="159">
        <v>0</v>
      </c>
      <c r="Q22" s="159" t="s">
        <v>11</v>
      </c>
      <c r="R22" s="226"/>
      <c r="S22" s="159" t="s">
        <v>11</v>
      </c>
      <c r="T22" s="158"/>
      <c r="U22" s="159" t="s">
        <v>11</v>
      </c>
      <c r="W22" s="159" t="s">
        <v>11</v>
      </c>
      <c r="Y22" s="159" t="s">
        <v>11</v>
      </c>
      <c r="AA22" s="158">
        <v>4098254</v>
      </c>
      <c r="AC22" s="226">
        <f t="shared" si="0"/>
        <v>4098254</v>
      </c>
    </row>
    <row r="23" spans="1:30">
      <c r="B23" s="232" t="s">
        <v>198</v>
      </c>
      <c r="C23" s="161"/>
      <c r="D23" s="161"/>
      <c r="E23" s="159" t="s">
        <v>11</v>
      </c>
      <c r="F23" s="160"/>
      <c r="G23" s="159" t="s">
        <v>11</v>
      </c>
      <c r="H23" s="230"/>
      <c r="I23" s="159" t="s">
        <v>11</v>
      </c>
      <c r="J23" s="159"/>
      <c r="K23" s="159" t="s">
        <v>11</v>
      </c>
      <c r="L23" s="226"/>
      <c r="M23" s="159">
        <v>-12167711</v>
      </c>
      <c r="N23" s="159"/>
      <c r="O23" s="159">
        <v>0</v>
      </c>
      <c r="Q23" s="159" t="s">
        <v>11</v>
      </c>
      <c r="R23" s="226"/>
      <c r="S23" s="159" t="s">
        <v>11</v>
      </c>
      <c r="T23" s="158"/>
      <c r="U23" s="158">
        <v>14618397</v>
      </c>
      <c r="W23" s="135">
        <f>SUM(Q23:U23)</f>
        <v>14618397</v>
      </c>
      <c r="Y23" s="226">
        <f>SUM(E23:M23,W23)</f>
        <v>2450686</v>
      </c>
      <c r="AA23" s="158">
        <v>-2450686</v>
      </c>
      <c r="AC23" s="226">
        <f t="shared" si="0"/>
        <v>0</v>
      </c>
    </row>
    <row r="24" spans="1:30" s="7" customFormat="1" ht="21.75" thickBot="1">
      <c r="A24" s="7" t="s">
        <v>217</v>
      </c>
      <c r="E24" s="235">
        <f>SUM(E16:E23)</f>
        <v>3029598102</v>
      </c>
      <c r="G24" s="235">
        <f>SUM(G16:G23)</f>
        <v>-358566093</v>
      </c>
      <c r="H24" s="162"/>
      <c r="I24" s="235">
        <f>SUM(I16:I23)</f>
        <v>30295981</v>
      </c>
      <c r="J24" s="162"/>
      <c r="K24" s="181" t="s">
        <v>11</v>
      </c>
      <c r="L24" s="162"/>
      <c r="M24" s="235">
        <f>SUM(M16:M23)</f>
        <v>-1287903329</v>
      </c>
      <c r="N24" s="162"/>
      <c r="O24" s="235">
        <f>SUM(O16:O23)</f>
        <v>0</v>
      </c>
      <c r="Q24" s="235">
        <f>SUM(Q16:Q23)</f>
        <v>100427290</v>
      </c>
      <c r="R24" s="162"/>
      <c r="S24" s="235">
        <f>SUM(S16:S23)</f>
        <v>-74000000</v>
      </c>
      <c r="T24" s="162"/>
      <c r="U24" s="235">
        <f>SUM(U16:U23)</f>
        <v>2450686</v>
      </c>
      <c r="W24" s="235">
        <f>SUM(W16:W23)</f>
        <v>28877976</v>
      </c>
      <c r="Y24" s="235">
        <f>SUM(Y16:Y23)</f>
        <v>1442302637</v>
      </c>
      <c r="AA24" s="235">
        <f>SUM(AA16:AA23)</f>
        <v>151874591.55667293</v>
      </c>
      <c r="AC24" s="235">
        <f>SUM(AC16:AC23)</f>
        <v>1594177228.5566728</v>
      </c>
      <c r="AD24" s="236"/>
    </row>
    <row r="25" spans="1:30" ht="21.75" thickTop="1">
      <c r="K25" s="160"/>
      <c r="AC25" s="237"/>
    </row>
    <row r="26" spans="1:30" s="38" customFormat="1" ht="20.25" customHeight="1">
      <c r="A26" s="37" t="s">
        <v>120</v>
      </c>
      <c r="B26" s="37"/>
      <c r="C26" s="37"/>
      <c r="D26" s="37"/>
      <c r="E26" s="226">
        <f>E24</f>
        <v>3029598102</v>
      </c>
      <c r="F26" s="226"/>
      <c r="G26" s="226">
        <f>G24</f>
        <v>-358566093</v>
      </c>
      <c r="H26" s="226"/>
      <c r="I26" s="226">
        <f>I24</f>
        <v>30295981</v>
      </c>
      <c r="J26" s="226"/>
      <c r="K26" s="239" t="s">
        <v>11</v>
      </c>
      <c r="L26" s="238"/>
      <c r="M26" s="226">
        <f>M24</f>
        <v>-1287903329</v>
      </c>
      <c r="N26" s="163"/>
      <c r="O26" s="240" t="s">
        <v>11</v>
      </c>
      <c r="P26" s="229"/>
      <c r="Q26" s="226">
        <f>Q24</f>
        <v>100427290</v>
      </c>
      <c r="R26" s="229"/>
      <c r="S26" s="226">
        <f>S24</f>
        <v>-74000000</v>
      </c>
      <c r="T26" s="226"/>
      <c r="U26" s="226">
        <f>U24</f>
        <v>2450686</v>
      </c>
      <c r="V26" s="241"/>
      <c r="W26" s="226">
        <f>W24</f>
        <v>28877976</v>
      </c>
      <c r="X26" s="241"/>
      <c r="Y26" s="226">
        <f>Y24</f>
        <v>1442302637</v>
      </c>
      <c r="Z26" s="241"/>
      <c r="AA26" s="226">
        <f>AA24</f>
        <v>151874591.55667293</v>
      </c>
      <c r="AC26" s="88">
        <f>SUM(Y26:AA26)</f>
        <v>1594177228.556673</v>
      </c>
      <c r="AD26" s="97"/>
    </row>
    <row r="27" spans="1:30" s="38" customFormat="1" ht="20.25" customHeight="1">
      <c r="B27" s="37" t="s">
        <v>146</v>
      </c>
      <c r="C27" s="242">
        <v>6</v>
      </c>
      <c r="D27" s="37"/>
      <c r="E27" s="158" t="s">
        <v>11</v>
      </c>
      <c r="F27" s="226"/>
      <c r="G27" s="158" t="s">
        <v>11</v>
      </c>
      <c r="H27" s="226"/>
      <c r="I27" s="158" t="s">
        <v>11</v>
      </c>
      <c r="J27" s="158"/>
      <c r="K27" s="158" t="s">
        <v>11</v>
      </c>
      <c r="L27" s="238"/>
      <c r="M27" s="163">
        <v>4906426.1293599997</v>
      </c>
      <c r="N27" s="163"/>
      <c r="O27" s="240" t="s">
        <v>11</v>
      </c>
      <c r="P27" s="229"/>
      <c r="Q27" s="158" t="s">
        <v>11</v>
      </c>
      <c r="R27" s="229"/>
      <c r="S27" s="158" t="s">
        <v>11</v>
      </c>
      <c r="T27" s="226"/>
      <c r="U27" s="158" t="s">
        <v>11</v>
      </c>
      <c r="V27" s="241"/>
      <c r="W27" s="158" t="s">
        <v>11</v>
      </c>
      <c r="X27" s="241"/>
      <c r="Y27" s="226">
        <f>SUM(E27:M27,W27)</f>
        <v>4906426.1293599997</v>
      </c>
      <c r="Z27" s="241"/>
      <c r="AA27" s="226">
        <v>-49311994.408460446</v>
      </c>
      <c r="AC27" s="88">
        <f>SUM(Y27:AA27)</f>
        <v>-44405568.279100448</v>
      </c>
      <c r="AD27" s="97"/>
    </row>
    <row r="28" spans="1:30" s="38" customFormat="1" ht="20.25" customHeight="1">
      <c r="B28" s="243" t="s">
        <v>135</v>
      </c>
      <c r="C28" s="242">
        <v>6</v>
      </c>
      <c r="D28" s="243"/>
      <c r="E28" s="244" t="s">
        <v>11</v>
      </c>
      <c r="F28" s="97"/>
      <c r="G28" s="244" t="s">
        <v>11</v>
      </c>
      <c r="H28" s="163"/>
      <c r="I28" s="244" t="s">
        <v>11</v>
      </c>
      <c r="J28" s="240"/>
      <c r="K28" s="244" t="s">
        <v>11</v>
      </c>
      <c r="L28" s="97"/>
      <c r="M28" s="245">
        <v>-33117282</v>
      </c>
      <c r="N28" s="163"/>
      <c r="O28" s="244" t="s">
        <v>11</v>
      </c>
      <c r="P28" s="97"/>
      <c r="Q28" s="244" t="s">
        <v>11</v>
      </c>
      <c r="R28" s="97"/>
      <c r="S28" s="244" t="s">
        <v>11</v>
      </c>
      <c r="T28" s="97"/>
      <c r="U28" s="244" t="s">
        <v>11</v>
      </c>
      <c r="V28" s="97"/>
      <c r="W28" s="244" t="s">
        <v>11</v>
      </c>
      <c r="X28" s="97"/>
      <c r="Y28" s="246">
        <f>SUM(E28:M28,W28)</f>
        <v>-33117282</v>
      </c>
      <c r="Z28" s="88"/>
      <c r="AA28" s="244" t="s">
        <v>11</v>
      </c>
      <c r="AB28" s="88"/>
      <c r="AC28" s="247">
        <f>SUM(Y28:AA28)</f>
        <v>-33117282</v>
      </c>
    </row>
    <row r="29" spans="1:30" s="38" customFormat="1" ht="20.25" customHeight="1">
      <c r="A29" s="37" t="s">
        <v>126</v>
      </c>
      <c r="B29" s="37"/>
      <c r="C29" s="37"/>
      <c r="D29" s="37"/>
      <c r="E29" s="97">
        <f>SUM(E26:E28)</f>
        <v>3029598102</v>
      </c>
      <c r="G29" s="97">
        <f>SUM(G26:G28)</f>
        <v>-358566093</v>
      </c>
      <c r="H29" s="97"/>
      <c r="I29" s="97">
        <f>SUM(I26:I28)</f>
        <v>30295981</v>
      </c>
      <c r="J29" s="97"/>
      <c r="K29" s="170" t="s">
        <v>11</v>
      </c>
      <c r="M29" s="97">
        <f>SUM(M26:M28)</f>
        <v>-1316114184.87064</v>
      </c>
      <c r="N29" s="97"/>
      <c r="O29" s="170" t="s">
        <v>11</v>
      </c>
      <c r="Q29" s="97">
        <f>SUM(Q26:Q28)</f>
        <v>100427290</v>
      </c>
      <c r="S29" s="97">
        <f>SUM(S26:S28)</f>
        <v>-74000000</v>
      </c>
      <c r="U29" s="97">
        <f>SUM(U26:U28)</f>
        <v>2450686</v>
      </c>
      <c r="W29" s="97">
        <f>SUM(W26:W28)</f>
        <v>28877976</v>
      </c>
      <c r="Y29" s="97">
        <f>SUM(Y26:Y28)</f>
        <v>1414091781.12936</v>
      </c>
      <c r="AA29" s="97">
        <f>SUM(AA26:AA28)</f>
        <v>102562597.14821249</v>
      </c>
      <c r="AC29" s="97">
        <f>SUM(AC26:AC28)</f>
        <v>1516654378.2775726</v>
      </c>
    </row>
    <row r="30" spans="1:30" s="38" customFormat="1" ht="20.25" customHeight="1">
      <c r="A30" s="37" t="s">
        <v>133</v>
      </c>
      <c r="B30" s="37"/>
      <c r="C30" s="248">
        <v>5</v>
      </c>
      <c r="D30" s="37"/>
      <c r="E30" s="170" t="s">
        <v>11</v>
      </c>
      <c r="F30" s="164"/>
      <c r="G30" s="170" t="s">
        <v>11</v>
      </c>
      <c r="H30" s="163"/>
      <c r="I30" s="170" t="s">
        <v>11</v>
      </c>
      <c r="J30" s="170"/>
      <c r="K30" s="170" t="s">
        <v>11</v>
      </c>
      <c r="M30" s="97">
        <v>-24693218</v>
      </c>
      <c r="N30" s="97"/>
      <c r="O30" s="170" t="s">
        <v>11</v>
      </c>
      <c r="Q30" s="170" t="s">
        <v>11</v>
      </c>
      <c r="R30" s="164"/>
      <c r="S30" s="170" t="s">
        <v>11</v>
      </c>
      <c r="T30" s="164"/>
      <c r="U30" s="170" t="s">
        <v>11</v>
      </c>
      <c r="V30" s="164"/>
      <c r="W30" s="170" t="s">
        <v>11</v>
      </c>
      <c r="Y30" s="165">
        <f>SUM(W30,E30:O30)</f>
        <v>-24693218</v>
      </c>
      <c r="AA30" s="170" t="s">
        <v>11</v>
      </c>
      <c r="AC30" s="97">
        <f>SUM(Y30:AA30)</f>
        <v>-24693218</v>
      </c>
    </row>
    <row r="31" spans="1:30" s="38" customFormat="1" ht="20.25" customHeight="1">
      <c r="A31" s="1" t="s">
        <v>257</v>
      </c>
      <c r="B31" s="37"/>
      <c r="C31" s="248"/>
      <c r="D31" s="37"/>
      <c r="E31" s="170"/>
      <c r="F31" s="164"/>
      <c r="G31" s="170"/>
      <c r="H31" s="163"/>
      <c r="I31" s="170"/>
      <c r="J31" s="170"/>
      <c r="K31" s="170"/>
      <c r="M31" s="97"/>
      <c r="N31" s="97"/>
      <c r="O31" s="97"/>
      <c r="Q31" s="170"/>
      <c r="R31" s="164"/>
      <c r="S31" s="170"/>
      <c r="T31" s="164"/>
      <c r="U31" s="170"/>
      <c r="V31" s="164"/>
      <c r="W31" s="170"/>
      <c r="Y31" s="170"/>
      <c r="AA31" s="170"/>
      <c r="AC31" s="97"/>
    </row>
    <row r="32" spans="1:30" s="38" customFormat="1" ht="20.25" customHeight="1">
      <c r="A32" s="1"/>
      <c r="B32" s="37" t="s">
        <v>221</v>
      </c>
      <c r="C32" s="248"/>
      <c r="D32" s="37"/>
      <c r="E32" s="26">
        <v>536558625</v>
      </c>
      <c r="F32" s="164"/>
      <c r="G32" s="26">
        <v>-377412471</v>
      </c>
      <c r="H32" s="163"/>
      <c r="I32" s="170" t="s">
        <v>11</v>
      </c>
      <c r="J32" s="170"/>
      <c r="K32" s="170" t="s">
        <v>11</v>
      </c>
      <c r="M32" s="170" t="s">
        <v>11</v>
      </c>
      <c r="N32" s="97"/>
      <c r="O32" s="170" t="s">
        <v>11</v>
      </c>
      <c r="Q32" s="170" t="s">
        <v>11</v>
      </c>
      <c r="R32" s="164"/>
      <c r="S32" s="170" t="s">
        <v>11</v>
      </c>
      <c r="T32" s="164"/>
      <c r="U32" s="170" t="s">
        <v>11</v>
      </c>
      <c r="V32" s="164"/>
      <c r="W32" s="170" t="s">
        <v>11</v>
      </c>
      <c r="Y32" s="165">
        <f>SUM(W32,E32:O32)</f>
        <v>159146154</v>
      </c>
      <c r="AA32" s="170" t="s">
        <v>11</v>
      </c>
      <c r="AB32" s="170" t="s">
        <v>11</v>
      </c>
      <c r="AC32" s="97">
        <f>SUM(Y32:AA32)</f>
        <v>159146154</v>
      </c>
    </row>
    <row r="33" spans="1:29" s="38" customFormat="1" ht="20.25" customHeight="1">
      <c r="A33" s="1"/>
      <c r="B33" s="37" t="s">
        <v>222</v>
      </c>
      <c r="C33" s="248"/>
      <c r="D33" s="37"/>
      <c r="E33" s="26">
        <v>-1783078364</v>
      </c>
      <c r="F33" s="164"/>
      <c r="G33" s="26">
        <v>735978564</v>
      </c>
      <c r="H33" s="163"/>
      <c r="I33" s="170" t="s">
        <v>11</v>
      </c>
      <c r="J33" s="170"/>
      <c r="K33" s="170" t="s">
        <v>11</v>
      </c>
      <c r="M33" s="97">
        <f>'CS-Separate'!L24</f>
        <v>1047099800</v>
      </c>
      <c r="N33" s="97"/>
      <c r="O33" s="170" t="s">
        <v>11</v>
      </c>
      <c r="Q33" s="170" t="s">
        <v>11</v>
      </c>
      <c r="R33" s="164"/>
      <c r="S33" s="170" t="s">
        <v>11</v>
      </c>
      <c r="T33" s="164"/>
      <c r="U33" s="170" t="s">
        <v>11</v>
      </c>
      <c r="V33" s="164"/>
      <c r="W33" s="170" t="s">
        <v>11</v>
      </c>
      <c r="Y33" s="170" t="s">
        <v>11</v>
      </c>
      <c r="AA33" s="170" t="s">
        <v>11</v>
      </c>
      <c r="AB33" s="170" t="s">
        <v>11</v>
      </c>
      <c r="AC33" s="170" t="s">
        <v>11</v>
      </c>
    </row>
    <row r="34" spans="1:29" s="38" customFormat="1" ht="20.25" customHeight="1">
      <c r="A34" s="1"/>
      <c r="B34" s="1" t="s">
        <v>254</v>
      </c>
      <c r="C34" s="1"/>
      <c r="D34" s="1"/>
      <c r="E34" s="1"/>
      <c r="F34" s="1"/>
      <c r="G34" s="1"/>
      <c r="H34" s="163"/>
      <c r="I34" s="170"/>
      <c r="J34" s="170"/>
      <c r="K34" s="170"/>
      <c r="M34" s="97"/>
      <c r="N34" s="97"/>
      <c r="O34" s="170"/>
      <c r="Q34" s="170"/>
      <c r="R34" s="164"/>
      <c r="S34" s="170"/>
      <c r="T34" s="164"/>
      <c r="U34" s="170"/>
      <c r="V34" s="164"/>
      <c r="W34" s="170"/>
      <c r="Y34" s="170" t="s">
        <v>11</v>
      </c>
      <c r="AA34" s="170" t="s">
        <v>11</v>
      </c>
      <c r="AB34" s="170"/>
      <c r="AC34" s="170" t="s">
        <v>11</v>
      </c>
    </row>
    <row r="35" spans="1:29" s="38" customFormat="1" ht="20.25" customHeight="1">
      <c r="A35" s="1"/>
      <c r="B35" s="1" t="s">
        <v>255</v>
      </c>
      <c r="C35" s="40"/>
      <c r="D35" s="1"/>
      <c r="E35" s="24">
        <v>475581664</v>
      </c>
      <c r="F35" s="1"/>
      <c r="G35" s="159">
        <v>-222820127</v>
      </c>
      <c r="H35" s="163"/>
      <c r="I35" s="170" t="s">
        <v>11</v>
      </c>
      <c r="J35" s="170"/>
      <c r="K35" s="170" t="s">
        <v>11</v>
      </c>
      <c r="M35" s="170" t="s">
        <v>11</v>
      </c>
      <c r="N35" s="97"/>
      <c r="O35" s="170" t="s">
        <v>11</v>
      </c>
      <c r="Q35" s="170" t="s">
        <v>11</v>
      </c>
      <c r="R35" s="164"/>
      <c r="S35" s="170" t="s">
        <v>11</v>
      </c>
      <c r="T35" s="164"/>
      <c r="U35" s="170" t="s">
        <v>11</v>
      </c>
      <c r="V35" s="164"/>
      <c r="W35" s="170" t="s">
        <v>11</v>
      </c>
      <c r="Y35" s="165">
        <f>SUM(W35,E35:O35)</f>
        <v>252761537</v>
      </c>
      <c r="AA35" s="170" t="s">
        <v>11</v>
      </c>
      <c r="AB35" s="170"/>
      <c r="AC35" s="88">
        <f t="shared" ref="AC35:AC41" si="1">SUM(Y35:AA35)</f>
        <v>252761537</v>
      </c>
    </row>
    <row r="36" spans="1:29" s="38" customFormat="1" ht="20.25" customHeight="1">
      <c r="B36" s="232" t="s">
        <v>223</v>
      </c>
      <c r="C36" s="249">
        <v>32</v>
      </c>
      <c r="D36" s="161"/>
      <c r="E36" s="170" t="s">
        <v>11</v>
      </c>
      <c r="F36" s="164"/>
      <c r="G36" s="170" t="s">
        <v>11</v>
      </c>
      <c r="H36" s="163"/>
      <c r="I36" s="170" t="s">
        <v>11</v>
      </c>
      <c r="J36" s="170"/>
      <c r="K36" s="170" t="s">
        <v>11</v>
      </c>
      <c r="L36" s="164"/>
      <c r="M36" s="170" t="s">
        <v>11</v>
      </c>
      <c r="N36" s="163"/>
      <c r="O36" s="163">
        <f>'CS-Separate'!N27</f>
        <v>3264782</v>
      </c>
      <c r="P36" s="164"/>
      <c r="Q36" s="170" t="s">
        <v>11</v>
      </c>
      <c r="R36" s="164"/>
      <c r="S36" s="170" t="s">
        <v>11</v>
      </c>
      <c r="T36" s="164"/>
      <c r="U36" s="170" t="s">
        <v>11</v>
      </c>
      <c r="V36" s="164"/>
      <c r="W36" s="170" t="s">
        <v>11</v>
      </c>
      <c r="X36" s="164"/>
      <c r="Y36" s="165">
        <f>SUM(W36,E36:O36)</f>
        <v>3264782</v>
      </c>
      <c r="Z36" s="164"/>
      <c r="AA36" s="170" t="s">
        <v>11</v>
      </c>
      <c r="AC36" s="88">
        <f t="shared" si="1"/>
        <v>3264782</v>
      </c>
    </row>
    <row r="37" spans="1:29" s="38" customFormat="1" ht="20.25" customHeight="1">
      <c r="B37" s="1" t="s">
        <v>246</v>
      </c>
      <c r="C37" s="1"/>
      <c r="D37" s="1"/>
      <c r="E37" s="170" t="s">
        <v>11</v>
      </c>
      <c r="F37" s="164"/>
      <c r="G37" s="170" t="s">
        <v>11</v>
      </c>
      <c r="H37" s="163"/>
      <c r="I37" s="170" t="s">
        <v>11</v>
      </c>
      <c r="J37" s="170"/>
      <c r="K37" s="170" t="s">
        <v>11</v>
      </c>
      <c r="L37" s="164"/>
      <c r="M37" s="163">
        <v>117444472</v>
      </c>
      <c r="N37" s="163"/>
      <c r="O37" s="170" t="s">
        <v>11</v>
      </c>
      <c r="P37" s="164"/>
      <c r="Q37" s="170" t="s">
        <v>11</v>
      </c>
      <c r="R37" s="164"/>
      <c r="S37" s="170" t="s">
        <v>11</v>
      </c>
      <c r="T37" s="164"/>
      <c r="U37" s="170" t="s">
        <v>11</v>
      </c>
      <c r="V37" s="164"/>
      <c r="W37" s="170" t="s">
        <v>11</v>
      </c>
      <c r="X37" s="164"/>
      <c r="Y37" s="165">
        <f>SUM(W37,E37:O37)</f>
        <v>117444472</v>
      </c>
      <c r="Z37" s="164"/>
      <c r="AA37" s="165">
        <v>5218378</v>
      </c>
      <c r="AC37" s="88">
        <f>SUM(Y37:AA37)</f>
        <v>122662850</v>
      </c>
    </row>
    <row r="38" spans="1:29" s="38" customFormat="1" ht="20.25" customHeight="1">
      <c r="B38" s="232" t="s">
        <v>178</v>
      </c>
      <c r="C38" s="161"/>
      <c r="D38" s="161"/>
      <c r="E38" s="170" t="s">
        <v>11</v>
      </c>
      <c r="F38" s="164"/>
      <c r="G38" s="170" t="s">
        <v>11</v>
      </c>
      <c r="H38" s="163"/>
      <c r="I38" s="170" t="s">
        <v>11</v>
      </c>
      <c r="J38" s="170"/>
      <c r="K38" s="170" t="s">
        <v>11</v>
      </c>
      <c r="L38" s="164"/>
      <c r="M38" s="163">
        <v>1918159</v>
      </c>
      <c r="N38" s="163"/>
      <c r="O38" s="170" t="s">
        <v>11</v>
      </c>
      <c r="P38" s="164"/>
      <c r="Q38" s="88">
        <v>95301828</v>
      </c>
      <c r="R38" s="164"/>
      <c r="S38" s="170" t="s">
        <v>11</v>
      </c>
      <c r="T38" s="164"/>
      <c r="U38" s="170" t="s">
        <v>11</v>
      </c>
      <c r="V38" s="164"/>
      <c r="W38" s="135">
        <f>SUM(Q38:U38)</f>
        <v>95301828</v>
      </c>
      <c r="X38" s="164"/>
      <c r="Y38" s="165">
        <f>SUM(W38,E38:O38)</f>
        <v>97219987</v>
      </c>
      <c r="Z38" s="164"/>
      <c r="AA38" s="170" t="s">
        <v>11</v>
      </c>
      <c r="AC38" s="88">
        <f t="shared" si="1"/>
        <v>97219987</v>
      </c>
    </row>
    <row r="39" spans="1:29" s="38" customFormat="1" ht="20.25" customHeight="1">
      <c r="B39" s="234" t="s">
        <v>167</v>
      </c>
      <c r="C39" s="161"/>
      <c r="D39" s="161"/>
      <c r="E39" s="170" t="s">
        <v>11</v>
      </c>
      <c r="F39" s="164"/>
      <c r="G39" s="170" t="s">
        <v>11</v>
      </c>
      <c r="H39" s="163"/>
      <c r="I39" s="170" t="s">
        <v>11</v>
      </c>
      <c r="J39" s="170"/>
      <c r="K39" s="170" t="s">
        <v>11</v>
      </c>
      <c r="L39" s="164"/>
      <c r="M39" s="163" t="s">
        <v>11</v>
      </c>
      <c r="N39" s="163"/>
      <c r="O39" s="170" t="s">
        <v>11</v>
      </c>
      <c r="P39" s="164"/>
      <c r="Q39" s="170" t="s">
        <v>11</v>
      </c>
      <c r="R39" s="164"/>
      <c r="S39" s="170" t="s">
        <v>11</v>
      </c>
      <c r="T39" s="164"/>
      <c r="U39" s="170" t="s">
        <v>11</v>
      </c>
      <c r="V39" s="164"/>
      <c r="W39" s="170" t="s">
        <v>11</v>
      </c>
      <c r="X39" s="164"/>
      <c r="Y39" s="170" t="s">
        <v>11</v>
      </c>
      <c r="Z39" s="164"/>
      <c r="AA39" s="165">
        <v>8513248</v>
      </c>
      <c r="AC39" s="88">
        <f t="shared" si="1"/>
        <v>8513248</v>
      </c>
    </row>
    <row r="40" spans="1:29" s="38" customFormat="1" ht="20.25" customHeight="1">
      <c r="B40" s="234" t="s">
        <v>197</v>
      </c>
      <c r="C40" s="161"/>
      <c r="D40" s="161"/>
      <c r="E40" s="170" t="s">
        <v>11</v>
      </c>
      <c r="F40" s="164"/>
      <c r="G40" s="170" t="s">
        <v>11</v>
      </c>
      <c r="H40" s="163"/>
      <c r="I40" s="170" t="s">
        <v>11</v>
      </c>
      <c r="J40" s="170"/>
      <c r="K40" s="170" t="s">
        <v>11</v>
      </c>
      <c r="L40" s="164"/>
      <c r="M40" s="163" t="s">
        <v>11</v>
      </c>
      <c r="N40" s="163"/>
      <c r="O40" s="163" t="s">
        <v>11</v>
      </c>
      <c r="P40" s="164"/>
      <c r="Q40" s="163" t="s">
        <v>11</v>
      </c>
      <c r="R40" s="164"/>
      <c r="S40" s="163" t="s">
        <v>11</v>
      </c>
      <c r="T40" s="164"/>
      <c r="U40" s="163" t="s">
        <v>11</v>
      </c>
      <c r="V40" s="163" t="s">
        <v>11</v>
      </c>
      <c r="W40" s="163" t="s">
        <v>11</v>
      </c>
      <c r="X40" s="163" t="s">
        <v>11</v>
      </c>
      <c r="Y40" s="163" t="s">
        <v>11</v>
      </c>
      <c r="Z40" s="164"/>
      <c r="AA40" s="165">
        <v>-3160939.471559654</v>
      </c>
      <c r="AC40" s="88">
        <f t="shared" si="1"/>
        <v>-3160939.471559654</v>
      </c>
    </row>
    <row r="41" spans="1:29" s="38" customFormat="1" ht="20.25" customHeight="1">
      <c r="B41" s="234" t="s">
        <v>198</v>
      </c>
      <c r="C41" s="161"/>
      <c r="D41" s="161"/>
      <c r="E41" s="170" t="s">
        <v>11</v>
      </c>
      <c r="F41" s="164"/>
      <c r="G41" s="170" t="s">
        <v>11</v>
      </c>
      <c r="H41" s="163"/>
      <c r="I41" s="170" t="s">
        <v>11</v>
      </c>
      <c r="J41" s="170"/>
      <c r="K41" s="170" t="s">
        <v>11</v>
      </c>
      <c r="L41" s="164"/>
      <c r="M41" s="163">
        <v>-32508558</v>
      </c>
      <c r="N41" s="163"/>
      <c r="O41" s="163" t="s">
        <v>11</v>
      </c>
      <c r="P41" s="163" t="s">
        <v>11</v>
      </c>
      <c r="Q41" s="163" t="s">
        <v>11</v>
      </c>
      <c r="R41" s="164"/>
      <c r="S41" s="163" t="s">
        <v>11</v>
      </c>
      <c r="T41" s="163" t="s">
        <v>11</v>
      </c>
      <c r="U41" s="163" t="s">
        <v>11</v>
      </c>
      <c r="V41" s="164"/>
      <c r="W41" s="163" t="s">
        <v>11</v>
      </c>
      <c r="X41" s="164"/>
      <c r="Y41" s="165">
        <f>SUM(W41,E41:O41)</f>
        <v>-32508558</v>
      </c>
      <c r="Z41" s="164"/>
      <c r="AA41" s="165">
        <v>35669497</v>
      </c>
      <c r="AC41" s="88">
        <f t="shared" si="1"/>
        <v>3160939</v>
      </c>
    </row>
    <row r="42" spans="1:29" s="38" customFormat="1" ht="20.25" customHeight="1" thickBot="1">
      <c r="A42" s="222" t="s">
        <v>216</v>
      </c>
      <c r="B42" s="222"/>
      <c r="C42" s="222"/>
      <c r="D42" s="222"/>
      <c r="E42" s="235">
        <f>SUM(E29:E39)</f>
        <v>2258660027</v>
      </c>
      <c r="F42" s="222"/>
      <c r="G42" s="235">
        <f>SUM(G29:G39)</f>
        <v>-222820127</v>
      </c>
      <c r="H42" s="162"/>
      <c r="I42" s="235">
        <f>SUM(I29:I39)</f>
        <v>30295981</v>
      </c>
      <c r="J42" s="162"/>
      <c r="K42" s="235" t="s">
        <v>11</v>
      </c>
      <c r="L42" s="230"/>
      <c r="M42" s="235">
        <f>SUM(M29:M41)</f>
        <v>-206853529.87064004</v>
      </c>
      <c r="N42" s="162"/>
      <c r="O42" s="235">
        <f>SUM(O29:O39)</f>
        <v>3264782</v>
      </c>
      <c r="P42" s="230"/>
      <c r="Q42" s="235">
        <f>SUM(Q29:Q39)</f>
        <v>195729118</v>
      </c>
      <c r="R42" s="230"/>
      <c r="S42" s="235">
        <f>SUM(S29:S39)</f>
        <v>-74000000</v>
      </c>
      <c r="T42" s="222"/>
      <c r="U42" s="235">
        <f>SUM(U29:U39)</f>
        <v>2450686</v>
      </c>
      <c r="V42" s="141"/>
      <c r="W42" s="235">
        <f>SUM(W29:W39)</f>
        <v>124179804</v>
      </c>
      <c r="X42" s="141"/>
      <c r="Y42" s="235">
        <f>SUM(Y29:Y41)</f>
        <v>1986726937.12936</v>
      </c>
      <c r="Z42" s="141"/>
      <c r="AA42" s="235">
        <f>SUM(AA29:AA41)</f>
        <v>148802780.67665285</v>
      </c>
      <c r="AC42" s="235">
        <f>SUM(AC29:AC41)</f>
        <v>2135529717.8060129</v>
      </c>
    </row>
    <row r="43" spans="1:29" s="38" customFormat="1" ht="20.25" customHeight="1" thickTop="1">
      <c r="A43" s="222"/>
      <c r="B43" s="222"/>
      <c r="C43" s="222"/>
      <c r="D43" s="222"/>
      <c r="E43" s="162"/>
      <c r="F43" s="222"/>
      <c r="G43" s="162"/>
      <c r="H43" s="162"/>
      <c r="I43" s="162"/>
      <c r="J43" s="162"/>
      <c r="K43" s="162"/>
      <c r="L43" s="230"/>
      <c r="M43" s="262"/>
      <c r="N43" s="262"/>
      <c r="O43" s="262"/>
      <c r="P43" s="230"/>
      <c r="Q43" s="162"/>
      <c r="R43" s="230"/>
      <c r="S43" s="162"/>
      <c r="T43" s="222"/>
      <c r="U43" s="162"/>
      <c r="V43" s="141"/>
      <c r="W43" s="162"/>
      <c r="X43" s="141"/>
      <c r="Y43" s="162"/>
      <c r="Z43" s="141"/>
      <c r="AA43" s="162"/>
      <c r="AC43" s="162"/>
    </row>
    <row r="55" spans="5:21"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5:21"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5:21" ht="60" customHeight="1">
      <c r="E57" s="2"/>
      <c r="F57" s="2"/>
      <c r="G57" s="2"/>
      <c r="H57" s="2"/>
      <c r="I57" s="5"/>
      <c r="J57" s="5"/>
      <c r="K57" s="250"/>
      <c r="L57" s="5"/>
      <c r="M57" s="5"/>
      <c r="N57" s="5"/>
      <c r="O57" s="5"/>
      <c r="P57" s="5"/>
      <c r="Q57" s="250"/>
      <c r="R57" s="2"/>
      <c r="S57" s="2"/>
      <c r="T57" s="2"/>
      <c r="U57" s="2"/>
    </row>
    <row r="58" spans="5:21"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5:21"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5:21"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5:21"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5:21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5:21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5:21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5:21">
      <c r="E65" s="2"/>
      <c r="F65" s="2"/>
      <c r="G65" s="145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5:21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5:21"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5:21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5:21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5:21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5:21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5:21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5:21"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5:21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5:21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5:21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5:21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5:21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5:21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5:21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5:40"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5:40"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5:40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5:40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5:40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5:40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5:40" s="151" customFormat="1" ht="60" customHeight="1">
      <c r="E87" s="149"/>
      <c r="F87" s="149"/>
      <c r="G87" s="149"/>
      <c r="H87" s="149"/>
      <c r="I87" s="36"/>
      <c r="J87" s="36"/>
      <c r="K87" s="149"/>
      <c r="L87" s="36"/>
      <c r="M87" s="36"/>
      <c r="N87" s="36"/>
      <c r="O87" s="36"/>
      <c r="P87" s="36"/>
      <c r="Q87" s="149"/>
      <c r="R87" s="149"/>
      <c r="S87" s="149"/>
      <c r="T87" s="149"/>
      <c r="U87" s="149"/>
    </row>
    <row r="88" spans="5:40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5:40"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5:40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5:40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5:40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5:40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5:40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spans="5:40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 spans="5:40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spans="5:40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</row>
    <row r="98" spans="5:40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</row>
    <row r="99" spans="5:40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spans="5:40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  <row r="101" spans="5:40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spans="5:40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 spans="5:40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 spans="5:40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 spans="5:40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spans="5:40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  <row r="107" spans="5:40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</row>
    <row r="108" spans="5:40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</row>
    <row r="109" spans="5:40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</row>
    <row r="110" spans="5:40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</row>
    <row r="111" spans="5:40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</row>
    <row r="112" spans="5:40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</row>
    <row r="113" spans="5:40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</row>
    <row r="114" spans="5:40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</row>
    <row r="115" spans="5:40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</row>
    <row r="116" spans="5:40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</row>
    <row r="117" spans="5:40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</row>
    <row r="118" spans="5:40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</row>
    <row r="119" spans="5:40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</row>
    <row r="120" spans="5:40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</row>
    <row r="121" spans="5:40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</row>
    <row r="122" spans="5:40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</row>
    <row r="123" spans="5:40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 spans="5:40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</row>
    <row r="125" spans="5:40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</row>
    <row r="126" spans="5:40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</row>
    <row r="127" spans="5:40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</row>
    <row r="128" spans="5:40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</row>
    <row r="129" spans="5:40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</row>
    <row r="130" spans="5:40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</row>
    <row r="131" spans="5:40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</row>
    <row r="132" spans="5:40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</row>
    <row r="133" spans="5:40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</row>
    <row r="134" spans="5:40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</row>
    <row r="135" spans="5:40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</row>
    <row r="136" spans="5:40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</row>
    <row r="137" spans="5:40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5:40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  <row r="139" spans="5:40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</row>
    <row r="140" spans="5:40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</row>
    <row r="141" spans="5:40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</row>
    <row r="142" spans="5:40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</row>
    <row r="143" spans="5:40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  <row r="144" spans="5:40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</row>
    <row r="145" spans="5:40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 spans="5:40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</row>
    <row r="147" spans="5:40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</row>
    <row r="148" spans="5:40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</row>
    <row r="149" spans="5:40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</row>
    <row r="150" spans="5:40"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</row>
    <row r="151" spans="5:40"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</row>
    <row r="152" spans="5:40"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</row>
    <row r="153" spans="5:40"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</row>
    <row r="154" spans="5:40"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</row>
    <row r="155" spans="5:40"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</row>
    <row r="156" spans="5:40"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</row>
    <row r="157" spans="5:40"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</row>
    <row r="158" spans="5:40"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</row>
    <row r="159" spans="5:40"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</row>
    <row r="160" spans="5:40"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</row>
    <row r="161" spans="6:40"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</row>
  </sheetData>
  <mergeCells count="4">
    <mergeCell ref="K11:M11"/>
    <mergeCell ref="E6:AC6"/>
    <mergeCell ref="Q7:W7"/>
    <mergeCell ref="Q8:U8"/>
  </mergeCells>
  <pageMargins left="0.25" right="0.17" top="0.75" bottom="0.5" header="0.3" footer="0.3"/>
  <pageSetup paperSize="9" scale="58" firstPageNumber="15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60"/>
  <sheetViews>
    <sheetView view="pageBreakPreview" topLeftCell="A13" zoomScale="85" zoomScaleNormal="100" zoomScaleSheetLayoutView="85" zoomScalePageLayoutView="70" workbookViewId="0">
      <selection activeCell="C94" sqref="C94"/>
    </sheetView>
  </sheetViews>
  <sheetFormatPr defaultRowHeight="21"/>
  <cols>
    <col min="1" max="1" width="34.375" style="1" customWidth="1"/>
    <col min="2" max="2" width="7.625" style="1" customWidth="1"/>
    <col min="3" max="3" width="0.875" style="1" customWidth="1"/>
    <col min="4" max="4" width="13.625" style="1" customWidth="1"/>
    <col min="5" max="5" width="2.125" style="1" customWidth="1"/>
    <col min="6" max="6" width="13.625" style="1" customWidth="1"/>
    <col min="7" max="7" width="2.125" style="1" customWidth="1"/>
    <col min="8" max="8" width="13.625" style="1" customWidth="1"/>
    <col min="9" max="9" width="2.125" style="1" customWidth="1"/>
    <col min="10" max="10" width="13.625" style="1" customWidth="1"/>
    <col min="11" max="11" width="2.125" style="1" customWidth="1"/>
    <col min="12" max="12" width="13.625" style="1" customWidth="1"/>
    <col min="13" max="13" width="2" style="1" customWidth="1"/>
    <col min="14" max="14" width="14.25" style="1" customWidth="1"/>
    <col min="15" max="15" width="2.125" style="1" customWidth="1"/>
    <col min="16" max="16" width="15.25" style="40" customWidth="1"/>
    <col min="17" max="17" width="2.125" style="1" customWidth="1"/>
    <col min="18" max="18" width="13.625" style="1" customWidth="1"/>
    <col min="19" max="19" width="2.125" style="1" customWidth="1"/>
    <col min="20" max="20" width="13.625" style="1" customWidth="1"/>
    <col min="21" max="21" width="9.375" style="1" bestFit="1" customWidth="1"/>
    <col min="22" max="16384" width="9" style="1"/>
  </cols>
  <sheetData>
    <row r="1" spans="1:26" s="34" customFormat="1" ht="21" customHeight="1">
      <c r="A1" s="116" t="s">
        <v>308</v>
      </c>
      <c r="B1" s="173"/>
      <c r="C1" s="173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6" s="34" customFormat="1" ht="21" customHeight="1">
      <c r="A2" s="116" t="s">
        <v>72</v>
      </c>
      <c r="B2" s="173"/>
      <c r="C2" s="173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1:26" s="34" customFormat="1" ht="21" customHeight="1">
      <c r="A3" s="182" t="s">
        <v>215</v>
      </c>
      <c r="B3" s="173"/>
      <c r="C3" s="173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4" spans="1:26" s="34" customFormat="1" ht="21" customHeight="1">
      <c r="A4" s="116"/>
      <c r="B4" s="173"/>
      <c r="C4" s="173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6"/>
      <c r="O5" s="2"/>
      <c r="P5" s="36"/>
      <c r="Q5" s="4"/>
      <c r="R5" s="4"/>
      <c r="S5" s="4"/>
      <c r="T5" s="73" t="str">
        <f>'CS-Conso'!AC5</f>
        <v>(หน่วย : บาท)</v>
      </c>
    </row>
    <row r="6" spans="1:26" ht="21" customHeight="1">
      <c r="D6" s="265" t="s">
        <v>4</v>
      </c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</row>
    <row r="7" spans="1:26">
      <c r="E7" s="107"/>
      <c r="F7" s="36"/>
      <c r="G7" s="107"/>
      <c r="H7" s="36"/>
      <c r="I7" s="107"/>
      <c r="J7" s="150"/>
      <c r="K7" s="38"/>
      <c r="L7" s="38"/>
      <c r="M7" s="38"/>
      <c r="N7" s="167"/>
      <c r="O7" s="5"/>
      <c r="P7" s="191" t="s">
        <v>264</v>
      </c>
      <c r="Q7" s="2"/>
      <c r="R7" s="36" t="s">
        <v>59</v>
      </c>
      <c r="S7" s="36"/>
      <c r="T7" s="36"/>
    </row>
    <row r="8" spans="1:26" ht="21" customHeight="1">
      <c r="D8" s="107" t="s">
        <v>39</v>
      </c>
      <c r="E8" s="107"/>
      <c r="F8" s="36"/>
      <c r="G8" s="107"/>
      <c r="H8" s="36" t="s">
        <v>110</v>
      </c>
      <c r="I8" s="107"/>
      <c r="N8" s="166"/>
      <c r="O8" s="36"/>
      <c r="P8" s="36" t="s">
        <v>65</v>
      </c>
      <c r="Q8" s="2"/>
      <c r="R8" s="36" t="s">
        <v>66</v>
      </c>
      <c r="S8" s="36"/>
      <c r="T8" s="36"/>
    </row>
    <row r="9" spans="1:26" ht="21" customHeight="1">
      <c r="D9" s="107" t="s">
        <v>61</v>
      </c>
      <c r="E9" s="107"/>
      <c r="F9" s="36" t="s">
        <v>58</v>
      </c>
      <c r="G9" s="107"/>
      <c r="H9" s="36" t="s">
        <v>111</v>
      </c>
      <c r="I9" s="107"/>
      <c r="J9" s="265" t="s">
        <v>44</v>
      </c>
      <c r="K9" s="265"/>
      <c r="L9" s="265"/>
      <c r="M9" s="36"/>
      <c r="N9" s="36" t="s">
        <v>205</v>
      </c>
      <c r="O9" s="36"/>
      <c r="P9" s="36" t="s">
        <v>69</v>
      </c>
      <c r="Q9" s="2"/>
      <c r="R9" s="36" t="s">
        <v>70</v>
      </c>
      <c r="S9" s="36"/>
      <c r="T9" s="36" t="s">
        <v>60</v>
      </c>
    </row>
    <row r="10" spans="1:26" ht="21" customHeight="1">
      <c r="B10" s="108" t="s">
        <v>2</v>
      </c>
      <c r="D10" s="108" t="s">
        <v>68</v>
      </c>
      <c r="E10" s="107"/>
      <c r="F10" s="103" t="s">
        <v>62</v>
      </c>
      <c r="G10" s="107"/>
      <c r="H10" s="103" t="s">
        <v>112</v>
      </c>
      <c r="I10" s="107"/>
      <c r="J10" s="103" t="s">
        <v>63</v>
      </c>
      <c r="K10" s="36"/>
      <c r="L10" s="131" t="s">
        <v>64</v>
      </c>
      <c r="M10" s="36"/>
      <c r="N10" s="187" t="s">
        <v>206</v>
      </c>
      <c r="O10" s="36"/>
      <c r="P10" s="103" t="s">
        <v>5</v>
      </c>
      <c r="Q10" s="2"/>
      <c r="R10" s="103" t="s">
        <v>71</v>
      </c>
      <c r="S10" s="36"/>
      <c r="T10" s="103" t="s">
        <v>67</v>
      </c>
    </row>
    <row r="11" spans="1:26" ht="21" customHeight="1">
      <c r="D11" s="35"/>
      <c r="E11" s="35"/>
      <c r="F11" s="4"/>
      <c r="G11" s="35"/>
      <c r="H11" s="4"/>
      <c r="I11" s="35"/>
      <c r="J11" s="4"/>
      <c r="K11" s="4"/>
      <c r="L11" s="4"/>
      <c r="M11" s="4"/>
      <c r="O11" s="4"/>
      <c r="P11" s="4"/>
      <c r="Q11" s="2"/>
      <c r="R11" s="2"/>
      <c r="S11" s="2"/>
      <c r="T11" s="4"/>
    </row>
    <row r="12" spans="1:26" ht="21" customHeight="1">
      <c r="A12" s="37" t="s">
        <v>121</v>
      </c>
      <c r="B12" s="37"/>
      <c r="C12" s="37"/>
      <c r="D12" s="24">
        <v>3029598102</v>
      </c>
      <c r="E12" s="24"/>
      <c r="F12" s="24">
        <v>-358566093</v>
      </c>
      <c r="G12" s="24"/>
      <c r="H12" s="159" t="s">
        <v>11</v>
      </c>
      <c r="I12" s="24"/>
      <c r="J12" s="159" t="s">
        <v>11</v>
      </c>
      <c r="K12" s="24"/>
      <c r="L12" s="24">
        <v>-1272748386</v>
      </c>
      <c r="M12" s="24"/>
      <c r="N12" s="159" t="s">
        <v>11</v>
      </c>
      <c r="O12" s="24"/>
      <c r="P12" s="24">
        <v>247143515</v>
      </c>
      <c r="Q12" s="24"/>
      <c r="R12" s="24">
        <v>247143515</v>
      </c>
      <c r="S12" s="24"/>
      <c r="T12" s="24">
        <f>SUM(D12:L12)+R12</f>
        <v>1645427138</v>
      </c>
    </row>
    <row r="13" spans="1:26" ht="21" customHeight="1">
      <c r="A13" s="49" t="s">
        <v>257</v>
      </c>
      <c r="B13" s="49"/>
      <c r="C13" s="49"/>
      <c r="D13" s="24"/>
      <c r="E13" s="26"/>
      <c r="F13" s="24"/>
      <c r="G13" s="24"/>
      <c r="H13" s="24"/>
      <c r="I13" s="24"/>
      <c r="J13" s="24"/>
      <c r="K13" s="24"/>
      <c r="L13" s="24"/>
      <c r="M13" s="24"/>
      <c r="N13" s="3"/>
      <c r="O13" s="24"/>
      <c r="P13" s="24"/>
      <c r="Q13" s="48"/>
      <c r="R13" s="24"/>
      <c r="S13" s="24"/>
      <c r="T13" s="24"/>
    </row>
    <row r="14" spans="1:26" ht="21" customHeight="1">
      <c r="A14" s="49" t="s">
        <v>200</v>
      </c>
      <c r="B14" s="49"/>
      <c r="C14" s="49"/>
      <c r="D14" s="159" t="s">
        <v>11</v>
      </c>
      <c r="E14" s="26"/>
      <c r="F14" s="159" t="s">
        <v>11</v>
      </c>
      <c r="G14" s="24"/>
      <c r="H14" s="24">
        <v>30295981</v>
      </c>
      <c r="I14" s="24"/>
      <c r="J14" s="159" t="s">
        <v>11</v>
      </c>
      <c r="K14" s="24"/>
      <c r="L14" s="159" t="s">
        <v>11</v>
      </c>
      <c r="M14" s="24"/>
      <c r="N14" s="159" t="s">
        <v>11</v>
      </c>
      <c r="O14" s="24"/>
      <c r="P14" s="159" t="s">
        <v>11</v>
      </c>
      <c r="Q14" s="48"/>
      <c r="R14" s="159" t="s">
        <v>11</v>
      </c>
      <c r="S14" s="24"/>
      <c r="T14" s="158">
        <f>SUM(C14:P14)</f>
        <v>30295981</v>
      </c>
    </row>
    <row r="15" spans="1:26" ht="21" customHeight="1">
      <c r="A15" s="128" t="s">
        <v>246</v>
      </c>
      <c r="B15" s="128"/>
      <c r="C15" s="128"/>
      <c r="D15" s="159" t="s">
        <v>11</v>
      </c>
      <c r="E15" s="26"/>
      <c r="F15" s="159" t="s">
        <v>11</v>
      </c>
      <c r="G15" s="26"/>
      <c r="H15" s="159" t="s">
        <v>11</v>
      </c>
      <c r="I15" s="26"/>
      <c r="J15" s="159" t="s">
        <v>11</v>
      </c>
      <c r="K15" s="24"/>
      <c r="L15" s="24">
        <v>72070874</v>
      </c>
      <c r="M15" s="24"/>
      <c r="N15" s="159" t="s">
        <v>11</v>
      </c>
      <c r="O15" s="24"/>
      <c r="P15" s="24" t="s">
        <v>11</v>
      </c>
      <c r="Q15" s="48"/>
      <c r="R15" s="24" t="s">
        <v>11</v>
      </c>
      <c r="S15" s="24"/>
      <c r="T15" s="158">
        <f>SUM(C15:P15)</f>
        <v>72070874</v>
      </c>
    </row>
    <row r="16" spans="1:26" ht="21" customHeight="1">
      <c r="A16" s="128" t="s">
        <v>258</v>
      </c>
      <c r="B16" s="128"/>
      <c r="C16" s="128"/>
      <c r="D16" s="159" t="s">
        <v>11</v>
      </c>
      <c r="E16" s="26"/>
      <c r="F16" s="159" t="s">
        <v>11</v>
      </c>
      <c r="G16" s="26"/>
      <c r="H16" s="159" t="s">
        <v>11</v>
      </c>
      <c r="I16" s="26"/>
      <c r="J16" s="159" t="s">
        <v>11</v>
      </c>
      <c r="K16" s="48"/>
      <c r="L16" s="24">
        <v>-347648</v>
      </c>
      <c r="M16" s="24"/>
      <c r="N16" s="159" t="s">
        <v>11</v>
      </c>
      <c r="O16" s="24"/>
      <c r="P16" s="61">
        <v>-2484598</v>
      </c>
      <c r="Q16" s="48"/>
      <c r="R16" s="24">
        <v>-2484598</v>
      </c>
      <c r="S16" s="24"/>
      <c r="T16" s="158">
        <f>SUM(C16:P16)</f>
        <v>-2832246</v>
      </c>
    </row>
    <row r="17" spans="1:29" ht="21" customHeight="1" thickBot="1">
      <c r="A17" s="72" t="s">
        <v>217</v>
      </c>
      <c r="B17" s="72"/>
      <c r="C17" s="72"/>
      <c r="D17" s="83">
        <f>SUM(D12:D16)</f>
        <v>3029598102</v>
      </c>
      <c r="E17" s="45"/>
      <c r="F17" s="83">
        <f>SUM(F12:F16)</f>
        <v>-358566093</v>
      </c>
      <c r="G17" s="45"/>
      <c r="H17" s="83">
        <f>SUM(H12:H16)</f>
        <v>30295981</v>
      </c>
      <c r="I17" s="45"/>
      <c r="J17" s="181" t="s">
        <v>11</v>
      </c>
      <c r="K17" s="45"/>
      <c r="L17" s="83">
        <f>SUM(L12:L16)</f>
        <v>-1201025160</v>
      </c>
      <c r="M17" s="45"/>
      <c r="N17" s="181" t="s">
        <v>11</v>
      </c>
      <c r="O17" s="45"/>
      <c r="P17" s="83">
        <f>SUM(P12:P16)</f>
        <v>244658917</v>
      </c>
      <c r="Q17" s="45"/>
      <c r="R17" s="83">
        <f>SUM(R12:R16)</f>
        <v>244658917</v>
      </c>
      <c r="S17" s="45"/>
      <c r="T17" s="83">
        <f>SUM(T12:T16)</f>
        <v>1744961747</v>
      </c>
      <c r="U17" s="42">
        <f>'BS-TH'!L97-'CS-Separate'!T17</f>
        <v>0</v>
      </c>
    </row>
    <row r="18" spans="1:29" ht="8.1" customHeight="1" thickTop="1">
      <c r="A18" s="72"/>
      <c r="B18" s="72"/>
      <c r="C18" s="7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159"/>
      <c r="O18" s="45"/>
      <c r="P18" s="89"/>
      <c r="Q18" s="45"/>
      <c r="R18" s="45"/>
      <c r="S18" s="45"/>
      <c r="T18" s="45"/>
    </row>
    <row r="19" spans="1:29" ht="21" customHeight="1">
      <c r="A19" s="37" t="s">
        <v>122</v>
      </c>
      <c r="B19" s="37"/>
      <c r="C19" s="37"/>
      <c r="D19" s="24">
        <f>D17</f>
        <v>3029598102</v>
      </c>
      <c r="E19" s="24"/>
      <c r="F19" s="24">
        <f>F17</f>
        <v>-358566093</v>
      </c>
      <c r="G19" s="24"/>
      <c r="H19" s="24">
        <f>H17</f>
        <v>30295981</v>
      </c>
      <c r="I19" s="24"/>
      <c r="J19" s="159" t="s">
        <v>11</v>
      </c>
      <c r="K19" s="24"/>
      <c r="L19" s="24">
        <f>L17</f>
        <v>-1201025160</v>
      </c>
      <c r="M19" s="24"/>
      <c r="N19" s="159" t="s">
        <v>11</v>
      </c>
      <c r="O19" s="24"/>
      <c r="P19" s="24">
        <f>P17</f>
        <v>244658917</v>
      </c>
      <c r="Q19" s="24"/>
      <c r="R19" s="24">
        <f>SUM(P19)</f>
        <v>244658917</v>
      </c>
      <c r="S19" s="24"/>
      <c r="T19" s="24">
        <f>SUM(D19:L19)+R19</f>
        <v>1744961747</v>
      </c>
    </row>
    <row r="20" spans="1:29" ht="21" customHeight="1">
      <c r="A20" s="37" t="s">
        <v>134</v>
      </c>
      <c r="B20" s="37"/>
      <c r="C20" s="37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158"/>
      <c r="O20" s="24"/>
      <c r="P20" s="48"/>
      <c r="Q20" s="24"/>
      <c r="R20" s="24"/>
      <c r="S20" s="24"/>
      <c r="T20" s="24"/>
    </row>
    <row r="21" spans="1:29" ht="21" customHeight="1">
      <c r="A21" s="128" t="s">
        <v>155</v>
      </c>
      <c r="B21" s="248">
        <v>5</v>
      </c>
      <c r="C21" s="128"/>
      <c r="D21" s="159" t="s">
        <v>11</v>
      </c>
      <c r="E21" s="24"/>
      <c r="F21" s="159" t="s">
        <v>11</v>
      </c>
      <c r="G21" s="24"/>
      <c r="H21" s="159" t="s">
        <v>11</v>
      </c>
      <c r="I21" s="24"/>
      <c r="J21" s="159" t="s">
        <v>11</v>
      </c>
      <c r="K21" s="24"/>
      <c r="L21" s="24">
        <v>-15338073</v>
      </c>
      <c r="M21" s="24"/>
      <c r="N21" s="159" t="s">
        <v>11</v>
      </c>
      <c r="O21" s="24"/>
      <c r="P21" s="159" t="s">
        <v>11</v>
      </c>
      <c r="Q21" s="24"/>
      <c r="R21" s="24" t="s">
        <v>11</v>
      </c>
      <c r="S21" s="24"/>
      <c r="T21" s="24">
        <f>SUM(D21:L21,R21)</f>
        <v>-15338073</v>
      </c>
    </row>
    <row r="22" spans="1:29" ht="21" customHeight="1">
      <c r="A22" s="37" t="s">
        <v>221</v>
      </c>
      <c r="B22" s="248"/>
      <c r="C22" s="37"/>
      <c r="D22" s="24">
        <v>536558625</v>
      </c>
      <c r="E22" s="24"/>
      <c r="F22" s="24">
        <v>-377412471</v>
      </c>
      <c r="G22" s="24"/>
      <c r="H22" s="24" t="s">
        <v>11</v>
      </c>
      <c r="I22" s="24"/>
      <c r="J22" s="159" t="s">
        <v>11</v>
      </c>
      <c r="K22" s="24"/>
      <c r="L22" s="24" t="s">
        <v>11</v>
      </c>
      <c r="M22" s="24"/>
      <c r="N22" s="159" t="s">
        <v>11</v>
      </c>
      <c r="O22" s="24"/>
      <c r="P22" s="24" t="s">
        <v>11</v>
      </c>
      <c r="Q22" s="24"/>
      <c r="R22" s="24" t="s">
        <v>11</v>
      </c>
      <c r="S22" s="24"/>
      <c r="T22" s="24">
        <v>159146154</v>
      </c>
    </row>
    <row r="23" spans="1:29" ht="21" customHeight="1">
      <c r="A23" s="1" t="s">
        <v>119</v>
      </c>
      <c r="B23" s="248"/>
      <c r="D23" s="159"/>
      <c r="E23" s="24"/>
      <c r="F23" s="159"/>
      <c r="G23" s="24"/>
      <c r="H23" s="24"/>
      <c r="I23" s="24"/>
      <c r="J23" s="24"/>
      <c r="K23" s="24"/>
      <c r="L23" s="24"/>
      <c r="M23" s="24"/>
      <c r="N23" s="159"/>
      <c r="O23" s="24"/>
      <c r="P23" s="24"/>
      <c r="Q23" s="48"/>
      <c r="R23" s="24"/>
      <c r="S23" s="24"/>
      <c r="T23" s="24"/>
    </row>
    <row r="24" spans="1:29" ht="21" customHeight="1">
      <c r="A24" s="1" t="s">
        <v>224</v>
      </c>
      <c r="B24" s="248"/>
      <c r="D24" s="24">
        <v>-1783078364</v>
      </c>
      <c r="E24" s="24"/>
      <c r="F24" s="159">
        <v>735978564</v>
      </c>
      <c r="G24" s="24"/>
      <c r="H24" s="159" t="s">
        <v>11</v>
      </c>
      <c r="I24" s="24"/>
      <c r="J24" s="159" t="s">
        <v>11</v>
      </c>
      <c r="K24" s="24"/>
      <c r="L24" s="24">
        <v>1047099800</v>
      </c>
      <c r="M24" s="24"/>
      <c r="N24" s="159" t="s">
        <v>11</v>
      </c>
      <c r="O24" s="24"/>
      <c r="P24" s="159" t="s">
        <v>11</v>
      </c>
      <c r="Q24" s="48"/>
      <c r="R24" s="159" t="s">
        <v>11</v>
      </c>
      <c r="S24" s="24"/>
      <c r="T24" s="24">
        <f>SUM(D24:L24,R24)</f>
        <v>0</v>
      </c>
    </row>
    <row r="25" spans="1:29" ht="21" customHeight="1">
      <c r="A25" s="1" t="s">
        <v>253</v>
      </c>
      <c r="B25" s="248"/>
      <c r="N25" s="159"/>
      <c r="P25" s="159"/>
      <c r="R25" s="159"/>
      <c r="T25" s="24"/>
    </row>
    <row r="26" spans="1:29" ht="21" customHeight="1">
      <c r="A26" s="1" t="s">
        <v>267</v>
      </c>
      <c r="B26" s="248"/>
      <c r="D26" s="24">
        <f>475581664</f>
        <v>475581664</v>
      </c>
      <c r="F26" s="159">
        <f>-222820127</f>
        <v>-222820127</v>
      </c>
      <c r="H26" s="159" t="s">
        <v>11</v>
      </c>
      <c r="I26" s="24"/>
      <c r="J26" s="159" t="s">
        <v>11</v>
      </c>
      <c r="L26" s="159" t="s">
        <v>11</v>
      </c>
      <c r="N26" s="159" t="s">
        <v>11</v>
      </c>
      <c r="P26" s="159" t="s">
        <v>11</v>
      </c>
      <c r="R26" s="159" t="s">
        <v>11</v>
      </c>
      <c r="T26" s="24">
        <f>SUM(D26:L26,R26)</f>
        <v>252761537</v>
      </c>
    </row>
    <row r="27" spans="1:29" s="38" customFormat="1" ht="20.25" customHeight="1">
      <c r="A27" s="6" t="s">
        <v>225</v>
      </c>
      <c r="B27" s="248">
        <v>32</v>
      </c>
      <c r="C27" s="161"/>
      <c r="D27" s="159" t="s">
        <v>11</v>
      </c>
      <c r="E27" s="170"/>
      <c r="F27" s="159" t="s">
        <v>11</v>
      </c>
      <c r="G27" s="170"/>
      <c r="H27" s="159" t="s">
        <v>11</v>
      </c>
      <c r="I27" s="170"/>
      <c r="J27" s="159" t="s">
        <v>11</v>
      </c>
      <c r="K27" s="170"/>
      <c r="L27" s="159" t="s">
        <v>11</v>
      </c>
      <c r="M27" s="163"/>
      <c r="N27" s="163">
        <v>3264782</v>
      </c>
      <c r="O27" s="163"/>
      <c r="P27" s="159" t="s">
        <v>11</v>
      </c>
      <c r="Q27" s="88"/>
      <c r="R27" s="159" t="s">
        <v>11</v>
      </c>
      <c r="S27" s="170"/>
      <c r="T27" s="24">
        <f>N27</f>
        <v>3264782</v>
      </c>
      <c r="U27" s="170"/>
      <c r="V27" s="164"/>
      <c r="W27" s="135"/>
      <c r="X27" s="164"/>
      <c r="Y27" s="165"/>
      <c r="Z27" s="164"/>
      <c r="AA27" s="165"/>
      <c r="AC27" s="88"/>
    </row>
    <row r="28" spans="1:29" ht="21" customHeight="1">
      <c r="A28" s="1" t="s">
        <v>259</v>
      </c>
      <c r="B28" s="196"/>
      <c r="C28" s="196"/>
      <c r="D28" s="159" t="s">
        <v>11</v>
      </c>
      <c r="E28" s="24"/>
      <c r="F28" s="159" t="s">
        <v>11</v>
      </c>
      <c r="G28" s="24"/>
      <c r="H28" s="159" t="s">
        <v>11</v>
      </c>
      <c r="I28" s="24"/>
      <c r="J28" s="159" t="s">
        <v>11</v>
      </c>
      <c r="K28" s="24"/>
      <c r="L28" s="159">
        <f>'PL-TH'!J34</f>
        <v>80806629.13000001</v>
      </c>
      <c r="M28" s="24"/>
      <c r="N28" s="159" t="s">
        <v>11</v>
      </c>
      <c r="O28" s="24"/>
      <c r="P28" s="159" t="s">
        <v>11</v>
      </c>
      <c r="Q28" s="48"/>
      <c r="R28" s="159" t="s">
        <v>11</v>
      </c>
      <c r="S28" s="24"/>
      <c r="T28" s="24">
        <f>SUM(D28:L28,R28)</f>
        <v>80806629.13000001</v>
      </c>
    </row>
    <row r="29" spans="1:29" ht="21" customHeight="1">
      <c r="A29" s="1" t="s">
        <v>260</v>
      </c>
      <c r="B29" s="196"/>
      <c r="C29" s="196"/>
      <c r="D29" s="159" t="s">
        <v>11</v>
      </c>
      <c r="E29" s="24"/>
      <c r="F29" s="159" t="s">
        <v>11</v>
      </c>
      <c r="G29" s="24"/>
      <c r="H29" s="159" t="s">
        <v>11</v>
      </c>
      <c r="I29" s="24"/>
      <c r="J29" s="159" t="s">
        <v>11</v>
      </c>
      <c r="K29" s="48"/>
      <c r="L29" s="159">
        <v>703131</v>
      </c>
      <c r="M29" s="159"/>
      <c r="N29" s="159" t="s">
        <v>11</v>
      </c>
      <c r="O29" s="24"/>
      <c r="P29" s="24">
        <v>-13950046</v>
      </c>
      <c r="Q29" s="48"/>
      <c r="R29" s="24">
        <f>SUM(P29:P29)</f>
        <v>-13950046</v>
      </c>
      <c r="S29" s="24"/>
      <c r="T29" s="24">
        <f>SUM(D29:L29,R29)</f>
        <v>-13246915</v>
      </c>
    </row>
    <row r="30" spans="1:29" ht="21" customHeight="1" thickBot="1">
      <c r="A30" s="72" t="s">
        <v>216</v>
      </c>
      <c r="B30" s="37"/>
      <c r="C30" s="37"/>
      <c r="D30" s="83">
        <f>SUM(D19:D29)</f>
        <v>2258660027</v>
      </c>
      <c r="E30" s="45"/>
      <c r="F30" s="83">
        <f>SUM(F19:F29)</f>
        <v>-222820127</v>
      </c>
      <c r="G30" s="45"/>
      <c r="H30" s="83">
        <f>SUM(H19:H29)</f>
        <v>30295981</v>
      </c>
      <c r="I30" s="45"/>
      <c r="J30" s="181" t="s">
        <v>11</v>
      </c>
      <c r="K30" s="45"/>
      <c r="L30" s="83">
        <f>SUM(L19:L29)</f>
        <v>-87753672.86999999</v>
      </c>
      <c r="M30" s="45"/>
      <c r="N30" s="83">
        <f>SUM(N19:N29)</f>
        <v>3264782</v>
      </c>
      <c r="O30" s="45"/>
      <c r="P30" s="83">
        <f>SUM(P19:P29)</f>
        <v>230708871</v>
      </c>
      <c r="Q30" s="45"/>
      <c r="R30" s="83">
        <f>SUM(R19:R29)</f>
        <v>230708871</v>
      </c>
      <c r="S30" s="45"/>
      <c r="T30" s="83">
        <f>SUM(T19:T29)</f>
        <v>2212355861.1300001</v>
      </c>
      <c r="U30" s="42">
        <f>'BS-TH'!J97-'CS-Separate'!T30</f>
        <v>-0.13000011444091797</v>
      </c>
    </row>
    <row r="31" spans="1:29" ht="21" customHeight="1" thickTop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5"/>
      <c r="L31" s="38"/>
      <c r="M31" s="38"/>
      <c r="N31" s="163"/>
      <c r="O31" s="38"/>
      <c r="Q31" s="38"/>
      <c r="R31" s="43"/>
      <c r="S31" s="44"/>
      <c r="T31" s="43"/>
    </row>
    <row r="32" spans="1:29" ht="21" customHeight="1">
      <c r="N32" s="163"/>
    </row>
    <row r="33" spans="4:20" ht="21" customHeight="1">
      <c r="N33" s="97"/>
    </row>
    <row r="34" spans="4:20">
      <c r="D34" s="97"/>
      <c r="E34" s="38"/>
      <c r="F34" s="97"/>
      <c r="G34" s="38"/>
      <c r="H34" s="97"/>
      <c r="I34" s="38"/>
      <c r="J34" s="38"/>
      <c r="K34" s="38"/>
      <c r="L34" s="97"/>
      <c r="M34" s="97"/>
      <c r="N34" s="97"/>
      <c r="O34" s="38"/>
      <c r="P34" s="98"/>
      <c r="Q34" s="38"/>
      <c r="R34" s="97"/>
      <c r="S34" s="38"/>
      <c r="T34" s="97"/>
    </row>
    <row r="35" spans="4:20">
      <c r="N35" s="97"/>
      <c r="P35" s="98"/>
    </row>
    <row r="36" spans="4:20">
      <c r="N36" s="163"/>
    </row>
    <row r="37" spans="4:20">
      <c r="N37" s="163"/>
    </row>
    <row r="38" spans="4:20">
      <c r="N38" s="163"/>
    </row>
    <row r="39" spans="4:20">
      <c r="N39" s="163"/>
    </row>
    <row r="40" spans="4:20">
      <c r="N40" s="163"/>
    </row>
    <row r="41" spans="4:20">
      <c r="N41" s="162"/>
    </row>
    <row r="42" spans="4:20">
      <c r="N42" s="102"/>
    </row>
    <row r="43" spans="4:20">
      <c r="N43" s="2"/>
    </row>
    <row r="44" spans="4:20">
      <c r="N44" s="2"/>
    </row>
    <row r="45" spans="4:20">
      <c r="N45" s="2"/>
    </row>
    <row r="46" spans="4:20">
      <c r="N46" s="2"/>
    </row>
    <row r="50" spans="5:38">
      <c r="E50" s="2"/>
      <c r="F50" s="2"/>
      <c r="G50" s="2"/>
      <c r="H50" s="2"/>
      <c r="I50" s="2"/>
      <c r="J50" s="2"/>
      <c r="K50" s="2"/>
      <c r="L50" s="2"/>
      <c r="M50" s="2"/>
      <c r="O50" s="2"/>
      <c r="P50" s="36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5:38">
      <c r="E51" s="2"/>
      <c r="F51" s="2"/>
      <c r="G51" s="2"/>
      <c r="H51" s="2"/>
      <c r="I51" s="2"/>
      <c r="J51" s="2"/>
      <c r="K51" s="2"/>
      <c r="L51" s="2"/>
      <c r="M51" s="2"/>
      <c r="O51" s="2"/>
      <c r="P51" s="36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5:38">
      <c r="E52" s="2"/>
      <c r="F52" s="2"/>
      <c r="G52" s="2"/>
      <c r="H52" s="2"/>
      <c r="I52" s="2"/>
      <c r="J52" s="2"/>
      <c r="K52" s="2"/>
      <c r="L52" s="2"/>
      <c r="M52" s="2"/>
      <c r="O52" s="2"/>
      <c r="P52" s="36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5:38">
      <c r="E53" s="2"/>
      <c r="F53" s="2"/>
      <c r="G53" s="2"/>
      <c r="H53" s="2"/>
      <c r="I53" s="2"/>
      <c r="J53" s="2"/>
      <c r="K53" s="2"/>
      <c r="L53" s="2"/>
      <c r="M53" s="2"/>
      <c r="O53" s="2"/>
      <c r="P53" s="36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5:38">
      <c r="N54" s="2"/>
    </row>
    <row r="55" spans="5:38">
      <c r="N55" s="2"/>
    </row>
    <row r="56" spans="5:38">
      <c r="N56" s="5"/>
    </row>
    <row r="57" spans="5:38">
      <c r="N57" s="2"/>
    </row>
    <row r="58" spans="5:38">
      <c r="N58" s="2"/>
    </row>
    <row r="59" spans="5:38">
      <c r="N59" s="2"/>
    </row>
    <row r="60" spans="5:38">
      <c r="N60" s="2"/>
    </row>
    <row r="61" spans="5:38">
      <c r="N61" s="2"/>
    </row>
    <row r="62" spans="5:38">
      <c r="N62" s="2"/>
    </row>
    <row r="63" spans="5:38">
      <c r="N63" s="2"/>
    </row>
    <row r="64" spans="5:38">
      <c r="N64" s="2"/>
    </row>
    <row r="65" spans="14:14">
      <c r="N65" s="2"/>
    </row>
    <row r="66" spans="14:14">
      <c r="N66" s="2"/>
    </row>
    <row r="67" spans="14:14">
      <c r="N67" s="2"/>
    </row>
    <row r="68" spans="14:14">
      <c r="N68" s="2"/>
    </row>
    <row r="69" spans="14:14">
      <c r="N69" s="2"/>
    </row>
    <row r="70" spans="14:14">
      <c r="N70" s="2"/>
    </row>
    <row r="71" spans="14:14">
      <c r="N71" s="2"/>
    </row>
    <row r="72" spans="14:14">
      <c r="N72" s="2"/>
    </row>
    <row r="73" spans="14:14">
      <c r="N73" s="2"/>
    </row>
    <row r="74" spans="14:14">
      <c r="N74" s="2"/>
    </row>
    <row r="75" spans="14:14">
      <c r="N75" s="2"/>
    </row>
    <row r="76" spans="14:14">
      <c r="N76" s="2"/>
    </row>
    <row r="77" spans="14:14">
      <c r="N77" s="2"/>
    </row>
    <row r="78" spans="14:14">
      <c r="N78" s="2"/>
    </row>
    <row r="79" spans="14:14">
      <c r="N79" s="2"/>
    </row>
    <row r="80" spans="14:14">
      <c r="N80" s="2"/>
    </row>
    <row r="81" spans="14:14">
      <c r="N81" s="2"/>
    </row>
    <row r="82" spans="14:14">
      <c r="N82" s="2"/>
    </row>
    <row r="83" spans="14:14">
      <c r="N83" s="2"/>
    </row>
    <row r="84" spans="14:14">
      <c r="N84" s="2"/>
    </row>
    <row r="85" spans="14:14">
      <c r="N85" s="2"/>
    </row>
    <row r="86" spans="14:14">
      <c r="N86" s="36"/>
    </row>
    <row r="87" spans="14:14">
      <c r="N87" s="2"/>
    </row>
    <row r="88" spans="14:14">
      <c r="N88" s="2"/>
    </row>
    <row r="89" spans="14:14">
      <c r="N89" s="2"/>
    </row>
    <row r="90" spans="14:14">
      <c r="N90" s="2"/>
    </row>
    <row r="91" spans="14:14">
      <c r="N91" s="2"/>
    </row>
    <row r="92" spans="14:14">
      <c r="N92" s="2"/>
    </row>
    <row r="93" spans="14:14">
      <c r="N93" s="2"/>
    </row>
    <row r="94" spans="14:14">
      <c r="N94" s="2"/>
    </row>
    <row r="95" spans="14:14">
      <c r="N95" s="2"/>
    </row>
    <row r="96" spans="14:14">
      <c r="N96" s="2"/>
    </row>
    <row r="97" spans="14:14">
      <c r="N97" s="2"/>
    </row>
    <row r="98" spans="14:14">
      <c r="N98" s="2"/>
    </row>
    <row r="99" spans="14:14">
      <c r="N99" s="2"/>
    </row>
    <row r="100" spans="14:14">
      <c r="N100" s="2"/>
    </row>
    <row r="101" spans="14:14">
      <c r="N101" s="2"/>
    </row>
    <row r="102" spans="14:14">
      <c r="N102" s="2"/>
    </row>
    <row r="103" spans="14:14">
      <c r="N103" s="2"/>
    </row>
    <row r="104" spans="14:14">
      <c r="N104" s="2"/>
    </row>
    <row r="105" spans="14:14">
      <c r="N105" s="2"/>
    </row>
    <row r="106" spans="14:14">
      <c r="N106" s="2"/>
    </row>
    <row r="107" spans="14:14">
      <c r="N107" s="2"/>
    </row>
    <row r="108" spans="14:14">
      <c r="N108" s="2"/>
    </row>
    <row r="109" spans="14:14">
      <c r="N109" s="2"/>
    </row>
    <row r="110" spans="14:14">
      <c r="N110" s="2"/>
    </row>
    <row r="111" spans="14:14">
      <c r="N111" s="2"/>
    </row>
    <row r="112" spans="14:14">
      <c r="N112" s="2"/>
    </row>
    <row r="113" spans="14:14">
      <c r="N113" s="2"/>
    </row>
    <row r="114" spans="14:14">
      <c r="N114" s="2"/>
    </row>
    <row r="115" spans="14:14">
      <c r="N115" s="2"/>
    </row>
    <row r="116" spans="14:14">
      <c r="N116" s="2"/>
    </row>
    <row r="117" spans="14:14">
      <c r="N117" s="2"/>
    </row>
    <row r="118" spans="14:14">
      <c r="N118" s="2"/>
    </row>
    <row r="119" spans="14:14">
      <c r="N119" s="2"/>
    </row>
    <row r="120" spans="14:14">
      <c r="N120" s="2"/>
    </row>
    <row r="121" spans="14:14">
      <c r="N121" s="2"/>
    </row>
    <row r="122" spans="14:14">
      <c r="N122" s="2"/>
    </row>
    <row r="123" spans="14:14">
      <c r="N123" s="2"/>
    </row>
    <row r="124" spans="14:14">
      <c r="N124" s="2"/>
    </row>
    <row r="125" spans="14:14">
      <c r="N125" s="2"/>
    </row>
    <row r="126" spans="14:14">
      <c r="N126" s="2"/>
    </row>
    <row r="127" spans="14:14">
      <c r="N127" s="2"/>
    </row>
    <row r="128" spans="14:14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/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</sheetData>
  <mergeCells count="2">
    <mergeCell ref="J9:L9"/>
    <mergeCell ref="D6:T6"/>
  </mergeCells>
  <pageMargins left="0.7" right="0.5" top="1" bottom="0.5" header="0.3" footer="0.3"/>
  <pageSetup paperSize="9" scale="70" firstPageNumber="1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5"/>
  <sheetViews>
    <sheetView view="pageBreakPreview" topLeftCell="A11" zoomScale="90" zoomScaleNormal="100" zoomScaleSheetLayoutView="90" workbookViewId="0">
      <selection activeCell="C94" sqref="C94"/>
    </sheetView>
  </sheetViews>
  <sheetFormatPr defaultColWidth="9.625" defaultRowHeight="21"/>
  <cols>
    <col min="1" max="2" width="2.625" style="49" customWidth="1"/>
    <col min="3" max="3" width="48" style="49" customWidth="1"/>
    <col min="4" max="4" width="7.125" style="49" customWidth="1"/>
    <col min="5" max="5" width="2.125" style="49" customWidth="1"/>
    <col min="6" max="6" width="13.625" style="49" customWidth="1"/>
    <col min="7" max="7" width="2.125" style="49" customWidth="1"/>
    <col min="8" max="8" width="13.625" style="49" customWidth="1"/>
    <col min="9" max="9" width="2.125" style="49" customWidth="1"/>
    <col min="10" max="10" width="13.625" style="41" customWidth="1"/>
    <col min="11" max="11" width="2.125" style="49" customWidth="1"/>
    <col min="12" max="12" width="13.625" style="49" customWidth="1"/>
    <col min="13" max="13" width="11.625" style="49" bestFit="1" customWidth="1"/>
    <col min="14" max="14" width="11.125" style="49" bestFit="1" customWidth="1"/>
    <col min="15" max="15" width="10.625" style="49" bestFit="1" customWidth="1"/>
    <col min="16" max="16" width="10.5" style="49" bestFit="1" customWidth="1"/>
    <col min="17" max="16384" width="9.625" style="49"/>
  </cols>
  <sheetData>
    <row r="1" spans="1:14" ht="21" customHeight="1">
      <c r="A1" s="276" t="s">
        <v>309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14" ht="21" customHeight="1">
      <c r="A2" s="276" t="s">
        <v>86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14" ht="21" customHeight="1">
      <c r="A3" s="276" t="s">
        <v>215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4" ht="21" customHeight="1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</row>
    <row r="5" spans="1:14" ht="21" customHeight="1">
      <c r="C5" s="51"/>
      <c r="D5" s="51"/>
      <c r="E5" s="51"/>
      <c r="F5" s="51"/>
      <c r="G5" s="51"/>
      <c r="H5" s="51"/>
      <c r="I5" s="51"/>
      <c r="J5" s="51"/>
      <c r="K5" s="51"/>
      <c r="L5" s="207" t="s">
        <v>256</v>
      </c>
    </row>
    <row r="6" spans="1:14" ht="21" customHeight="1">
      <c r="E6" s="66"/>
      <c r="F6" s="277" t="s">
        <v>3</v>
      </c>
      <c r="G6" s="277"/>
      <c r="H6" s="277"/>
      <c r="I6" s="208"/>
      <c r="J6" s="277" t="s">
        <v>4</v>
      </c>
      <c r="K6" s="277"/>
      <c r="L6" s="277"/>
    </row>
    <row r="7" spans="1:14" ht="21" customHeight="1">
      <c r="D7" s="215" t="s">
        <v>2</v>
      </c>
      <c r="F7" s="209">
        <v>2563</v>
      </c>
      <c r="G7" s="66"/>
      <c r="H7" s="209" t="s">
        <v>87</v>
      </c>
      <c r="I7" s="66"/>
      <c r="J7" s="209">
        <v>2563</v>
      </c>
      <c r="K7" s="66"/>
      <c r="L7" s="209" t="s">
        <v>87</v>
      </c>
    </row>
    <row r="8" spans="1:14" ht="21" customHeight="1">
      <c r="F8" s="210"/>
      <c r="G8" s="66"/>
      <c r="H8" s="211" t="s">
        <v>218</v>
      </c>
      <c r="I8" s="66"/>
      <c r="J8" s="210"/>
      <c r="K8" s="66"/>
      <c r="L8" s="210"/>
    </row>
    <row r="9" spans="1:14" ht="21" customHeight="1">
      <c r="A9" s="52" t="s">
        <v>88</v>
      </c>
      <c r="F9" s="212"/>
      <c r="G9" s="51"/>
      <c r="H9" s="26"/>
      <c r="I9" s="51"/>
      <c r="J9" s="212"/>
      <c r="K9" s="51"/>
      <c r="L9" s="26"/>
      <c r="N9" s="16"/>
    </row>
    <row r="10" spans="1:14" ht="21" customHeight="1">
      <c r="A10" s="49" t="s">
        <v>179</v>
      </c>
      <c r="F10" s="172">
        <v>136437252</v>
      </c>
      <c r="G10" s="101"/>
      <c r="H10" s="26">
        <v>55277935</v>
      </c>
      <c r="I10" s="26"/>
      <c r="J10" s="26">
        <v>78491264</v>
      </c>
      <c r="K10" s="26"/>
      <c r="L10" s="26">
        <v>74051691</v>
      </c>
    </row>
    <row r="11" spans="1:14" ht="21" customHeight="1">
      <c r="A11" s="49" t="s">
        <v>89</v>
      </c>
      <c r="F11" s="101"/>
      <c r="G11" s="26"/>
      <c r="H11" s="101"/>
      <c r="I11" s="101"/>
      <c r="J11" s="101"/>
      <c r="K11" s="101"/>
      <c r="L11" s="26"/>
    </row>
    <row r="12" spans="1:14" ht="21" customHeight="1">
      <c r="B12" s="56" t="s">
        <v>313</v>
      </c>
      <c r="F12" s="26"/>
      <c r="G12" s="26"/>
      <c r="H12" s="26"/>
      <c r="I12" s="26"/>
      <c r="J12" s="159"/>
      <c r="K12" s="26"/>
      <c r="L12" s="159"/>
    </row>
    <row r="13" spans="1:14" ht="21" customHeight="1">
      <c r="B13" s="56" t="s">
        <v>55</v>
      </c>
      <c r="E13" s="55"/>
      <c r="F13" s="16">
        <v>33660689</v>
      </c>
      <c r="G13" s="26"/>
      <c r="H13" s="213">
        <v>15207577</v>
      </c>
      <c r="I13" s="16"/>
      <c r="J13" s="16">
        <v>16368784</v>
      </c>
      <c r="K13" s="16"/>
      <c r="L13" s="213">
        <v>11448166</v>
      </c>
    </row>
    <row r="14" spans="1:14" ht="21" hidden="1" customHeight="1">
      <c r="B14" s="56" t="s">
        <v>237</v>
      </c>
      <c r="E14" s="55"/>
      <c r="F14" s="16">
        <v>0</v>
      </c>
      <c r="G14" s="26"/>
      <c r="H14" s="16">
        <v>0</v>
      </c>
      <c r="I14" s="16"/>
      <c r="J14" s="159" t="s">
        <v>11</v>
      </c>
      <c r="K14" s="16"/>
      <c r="L14" s="159" t="s">
        <v>11</v>
      </c>
    </row>
    <row r="15" spans="1:14" ht="21" customHeight="1">
      <c r="B15" s="49" t="s">
        <v>238</v>
      </c>
      <c r="E15" s="55"/>
      <c r="F15" s="16" t="s">
        <v>11</v>
      </c>
      <c r="G15" s="26"/>
      <c r="H15" s="16" t="s">
        <v>11</v>
      </c>
      <c r="I15" s="16"/>
      <c r="J15" s="16">
        <v>-5120000</v>
      </c>
      <c r="K15" s="16"/>
      <c r="L15" s="208">
        <v>-1480000</v>
      </c>
    </row>
    <row r="16" spans="1:14" ht="21" customHeight="1">
      <c r="B16" s="56" t="s">
        <v>185</v>
      </c>
      <c r="E16" s="55"/>
      <c r="F16" s="16">
        <v>60253998</v>
      </c>
      <c r="G16" s="26"/>
      <c r="H16" s="213">
        <v>69181599</v>
      </c>
      <c r="I16" s="16"/>
      <c r="J16" s="16">
        <v>9150563</v>
      </c>
      <c r="K16" s="16"/>
      <c r="L16" s="208">
        <v>9178268</v>
      </c>
    </row>
    <row r="17" spans="2:12" ht="21" hidden="1" customHeight="1">
      <c r="B17" s="56" t="s">
        <v>247</v>
      </c>
      <c r="E17" s="55"/>
      <c r="F17" s="16">
        <v>0</v>
      </c>
      <c r="G17" s="26"/>
      <c r="H17" s="170">
        <v>0</v>
      </c>
      <c r="I17" s="16"/>
      <c r="J17" s="16">
        <v>0</v>
      </c>
      <c r="K17" s="16"/>
      <c r="L17" s="159" t="s">
        <v>11</v>
      </c>
    </row>
    <row r="18" spans="2:12" ht="21" customHeight="1">
      <c r="B18" s="56" t="s">
        <v>186</v>
      </c>
      <c r="E18" s="55"/>
      <c r="F18" s="16">
        <v>2302321</v>
      </c>
      <c r="G18" s="26"/>
      <c r="H18" s="213">
        <v>2406301</v>
      </c>
      <c r="I18" s="16"/>
      <c r="J18" s="16">
        <v>13168</v>
      </c>
      <c r="K18" s="16"/>
      <c r="L18" s="213">
        <v>575307</v>
      </c>
    </row>
    <row r="19" spans="2:12" ht="21" customHeight="1">
      <c r="B19" s="56" t="s">
        <v>90</v>
      </c>
      <c r="E19" s="55"/>
      <c r="F19" s="16">
        <v>31666044</v>
      </c>
      <c r="G19" s="26"/>
      <c r="H19" s="213">
        <v>21893073</v>
      </c>
      <c r="I19" s="16"/>
      <c r="J19" s="16">
        <v>918375</v>
      </c>
      <c r="K19" s="16"/>
      <c r="L19" s="213">
        <v>879487</v>
      </c>
    </row>
    <row r="20" spans="2:12" ht="21" customHeight="1">
      <c r="B20" s="56" t="s">
        <v>168</v>
      </c>
      <c r="E20" s="55"/>
      <c r="F20" s="16" t="s">
        <v>11</v>
      </c>
      <c r="G20" s="26"/>
      <c r="H20" s="16" t="s">
        <v>11</v>
      </c>
      <c r="I20" s="16"/>
      <c r="J20" s="16">
        <v>-790168</v>
      </c>
      <c r="K20" s="16"/>
      <c r="L20" s="16" t="s">
        <v>11</v>
      </c>
    </row>
    <row r="21" spans="2:12" ht="21" customHeight="1">
      <c r="B21" s="56" t="s">
        <v>169</v>
      </c>
      <c r="E21" s="55"/>
      <c r="F21" s="16">
        <v>-53500000</v>
      </c>
      <c r="G21" s="26"/>
      <c r="H21" s="213">
        <v>55819000</v>
      </c>
      <c r="I21" s="16"/>
      <c r="J21" s="16">
        <v>-65742649</v>
      </c>
      <c r="K21" s="16"/>
      <c r="L21" s="213">
        <v>-6779808</v>
      </c>
    </row>
    <row r="22" spans="2:12" ht="21" customHeight="1">
      <c r="B22" s="56" t="s">
        <v>193</v>
      </c>
      <c r="E22" s="55"/>
      <c r="F22" s="24">
        <v>-1704570</v>
      </c>
      <c r="G22" s="26"/>
      <c r="H22" s="213">
        <v>-23502696</v>
      </c>
      <c r="I22" s="16"/>
      <c r="J22" s="16">
        <v>1704570</v>
      </c>
      <c r="K22" s="16"/>
      <c r="L22" s="213">
        <v>-17033984</v>
      </c>
    </row>
    <row r="23" spans="2:12" ht="21" customHeight="1">
      <c r="B23" s="56" t="s">
        <v>203</v>
      </c>
      <c r="E23" s="55"/>
      <c r="F23" s="24">
        <v>15000000</v>
      </c>
      <c r="G23" s="26"/>
      <c r="H23" s="213">
        <v>-50000000</v>
      </c>
      <c r="I23" s="16"/>
      <c r="J23" s="16">
        <v>15000000</v>
      </c>
      <c r="K23" s="16"/>
      <c r="L23" s="159" t="s">
        <v>11</v>
      </c>
    </row>
    <row r="24" spans="2:12" ht="21" customHeight="1">
      <c r="B24" s="56" t="s">
        <v>304</v>
      </c>
      <c r="E24" s="55"/>
      <c r="F24" s="24">
        <v>11000000</v>
      </c>
      <c r="G24" s="26"/>
      <c r="H24" s="159" t="s">
        <v>11</v>
      </c>
      <c r="I24" s="16"/>
      <c r="J24" s="159" t="s">
        <v>11</v>
      </c>
      <c r="K24" s="16"/>
      <c r="L24" s="159" t="s">
        <v>11</v>
      </c>
    </row>
    <row r="25" spans="2:12" ht="21" customHeight="1">
      <c r="B25" s="56" t="s">
        <v>239</v>
      </c>
      <c r="E25" s="55"/>
      <c r="F25" s="16" t="s">
        <v>11</v>
      </c>
      <c r="G25" s="26"/>
      <c r="H25" s="213">
        <v>21225000</v>
      </c>
      <c r="I25" s="16"/>
      <c r="J25" s="159" t="s">
        <v>11</v>
      </c>
      <c r="K25" s="16"/>
      <c r="L25" s="159" t="s">
        <v>11</v>
      </c>
    </row>
    <row r="26" spans="2:12" ht="21" customHeight="1">
      <c r="B26" s="56" t="s">
        <v>271</v>
      </c>
      <c r="E26" s="55"/>
      <c r="F26" s="16" t="s">
        <v>11</v>
      </c>
      <c r="G26" s="26"/>
      <c r="H26" s="170" t="s">
        <v>11</v>
      </c>
      <c r="I26" s="16"/>
      <c r="J26" s="16">
        <v>13327468</v>
      </c>
      <c r="K26" s="16"/>
      <c r="L26" s="159" t="s">
        <v>11</v>
      </c>
    </row>
    <row r="27" spans="2:12" ht="21" customHeight="1">
      <c r="B27" s="56" t="s">
        <v>163</v>
      </c>
      <c r="E27" s="55"/>
      <c r="F27" s="16">
        <v>-1108649</v>
      </c>
      <c r="G27" s="26"/>
      <c r="H27" s="213">
        <v>2957998</v>
      </c>
      <c r="I27" s="16"/>
      <c r="J27" s="16">
        <v>347823</v>
      </c>
      <c r="K27" s="16"/>
      <c r="L27" s="213">
        <v>1031344</v>
      </c>
    </row>
    <row r="28" spans="2:12" ht="21" customHeight="1">
      <c r="B28" s="274" t="s">
        <v>226</v>
      </c>
      <c r="C28" s="274"/>
      <c r="E28" s="55"/>
      <c r="F28" s="16" t="s">
        <v>11</v>
      </c>
      <c r="G28" s="26"/>
      <c r="H28" s="159">
        <v>43152768</v>
      </c>
      <c r="I28" s="16"/>
      <c r="J28" s="159" t="s">
        <v>11</v>
      </c>
      <c r="K28" s="16"/>
      <c r="L28" s="159" t="s">
        <v>11</v>
      </c>
    </row>
    <row r="29" spans="2:12" ht="21.75" customHeight="1">
      <c r="B29" s="56" t="s">
        <v>227</v>
      </c>
      <c r="C29" s="56"/>
      <c r="E29" s="55"/>
      <c r="F29" s="24">
        <v>-43152768</v>
      </c>
      <c r="G29" s="26"/>
      <c r="H29" s="159" t="s">
        <v>11</v>
      </c>
      <c r="I29" s="16"/>
      <c r="J29" s="159" t="s">
        <v>11</v>
      </c>
      <c r="K29" s="16"/>
      <c r="L29" s="159" t="s">
        <v>11</v>
      </c>
    </row>
    <row r="30" spans="2:12" ht="21" customHeight="1">
      <c r="B30" s="56" t="s">
        <v>201</v>
      </c>
      <c r="F30" s="16" t="s">
        <v>11</v>
      </c>
      <c r="G30" s="26"/>
      <c r="H30" s="26">
        <v>-1992386</v>
      </c>
      <c r="I30" s="26"/>
      <c r="J30" s="159" t="s">
        <v>11</v>
      </c>
      <c r="K30" s="26"/>
      <c r="L30" s="159" t="s">
        <v>11</v>
      </c>
    </row>
    <row r="31" spans="2:12" ht="21" customHeight="1">
      <c r="B31" s="56" t="s">
        <v>202</v>
      </c>
      <c r="E31" s="55"/>
      <c r="F31" s="16" t="s">
        <v>11</v>
      </c>
      <c r="G31" s="26"/>
      <c r="H31" s="213">
        <v>-256896</v>
      </c>
      <c r="I31" s="16"/>
      <c r="J31" s="159" t="s">
        <v>11</v>
      </c>
      <c r="K31" s="16"/>
      <c r="L31" s="213">
        <v>-256896</v>
      </c>
    </row>
    <row r="32" spans="2:12" ht="21" customHeight="1">
      <c r="B32" s="56" t="s">
        <v>115</v>
      </c>
      <c r="E32" s="55"/>
      <c r="F32" s="16">
        <v>1123845</v>
      </c>
      <c r="G32" s="26"/>
      <c r="H32" s="16">
        <v>-254556</v>
      </c>
      <c r="I32" s="16"/>
      <c r="J32" s="16">
        <v>1123845</v>
      </c>
      <c r="K32" s="16"/>
      <c r="L32" s="213">
        <v>-254556</v>
      </c>
    </row>
    <row r="33" spans="2:12" ht="21" customHeight="1">
      <c r="B33" s="56" t="s">
        <v>162</v>
      </c>
      <c r="C33" s="56"/>
      <c r="D33" s="56"/>
      <c r="E33" s="55"/>
      <c r="F33" s="16">
        <v>64859538</v>
      </c>
      <c r="G33" s="26"/>
      <c r="H33" s="213">
        <v>-17999982</v>
      </c>
      <c r="I33" s="16"/>
      <c r="J33" s="16">
        <v>562454</v>
      </c>
      <c r="K33" s="16"/>
      <c r="L33" s="213">
        <v>-2900534</v>
      </c>
    </row>
    <row r="34" spans="2:12" ht="21" customHeight="1">
      <c r="B34" s="56" t="s">
        <v>170</v>
      </c>
      <c r="E34" s="55"/>
      <c r="F34" s="16">
        <v>-4859876</v>
      </c>
      <c r="G34" s="26"/>
      <c r="H34" s="213">
        <v>-3333432</v>
      </c>
      <c r="I34" s="16"/>
      <c r="J34" s="159" t="s">
        <v>11</v>
      </c>
      <c r="K34" s="16"/>
      <c r="L34" s="159" t="s">
        <v>11</v>
      </c>
    </row>
    <row r="35" spans="2:12" ht="21" customHeight="1">
      <c r="B35" s="56" t="s">
        <v>228</v>
      </c>
      <c r="E35" s="55"/>
      <c r="F35" s="16">
        <v>-31738053</v>
      </c>
      <c r="G35" s="26"/>
      <c r="H35" s="159" t="s">
        <v>11</v>
      </c>
      <c r="I35" s="16"/>
      <c r="J35" s="159" t="s">
        <v>11</v>
      </c>
      <c r="K35" s="16"/>
      <c r="L35" s="159" t="s">
        <v>11</v>
      </c>
    </row>
    <row r="36" spans="2:12" ht="21" customHeight="1">
      <c r="B36" s="56" t="s">
        <v>165</v>
      </c>
      <c r="E36" s="55"/>
      <c r="F36" s="24">
        <v>-10092427</v>
      </c>
      <c r="G36" s="26"/>
      <c r="H36" s="213">
        <v>-2342255</v>
      </c>
      <c r="I36" s="16"/>
      <c r="J36" s="159" t="s">
        <v>11</v>
      </c>
      <c r="K36" s="16"/>
      <c r="L36" s="159" t="s">
        <v>11</v>
      </c>
    </row>
    <row r="37" spans="2:12" ht="21" customHeight="1">
      <c r="B37" s="274" t="s">
        <v>196</v>
      </c>
      <c r="C37" s="274"/>
      <c r="E37" s="55"/>
      <c r="F37" s="159" t="s">
        <v>11</v>
      </c>
      <c r="G37" s="26"/>
      <c r="H37" s="213">
        <v>-137395907</v>
      </c>
      <c r="I37" s="16"/>
      <c r="J37" s="24">
        <v>22101232</v>
      </c>
      <c r="K37" s="16"/>
      <c r="L37" s="213">
        <v>-60000000</v>
      </c>
    </row>
    <row r="38" spans="2:12" ht="21" customHeight="1">
      <c r="B38" s="56" t="s">
        <v>305</v>
      </c>
      <c r="C38" s="56"/>
      <c r="E38" s="55"/>
      <c r="F38" s="24" t="s">
        <v>11</v>
      </c>
      <c r="G38" s="26"/>
      <c r="H38" s="159" t="s">
        <v>11</v>
      </c>
      <c r="I38" s="16"/>
      <c r="J38" s="159" t="s">
        <v>11</v>
      </c>
      <c r="K38" s="16"/>
      <c r="L38" s="159" t="s">
        <v>11</v>
      </c>
    </row>
    <row r="39" spans="2:12" ht="21" customHeight="1">
      <c r="B39" s="56" t="s">
        <v>262</v>
      </c>
      <c r="C39" s="56"/>
      <c r="E39" s="55"/>
      <c r="F39" s="24">
        <v>-84146368</v>
      </c>
      <c r="G39" s="26"/>
      <c r="H39" s="159" t="s">
        <v>11</v>
      </c>
      <c r="I39" s="16"/>
      <c r="J39" s="24">
        <v>-84146368</v>
      </c>
      <c r="K39" s="16"/>
      <c r="L39" s="159" t="s">
        <v>11</v>
      </c>
    </row>
    <row r="40" spans="2:12" ht="21" customHeight="1">
      <c r="B40" s="56" t="s">
        <v>219</v>
      </c>
      <c r="C40" s="56"/>
      <c r="E40" s="55"/>
      <c r="F40" s="24" t="s">
        <v>11</v>
      </c>
      <c r="G40" s="26"/>
      <c r="H40" s="213">
        <v>-3100000</v>
      </c>
      <c r="I40" s="16"/>
      <c r="J40" s="159" t="s">
        <v>11</v>
      </c>
      <c r="K40" s="16"/>
      <c r="L40" s="159" t="s">
        <v>11</v>
      </c>
    </row>
    <row r="41" spans="2:12" ht="21" customHeight="1">
      <c r="B41" s="274" t="s">
        <v>311</v>
      </c>
      <c r="C41" s="274"/>
      <c r="E41" s="55"/>
      <c r="F41" s="24">
        <v>18794372</v>
      </c>
      <c r="G41" s="26"/>
      <c r="H41" s="159" t="s">
        <v>11</v>
      </c>
      <c r="I41" s="16"/>
      <c r="J41" s="159" t="s">
        <v>11</v>
      </c>
      <c r="K41" s="16"/>
      <c r="L41" s="159" t="s">
        <v>11</v>
      </c>
    </row>
    <row r="42" spans="2:12" ht="21" customHeight="1">
      <c r="B42" s="56" t="s">
        <v>204</v>
      </c>
      <c r="C42" s="56"/>
      <c r="E42" s="55"/>
      <c r="F42" s="159" t="s">
        <v>11</v>
      </c>
      <c r="G42" s="26"/>
      <c r="H42" s="159" t="s">
        <v>11</v>
      </c>
      <c r="I42" s="16"/>
      <c r="J42" s="159" t="s">
        <v>11</v>
      </c>
      <c r="K42" s="16"/>
      <c r="L42" s="213">
        <v>498762</v>
      </c>
    </row>
    <row r="43" spans="2:12" ht="21" customHeight="1">
      <c r="B43" s="56" t="s">
        <v>91</v>
      </c>
      <c r="E43" s="55"/>
      <c r="F43" s="24" t="s">
        <v>11</v>
      </c>
      <c r="G43" s="26"/>
      <c r="H43" s="178">
        <v>-12207534</v>
      </c>
      <c r="I43" s="16"/>
      <c r="J43" s="159" t="s">
        <v>11</v>
      </c>
      <c r="K43" s="16"/>
      <c r="L43" s="159" t="s">
        <v>11</v>
      </c>
    </row>
    <row r="44" spans="2:12" ht="21" customHeight="1">
      <c r="B44" s="56" t="s">
        <v>164</v>
      </c>
      <c r="E44" s="55"/>
      <c r="F44" s="16">
        <v>-868891</v>
      </c>
      <c r="G44" s="26"/>
      <c r="H44" s="159" t="s">
        <v>11</v>
      </c>
      <c r="I44" s="16"/>
      <c r="J44" s="16">
        <v>-364885</v>
      </c>
      <c r="K44" s="16"/>
      <c r="L44" s="159" t="s">
        <v>11</v>
      </c>
    </row>
    <row r="45" spans="2:12" ht="21" customHeight="1">
      <c r="B45" s="56" t="s">
        <v>92</v>
      </c>
      <c r="E45" s="55"/>
      <c r="F45" s="16">
        <v>-422723</v>
      </c>
      <c r="G45" s="26"/>
      <c r="H45" s="213">
        <v>-4687980</v>
      </c>
      <c r="I45" s="16"/>
      <c r="J45" s="16">
        <v>-52736836</v>
      </c>
      <c r="K45" s="16"/>
      <c r="L45" s="213">
        <v>-40709385</v>
      </c>
    </row>
    <row r="46" spans="2:12" ht="21" hidden="1" customHeight="1">
      <c r="B46" s="56" t="s">
        <v>302</v>
      </c>
      <c r="E46" s="55"/>
      <c r="F46" s="16"/>
      <c r="G46" s="26"/>
      <c r="H46" s="213"/>
      <c r="I46" s="16"/>
      <c r="J46" s="16"/>
      <c r="K46" s="16"/>
      <c r="L46" s="213"/>
    </row>
    <row r="47" spans="2:12" ht="21" customHeight="1">
      <c r="B47" s="56" t="s">
        <v>148</v>
      </c>
      <c r="E47" s="55"/>
      <c r="F47" s="16">
        <v>-4742512</v>
      </c>
      <c r="G47" s="26"/>
      <c r="H47" s="16" t="s">
        <v>11</v>
      </c>
      <c r="I47" s="16"/>
      <c r="J47" s="16">
        <v>-12593</v>
      </c>
      <c r="K47" s="16"/>
      <c r="L47" s="159" t="s">
        <v>11</v>
      </c>
    </row>
    <row r="48" spans="2:12" ht="21" customHeight="1">
      <c r="B48" s="56" t="s">
        <v>149</v>
      </c>
      <c r="E48" s="55"/>
      <c r="F48" s="16">
        <v>-28714265</v>
      </c>
      <c r="G48" s="26"/>
      <c r="H48" s="16" t="s">
        <v>11</v>
      </c>
      <c r="I48" s="16"/>
      <c r="J48" s="159" t="s">
        <v>11</v>
      </c>
      <c r="K48" s="16"/>
      <c r="L48" s="159" t="s">
        <v>11</v>
      </c>
    </row>
    <row r="49" spans="1:12" ht="21" customHeight="1">
      <c r="B49" s="56" t="s">
        <v>142</v>
      </c>
      <c r="E49" s="55"/>
      <c r="F49" s="16">
        <v>18294482</v>
      </c>
      <c r="G49" s="26"/>
      <c r="H49" s="16" t="s">
        <v>11</v>
      </c>
      <c r="I49" s="16"/>
      <c r="J49" s="159" t="s">
        <v>11</v>
      </c>
      <c r="K49" s="16"/>
      <c r="L49" s="159" t="s">
        <v>11</v>
      </c>
    </row>
    <row r="50" spans="1:12" ht="21" customHeight="1">
      <c r="A50" s="56" t="s">
        <v>93</v>
      </c>
      <c r="E50" s="55"/>
      <c r="F50" s="117"/>
      <c r="G50" s="101"/>
      <c r="H50" s="117"/>
      <c r="I50" s="16"/>
      <c r="J50" s="117"/>
      <c r="K50" s="16"/>
      <c r="L50" s="117"/>
    </row>
    <row r="51" spans="1:12" ht="21" customHeight="1">
      <c r="A51" s="214" t="s">
        <v>94</v>
      </c>
      <c r="F51" s="16">
        <f>SUM(F10:F49)</f>
        <v>128341439</v>
      </c>
      <c r="G51" s="26"/>
      <c r="H51" s="16">
        <f>SUM(H10:H49)</f>
        <v>30047627</v>
      </c>
      <c r="I51" s="16"/>
      <c r="J51" s="16">
        <f>SUM(J10:J49)</f>
        <v>-49803953</v>
      </c>
      <c r="K51" s="16"/>
      <c r="L51" s="16">
        <f>SUM(L10:L49)</f>
        <v>-31752138</v>
      </c>
    </row>
    <row r="52" spans="1:12" ht="21" customHeight="1">
      <c r="A52" s="52" t="s">
        <v>308</v>
      </c>
      <c r="E52" s="52"/>
      <c r="F52" s="95"/>
      <c r="G52" s="95"/>
      <c r="H52" s="95"/>
      <c r="I52" s="95"/>
      <c r="J52" s="95"/>
      <c r="K52" s="95"/>
      <c r="L52" s="95"/>
    </row>
    <row r="53" spans="1:12" ht="21" customHeight="1">
      <c r="A53" s="52" t="s">
        <v>86</v>
      </c>
      <c r="E53" s="52"/>
      <c r="F53" s="95"/>
      <c r="G53" s="95"/>
      <c r="H53" s="95"/>
      <c r="I53" s="95"/>
      <c r="J53" s="95"/>
      <c r="K53" s="95"/>
      <c r="L53" s="95"/>
    </row>
    <row r="54" spans="1:12" ht="21" customHeight="1">
      <c r="A54" s="52" t="str">
        <f>A3</f>
        <v>สำหรับปีสิ้นสุดวันที่ 31 ธันวาคม 2563</v>
      </c>
      <c r="E54" s="52"/>
      <c r="F54" s="95"/>
      <c r="G54" s="95"/>
      <c r="H54" s="95"/>
      <c r="I54" s="95"/>
      <c r="J54" s="95"/>
      <c r="K54" s="95"/>
      <c r="L54" s="95"/>
    </row>
    <row r="55" spans="1:12" ht="21" customHeight="1">
      <c r="A55" s="214"/>
      <c r="F55" s="16"/>
      <c r="G55" s="26"/>
      <c r="H55" s="16"/>
      <c r="I55" s="16"/>
      <c r="J55" s="16"/>
      <c r="K55" s="16"/>
      <c r="L55" s="16"/>
    </row>
    <row r="56" spans="1:12" ht="21" customHeight="1">
      <c r="C56" s="51"/>
      <c r="D56" s="51"/>
      <c r="E56" s="66"/>
      <c r="F56" s="275" t="s">
        <v>3</v>
      </c>
      <c r="G56" s="275"/>
      <c r="H56" s="275"/>
      <c r="I56" s="88"/>
      <c r="J56" s="275" t="s">
        <v>4</v>
      </c>
      <c r="K56" s="275"/>
      <c r="L56" s="275"/>
    </row>
    <row r="57" spans="1:12" ht="21" customHeight="1">
      <c r="D57" s="215" t="s">
        <v>2</v>
      </c>
      <c r="E57" s="66"/>
      <c r="F57" s="156">
        <v>2563</v>
      </c>
      <c r="G57" s="27"/>
      <c r="H57" s="156">
        <v>2562</v>
      </c>
      <c r="I57" s="27"/>
      <c r="J57" s="156">
        <v>2563</v>
      </c>
      <c r="K57" s="27"/>
      <c r="L57" s="157" t="s">
        <v>87</v>
      </c>
    </row>
    <row r="58" spans="1:12" ht="21" customHeight="1">
      <c r="A58" s="214"/>
      <c r="F58" s="16"/>
      <c r="G58" s="26"/>
      <c r="H58" s="211" t="s">
        <v>218</v>
      </c>
      <c r="I58" s="16"/>
      <c r="J58" s="16"/>
      <c r="K58" s="16"/>
      <c r="L58" s="16"/>
    </row>
    <row r="59" spans="1:12" ht="21" customHeight="1">
      <c r="A59" s="52" t="s">
        <v>240</v>
      </c>
      <c r="F59" s="16"/>
      <c r="G59" s="26"/>
      <c r="H59" s="16"/>
      <c r="I59" s="16"/>
      <c r="J59" s="16"/>
      <c r="K59" s="16"/>
      <c r="L59" s="16"/>
    </row>
    <row r="60" spans="1:12" ht="21" customHeight="1">
      <c r="A60" s="49" t="s">
        <v>95</v>
      </c>
      <c r="F60" s="16"/>
      <c r="G60" s="26"/>
      <c r="H60" s="16"/>
      <c r="I60" s="16"/>
      <c r="J60" s="16"/>
      <c r="K60" s="16"/>
      <c r="L60" s="16"/>
    </row>
    <row r="61" spans="1:12" ht="21" customHeight="1">
      <c r="B61" s="49" t="s">
        <v>9</v>
      </c>
      <c r="F61" s="16">
        <v>-108847069</v>
      </c>
      <c r="G61" s="26"/>
      <c r="H61" s="213">
        <f>-173898165+3</f>
        <v>-173898162</v>
      </c>
      <c r="I61" s="16"/>
      <c r="J61" s="16">
        <v>-63277541</v>
      </c>
      <c r="K61" s="16"/>
      <c r="L61" s="213">
        <v>30120302</v>
      </c>
    </row>
    <row r="62" spans="1:12" ht="21" customHeight="1">
      <c r="B62" s="49" t="s">
        <v>10</v>
      </c>
      <c r="F62" s="16">
        <v>3429709</v>
      </c>
      <c r="G62" s="26"/>
      <c r="H62" s="213">
        <v>11158255</v>
      </c>
      <c r="I62" s="16"/>
      <c r="J62" s="159" t="s">
        <v>11</v>
      </c>
      <c r="K62" s="16"/>
      <c r="L62" s="213">
        <v>-17629</v>
      </c>
    </row>
    <row r="63" spans="1:12" ht="21" customHeight="1">
      <c r="B63" s="49" t="s">
        <v>23</v>
      </c>
      <c r="E63" s="55"/>
      <c r="F63" s="16">
        <f>-17163482-0.4</f>
        <v>-17163482.399999999</v>
      </c>
      <c r="G63" s="101"/>
      <c r="H63" s="213">
        <v>1764856</v>
      </c>
      <c r="I63" s="16"/>
      <c r="J63" s="159" t="s">
        <v>11</v>
      </c>
      <c r="K63" s="16"/>
      <c r="L63" s="213">
        <v>11000</v>
      </c>
    </row>
    <row r="64" spans="1:12" ht="21" hidden="1" customHeight="1">
      <c r="B64" s="49" t="s">
        <v>19</v>
      </c>
      <c r="E64" s="55"/>
      <c r="F64" s="16"/>
      <c r="G64" s="101"/>
      <c r="H64" s="213"/>
      <c r="I64" s="16"/>
      <c r="J64" s="24">
        <v>0</v>
      </c>
      <c r="K64" s="16"/>
      <c r="L64" s="24" t="s">
        <v>11</v>
      </c>
    </row>
    <row r="65" spans="1:14" ht="21" hidden="1" customHeight="1">
      <c r="A65" s="49" t="s">
        <v>180</v>
      </c>
      <c r="E65" s="55"/>
      <c r="F65" s="16"/>
      <c r="G65" s="101"/>
      <c r="H65" s="16"/>
      <c r="I65" s="16"/>
      <c r="J65" s="16"/>
      <c r="K65" s="16"/>
      <c r="L65" s="16"/>
      <c r="N65" s="49">
        <f>-9+9-2-4-8+5</f>
        <v>-9</v>
      </c>
    </row>
    <row r="66" spans="1:14" ht="21" customHeight="1">
      <c r="B66" s="56" t="s">
        <v>28</v>
      </c>
      <c r="E66" s="55"/>
      <c r="F66" s="16">
        <f>-23513004+0.4</f>
        <v>-23513003.600000001</v>
      </c>
      <c r="G66" s="101"/>
      <c r="H66" s="213">
        <f>64692774-1</f>
        <v>64692773</v>
      </c>
      <c r="I66" s="16"/>
      <c r="J66" s="16">
        <v>-50104949</v>
      </c>
      <c r="K66" s="16"/>
      <c r="L66" s="213">
        <f>7020876-498761</f>
        <v>6522115</v>
      </c>
    </row>
    <row r="67" spans="1:14" ht="21" customHeight="1">
      <c r="B67" s="56" t="s">
        <v>35</v>
      </c>
      <c r="E67" s="55"/>
      <c r="F67" s="16">
        <v>-105418</v>
      </c>
      <c r="G67" s="101"/>
      <c r="H67" s="213">
        <v>224543</v>
      </c>
      <c r="I67" s="16"/>
      <c r="J67" s="16">
        <v>1526</v>
      </c>
      <c r="K67" s="101"/>
      <c r="L67" s="208">
        <v>152280</v>
      </c>
    </row>
    <row r="68" spans="1:14" ht="21" customHeight="1">
      <c r="A68" s="56" t="s">
        <v>181</v>
      </c>
      <c r="E68" s="55"/>
      <c r="F68" s="117">
        <f>SUM(F61:F67,F50:F51)</f>
        <v>-17857825</v>
      </c>
      <c r="G68" s="101"/>
      <c r="H68" s="117">
        <f>SUM(H61:H67,H50:H51)</f>
        <v>-66010108</v>
      </c>
      <c r="I68" s="26"/>
      <c r="J68" s="117">
        <f>SUM(J61:J67,J51)</f>
        <v>-163184917</v>
      </c>
      <c r="K68" s="26"/>
      <c r="L68" s="117">
        <f>SUM(L50:L51,L61:L67)</f>
        <v>5035930</v>
      </c>
    </row>
    <row r="69" spans="1:14" ht="21" customHeight="1">
      <c r="B69" s="56" t="s">
        <v>208</v>
      </c>
      <c r="F69" s="159" t="s">
        <v>11</v>
      </c>
      <c r="G69" s="101"/>
      <c r="H69" s="159" t="s">
        <v>11</v>
      </c>
      <c r="I69" s="101"/>
      <c r="J69" s="16">
        <v>47655200</v>
      </c>
      <c r="K69" s="101"/>
      <c r="L69" s="24" t="s">
        <v>11</v>
      </c>
      <c r="M69" s="216"/>
    </row>
    <row r="70" spans="1:14" ht="21" customHeight="1">
      <c r="A70" s="56"/>
      <c r="B70" s="49" t="s">
        <v>270</v>
      </c>
      <c r="E70" s="55"/>
      <c r="F70" s="16">
        <v>28714265</v>
      </c>
      <c r="G70" s="101"/>
      <c r="H70" s="159" t="s">
        <v>11</v>
      </c>
      <c r="I70" s="26"/>
      <c r="J70" s="16">
        <v>7234349</v>
      </c>
      <c r="K70" s="26"/>
      <c r="L70" s="24" t="s">
        <v>11</v>
      </c>
    </row>
    <row r="71" spans="1:14" ht="21" customHeight="1">
      <c r="B71" s="56" t="s">
        <v>140</v>
      </c>
      <c r="E71" s="55"/>
      <c r="F71" s="109">
        <v>-9145732</v>
      </c>
      <c r="G71" s="101"/>
      <c r="H71" s="217">
        <v>-8207904</v>
      </c>
      <c r="I71" s="24"/>
      <c r="J71" s="109">
        <v>-877080</v>
      </c>
      <c r="K71" s="24"/>
      <c r="L71" s="30">
        <v>-1980817</v>
      </c>
    </row>
    <row r="72" spans="1:14" ht="21" customHeight="1">
      <c r="A72" s="132" t="s">
        <v>182</v>
      </c>
      <c r="E72" s="218"/>
      <c r="F72" s="120">
        <f>SUM(F68:F71)</f>
        <v>1710708</v>
      </c>
      <c r="G72" s="101"/>
      <c r="H72" s="120">
        <f>SUM(H68:H71)</f>
        <v>-74218012</v>
      </c>
      <c r="I72" s="101"/>
      <c r="J72" s="120">
        <f>SUM(J68:J71)</f>
        <v>-109172448</v>
      </c>
      <c r="K72" s="101"/>
      <c r="L72" s="120">
        <f>SUM(L68:L71)</f>
        <v>3055113</v>
      </c>
    </row>
    <row r="73" spans="1:14" ht="21" customHeight="1">
      <c r="A73" s="52" t="s">
        <v>96</v>
      </c>
      <c r="E73" s="55"/>
      <c r="F73" s="140"/>
      <c r="G73" s="143"/>
      <c r="H73" s="140"/>
      <c r="I73" s="141"/>
      <c r="J73" s="140"/>
      <c r="K73" s="142"/>
      <c r="L73" s="140"/>
    </row>
    <row r="74" spans="1:14" ht="21" customHeight="1">
      <c r="A74" s="52"/>
      <c r="B74" s="56" t="s">
        <v>164</v>
      </c>
      <c r="E74" s="55"/>
      <c r="F74" s="11">
        <v>868891</v>
      </c>
      <c r="G74" s="143"/>
      <c r="H74" s="24" t="s">
        <v>11</v>
      </c>
      <c r="I74" s="141"/>
      <c r="J74" s="11">
        <v>364885</v>
      </c>
      <c r="K74" s="142"/>
      <c r="L74" s="24" t="s">
        <v>11</v>
      </c>
    </row>
    <row r="75" spans="1:14" ht="21" customHeight="1">
      <c r="A75" s="52"/>
      <c r="B75" s="49" t="s">
        <v>208</v>
      </c>
      <c r="E75" s="55"/>
      <c r="F75" s="159" t="s">
        <v>11</v>
      </c>
      <c r="G75" s="143"/>
      <c r="H75" s="213">
        <v>59928000</v>
      </c>
      <c r="I75" s="141"/>
      <c r="J75" s="24" t="s">
        <v>11</v>
      </c>
      <c r="K75" s="142"/>
      <c r="L75" s="213">
        <v>59928000</v>
      </c>
    </row>
    <row r="76" spans="1:14" ht="21" customHeight="1">
      <c r="B76" s="56" t="s">
        <v>159</v>
      </c>
      <c r="E76" s="210"/>
      <c r="F76" s="24">
        <v>-11000000</v>
      </c>
      <c r="G76" s="26"/>
      <c r="H76" s="213">
        <v>-36185078</v>
      </c>
      <c r="I76" s="22"/>
      <c r="J76" s="24" t="s">
        <v>11</v>
      </c>
      <c r="K76" s="22"/>
      <c r="L76" s="24" t="s">
        <v>11</v>
      </c>
    </row>
    <row r="77" spans="1:14" ht="21" customHeight="1">
      <c r="B77" s="56" t="s">
        <v>229</v>
      </c>
      <c r="E77" s="210"/>
      <c r="F77" s="16" t="s">
        <v>11</v>
      </c>
      <c r="G77" s="26"/>
      <c r="H77" s="24">
        <v>0</v>
      </c>
      <c r="I77" s="22"/>
      <c r="J77" s="16">
        <v>-44000000</v>
      </c>
      <c r="K77" s="22"/>
      <c r="L77" s="213">
        <v>-35500000</v>
      </c>
    </row>
    <row r="78" spans="1:14" ht="21" customHeight="1">
      <c r="B78" s="49" t="s">
        <v>207</v>
      </c>
      <c r="E78" s="55"/>
      <c r="F78" s="24" t="s">
        <v>11</v>
      </c>
      <c r="G78" s="143"/>
      <c r="H78" s="213">
        <v>2494410</v>
      </c>
      <c r="I78" s="141"/>
      <c r="J78" s="24" t="s">
        <v>11</v>
      </c>
      <c r="K78" s="142"/>
      <c r="L78" s="213">
        <v>2494410</v>
      </c>
    </row>
    <row r="79" spans="1:14" ht="21" customHeight="1">
      <c r="B79" s="49" t="s">
        <v>274</v>
      </c>
      <c r="E79" s="55"/>
      <c r="F79" s="24">
        <v>112500000</v>
      </c>
      <c r="G79" s="143"/>
      <c r="H79" s="159" t="s">
        <v>11</v>
      </c>
      <c r="I79" s="141"/>
      <c r="J79" s="24">
        <v>112500000</v>
      </c>
      <c r="K79" s="142"/>
      <c r="L79" s="24" t="s">
        <v>11</v>
      </c>
    </row>
    <row r="80" spans="1:14" ht="21" customHeight="1">
      <c r="B80" s="56" t="s">
        <v>158</v>
      </c>
      <c r="E80" s="210"/>
      <c r="F80" s="16">
        <v>-69499900</v>
      </c>
      <c r="G80" s="26"/>
      <c r="H80" s="213">
        <v>-145799900</v>
      </c>
      <c r="I80" s="22"/>
      <c r="J80" s="16">
        <v>-19999900</v>
      </c>
      <c r="K80" s="22"/>
      <c r="L80" s="24" t="s">
        <v>11</v>
      </c>
    </row>
    <row r="81" spans="2:12" ht="21" customHeight="1">
      <c r="B81" s="56" t="s">
        <v>303</v>
      </c>
      <c r="E81" s="210"/>
      <c r="F81" s="16">
        <v>106000000</v>
      </c>
      <c r="G81" s="26"/>
      <c r="H81" s="213">
        <v>13899900</v>
      </c>
      <c r="I81" s="22"/>
      <c r="J81" s="159" t="s">
        <v>11</v>
      </c>
      <c r="K81" s="22"/>
      <c r="L81" s="159" t="s">
        <v>11</v>
      </c>
    </row>
    <row r="82" spans="2:12" ht="21" hidden="1" customHeight="1">
      <c r="B82" s="56" t="s">
        <v>161</v>
      </c>
      <c r="E82" s="210"/>
      <c r="F82" s="16"/>
      <c r="G82" s="26"/>
      <c r="H82" s="213"/>
      <c r="I82" s="22"/>
      <c r="J82" s="24" t="s">
        <v>11</v>
      </c>
      <c r="K82" s="22"/>
      <c r="L82" s="24" t="s">
        <v>11</v>
      </c>
    </row>
    <row r="83" spans="2:12" ht="21" customHeight="1">
      <c r="B83" s="56" t="s">
        <v>98</v>
      </c>
      <c r="E83" s="210"/>
      <c r="F83" s="16">
        <v>63200000</v>
      </c>
      <c r="G83" s="26"/>
      <c r="H83" s="213">
        <v>8821000</v>
      </c>
      <c r="I83" s="22"/>
      <c r="J83" s="16">
        <v>2360325</v>
      </c>
      <c r="K83" s="22"/>
      <c r="L83" s="208">
        <v>1825295</v>
      </c>
    </row>
    <row r="84" spans="2:12" ht="21" customHeight="1">
      <c r="B84" s="56" t="s">
        <v>97</v>
      </c>
      <c r="E84" s="210"/>
      <c r="F84" s="16">
        <v>-15466886</v>
      </c>
      <c r="G84" s="26"/>
      <c r="H84" s="213">
        <v>-84233382</v>
      </c>
      <c r="I84" s="22"/>
      <c r="J84" s="16">
        <v>-122079</v>
      </c>
      <c r="K84" s="22"/>
      <c r="L84" s="213">
        <v>-1408118</v>
      </c>
    </row>
    <row r="85" spans="2:12" ht="21" customHeight="1">
      <c r="B85" s="56" t="s">
        <v>101</v>
      </c>
      <c r="E85" s="210"/>
      <c r="F85" s="16">
        <v>-1030963</v>
      </c>
      <c r="G85" s="26"/>
      <c r="H85" s="213">
        <v>-611542</v>
      </c>
      <c r="I85" s="22"/>
      <c r="J85" s="16">
        <v>-39000</v>
      </c>
      <c r="K85" s="22"/>
      <c r="L85" s="213">
        <v>-530900</v>
      </c>
    </row>
    <row r="86" spans="2:12" ht="21" customHeight="1">
      <c r="B86" s="49" t="s">
        <v>107</v>
      </c>
      <c r="E86" s="210"/>
      <c r="F86" s="16">
        <v>-7954037</v>
      </c>
      <c r="G86" s="26"/>
      <c r="H86" s="213">
        <v>-16720325</v>
      </c>
      <c r="I86" s="22"/>
      <c r="J86" s="24" t="s">
        <v>11</v>
      </c>
      <c r="K86" s="22"/>
      <c r="L86" s="24" t="s">
        <v>11</v>
      </c>
    </row>
    <row r="87" spans="2:12" ht="21" customHeight="1">
      <c r="B87" s="56" t="s">
        <v>209</v>
      </c>
      <c r="E87" s="210"/>
      <c r="F87" s="16">
        <v>-64855000</v>
      </c>
      <c r="G87" s="101"/>
      <c r="H87" s="24" t="s">
        <v>11</v>
      </c>
      <c r="I87" s="16"/>
      <c r="J87" s="16">
        <v>-657410000</v>
      </c>
      <c r="K87" s="16"/>
      <c r="L87" s="213">
        <v>-496839150</v>
      </c>
    </row>
    <row r="88" spans="2:12" ht="21" customHeight="1">
      <c r="B88" s="56" t="s">
        <v>157</v>
      </c>
      <c r="E88" s="55"/>
      <c r="F88" s="16">
        <v>113567760</v>
      </c>
      <c r="G88" s="101"/>
      <c r="H88" s="159" t="s">
        <v>11</v>
      </c>
      <c r="I88" s="101"/>
      <c r="J88" s="24" t="s">
        <v>11</v>
      </c>
      <c r="K88" s="26"/>
      <c r="L88" s="24" t="s">
        <v>11</v>
      </c>
    </row>
    <row r="89" spans="2:12" ht="21" customHeight="1">
      <c r="B89" s="56" t="s">
        <v>116</v>
      </c>
      <c r="E89" s="55"/>
      <c r="F89" s="159" t="s">
        <v>11</v>
      </c>
      <c r="G89" s="101"/>
      <c r="H89" s="24" t="s">
        <v>11</v>
      </c>
      <c r="I89" s="101"/>
      <c r="J89" s="16">
        <v>514694341</v>
      </c>
      <c r="K89" s="26"/>
      <c r="L89" s="213">
        <v>319598016</v>
      </c>
    </row>
    <row r="90" spans="2:12" ht="21" customHeight="1">
      <c r="B90" s="56" t="s">
        <v>272</v>
      </c>
      <c r="E90" s="55"/>
      <c r="F90" s="16">
        <v>-81200000</v>
      </c>
      <c r="G90" s="101"/>
      <c r="H90" s="24">
        <v>73725000</v>
      </c>
      <c r="I90" s="101"/>
      <c r="J90" s="16">
        <v>-81200000</v>
      </c>
      <c r="K90" s="26"/>
      <c r="L90" s="24" t="s">
        <v>11</v>
      </c>
    </row>
    <row r="91" spans="2:12" ht="21" customHeight="1">
      <c r="B91" s="56" t="s">
        <v>273</v>
      </c>
      <c r="E91" s="55"/>
      <c r="F91" s="16">
        <v>13650000</v>
      </c>
      <c r="G91" s="101"/>
      <c r="H91" s="24">
        <v>-20710990</v>
      </c>
      <c r="I91" s="101"/>
      <c r="J91" s="16">
        <v>13650000</v>
      </c>
      <c r="K91" s="26"/>
      <c r="L91" s="24" t="s">
        <v>11</v>
      </c>
    </row>
    <row r="92" spans="2:12" ht="21" customHeight="1">
      <c r="B92" s="56" t="s">
        <v>189</v>
      </c>
      <c r="E92" s="210"/>
      <c r="F92" s="16">
        <f>422723</f>
        <v>422723</v>
      </c>
      <c r="G92" s="26"/>
      <c r="H92" s="213">
        <v>8348980</v>
      </c>
      <c r="I92" s="22"/>
      <c r="J92" s="16">
        <v>17610700</v>
      </c>
      <c r="K92" s="22"/>
      <c r="L92" s="213">
        <v>16158657</v>
      </c>
    </row>
    <row r="93" spans="2:12" ht="21" customHeight="1">
      <c r="B93" s="56" t="s">
        <v>130</v>
      </c>
      <c r="E93" s="55"/>
      <c r="F93" s="16">
        <v>13000000</v>
      </c>
      <c r="G93" s="101"/>
      <c r="H93" s="213">
        <v>11000000</v>
      </c>
      <c r="I93" s="101"/>
      <c r="J93" s="16">
        <v>13000000</v>
      </c>
      <c r="K93" s="26"/>
      <c r="L93" s="213">
        <v>11000000</v>
      </c>
    </row>
    <row r="94" spans="2:12" ht="21" customHeight="1">
      <c r="B94" s="56" t="s">
        <v>230</v>
      </c>
      <c r="E94" s="210"/>
      <c r="F94" s="127">
        <v>3284274</v>
      </c>
      <c r="G94" s="26"/>
      <c r="H94" s="17">
        <v>-3264732</v>
      </c>
      <c r="I94" s="16"/>
      <c r="J94" s="24" t="s">
        <v>11</v>
      </c>
      <c r="K94" s="22"/>
      <c r="L94" s="24" t="s">
        <v>11</v>
      </c>
    </row>
    <row r="95" spans="2:12" ht="21" customHeight="1">
      <c r="B95" s="56" t="s">
        <v>131</v>
      </c>
      <c r="E95" s="210"/>
      <c r="F95" s="159" t="s">
        <v>11</v>
      </c>
      <c r="G95" s="26"/>
      <c r="H95" s="213">
        <v>160000000</v>
      </c>
      <c r="I95" s="22"/>
      <c r="J95" s="24" t="s">
        <v>11</v>
      </c>
      <c r="K95" s="22"/>
      <c r="L95" s="208">
        <v>100000000</v>
      </c>
    </row>
    <row r="96" spans="2:12" ht="21" customHeight="1">
      <c r="B96" s="56" t="s">
        <v>231</v>
      </c>
      <c r="E96" s="210"/>
      <c r="F96" s="24">
        <v>-765000000</v>
      </c>
      <c r="G96" s="26"/>
      <c r="H96" s="213">
        <v>-15000000</v>
      </c>
      <c r="I96" s="22"/>
      <c r="J96" s="16">
        <v>-415000000</v>
      </c>
      <c r="K96" s="22"/>
      <c r="L96" s="213">
        <v>-15000000</v>
      </c>
    </row>
    <row r="97" spans="1:12" ht="21" customHeight="1">
      <c r="A97" s="219" t="s">
        <v>188</v>
      </c>
      <c r="B97" s="220"/>
      <c r="C97" s="219"/>
      <c r="D97" s="219"/>
      <c r="E97" s="221"/>
      <c r="F97" s="133">
        <f>SUM(F74:F96)</f>
        <v>-589513138</v>
      </c>
      <c r="G97" s="144"/>
      <c r="H97" s="133">
        <f>SUM(H74:H96)</f>
        <v>15691341</v>
      </c>
      <c r="I97" s="145"/>
      <c r="J97" s="133">
        <f>SUM(J74:J96)</f>
        <v>-543590728</v>
      </c>
      <c r="K97" s="145"/>
      <c r="L97" s="133">
        <f>SUM(L74:L96)</f>
        <v>-38273790</v>
      </c>
    </row>
    <row r="98" spans="1:12" ht="21" customHeight="1">
      <c r="A98" s="219"/>
      <c r="B98" s="220"/>
      <c r="C98" s="219"/>
      <c r="D98" s="219"/>
      <c r="E98" s="221"/>
      <c r="F98" s="145"/>
      <c r="G98" s="144"/>
      <c r="H98" s="145"/>
      <c r="I98" s="145"/>
      <c r="J98" s="145"/>
      <c r="K98" s="145"/>
      <c r="L98" s="145"/>
    </row>
    <row r="99" spans="1:12" ht="21" customHeight="1">
      <c r="A99" s="219"/>
      <c r="B99" s="220"/>
      <c r="C99" s="219"/>
      <c r="D99" s="219"/>
      <c r="E99" s="221"/>
      <c r="F99" s="145"/>
      <c r="G99" s="144"/>
      <c r="H99" s="145"/>
      <c r="I99" s="145"/>
      <c r="J99" s="145"/>
      <c r="K99" s="145"/>
      <c r="L99" s="145"/>
    </row>
    <row r="100" spans="1:12" ht="21" customHeight="1">
      <c r="A100" s="219"/>
      <c r="B100" s="220"/>
      <c r="C100" s="219"/>
      <c r="D100" s="219"/>
      <c r="E100" s="221"/>
      <c r="F100" s="145"/>
      <c r="G100" s="144"/>
      <c r="H100" s="145"/>
      <c r="I100" s="145"/>
      <c r="J100" s="145"/>
      <c r="K100" s="145"/>
      <c r="L100" s="145"/>
    </row>
    <row r="101" spans="1:12" ht="21" customHeight="1">
      <c r="A101" s="219"/>
      <c r="B101" s="220"/>
      <c r="C101" s="219"/>
      <c r="D101" s="219"/>
      <c r="E101" s="221"/>
      <c r="F101" s="145"/>
      <c r="G101" s="144"/>
      <c r="H101" s="145"/>
      <c r="I101" s="145"/>
      <c r="J101" s="145"/>
      <c r="K101" s="145"/>
      <c r="L101" s="145"/>
    </row>
    <row r="102" spans="1:12" ht="21" customHeight="1">
      <c r="A102" s="224" t="s">
        <v>308</v>
      </c>
      <c r="E102" s="224"/>
      <c r="F102" s="95"/>
      <c r="G102" s="95"/>
      <c r="H102" s="95"/>
      <c r="I102" s="95"/>
      <c r="J102" s="95"/>
      <c r="K102" s="95"/>
      <c r="L102" s="95"/>
    </row>
    <row r="103" spans="1:12" ht="21" customHeight="1">
      <c r="A103" s="224" t="s">
        <v>86</v>
      </c>
      <c r="E103" s="224"/>
      <c r="F103" s="95"/>
      <c r="G103" s="95"/>
      <c r="H103" s="95"/>
      <c r="I103" s="95"/>
      <c r="J103" s="95"/>
      <c r="K103" s="95"/>
      <c r="L103" s="95"/>
    </row>
    <row r="104" spans="1:12" ht="21" customHeight="1">
      <c r="A104" s="224" t="str">
        <f>A54</f>
        <v>สำหรับปีสิ้นสุดวันที่ 31 ธันวาคม 2563</v>
      </c>
      <c r="E104" s="224"/>
      <c r="F104" s="95"/>
      <c r="G104" s="95"/>
      <c r="H104" s="95"/>
      <c r="I104" s="95"/>
      <c r="J104" s="95"/>
      <c r="K104" s="95"/>
      <c r="L104" s="95"/>
    </row>
    <row r="105" spans="1:12" ht="21" customHeight="1">
      <c r="A105" s="214"/>
      <c r="F105" s="16"/>
      <c r="G105" s="26"/>
      <c r="H105" s="16"/>
      <c r="I105" s="16"/>
      <c r="J105" s="16"/>
      <c r="K105" s="16"/>
      <c r="L105" s="16"/>
    </row>
    <row r="106" spans="1:12" ht="21" customHeight="1">
      <c r="C106" s="51"/>
      <c r="D106" s="51"/>
      <c r="E106" s="66"/>
      <c r="F106" s="275" t="s">
        <v>3</v>
      </c>
      <c r="G106" s="275"/>
      <c r="H106" s="275"/>
      <c r="I106" s="88"/>
      <c r="J106" s="275" t="s">
        <v>4</v>
      </c>
      <c r="K106" s="275"/>
      <c r="L106" s="275"/>
    </row>
    <row r="107" spans="1:12" ht="21" customHeight="1">
      <c r="D107" s="215" t="s">
        <v>2</v>
      </c>
      <c r="E107" s="66"/>
      <c r="F107" s="156">
        <v>2563</v>
      </c>
      <c r="G107" s="27"/>
      <c r="H107" s="156">
        <v>2562</v>
      </c>
      <c r="I107" s="27"/>
      <c r="J107" s="156">
        <v>2563</v>
      </c>
      <c r="K107" s="27"/>
      <c r="L107" s="157" t="s">
        <v>87</v>
      </c>
    </row>
    <row r="108" spans="1:12" ht="21" customHeight="1">
      <c r="A108" s="214"/>
      <c r="F108" s="16"/>
      <c r="G108" s="26"/>
      <c r="H108" s="211" t="s">
        <v>218</v>
      </c>
      <c r="I108" s="16"/>
      <c r="J108" s="16"/>
      <c r="K108" s="16"/>
      <c r="L108" s="16"/>
    </row>
    <row r="109" spans="1:12" s="220" customFormat="1">
      <c r="A109" s="52" t="s">
        <v>99</v>
      </c>
      <c r="B109" s="49"/>
      <c r="C109" s="49"/>
      <c r="D109" s="206"/>
      <c r="E109" s="49"/>
      <c r="F109" s="101"/>
      <c r="G109" s="101"/>
      <c r="H109" s="101"/>
      <c r="I109" s="101"/>
      <c r="J109" s="101"/>
      <c r="K109" s="101"/>
      <c r="L109" s="101"/>
    </row>
    <row r="110" spans="1:12" ht="21" customHeight="1">
      <c r="B110" s="56" t="s">
        <v>212</v>
      </c>
      <c r="F110" s="159" t="s">
        <v>11</v>
      </c>
      <c r="G110" s="101"/>
      <c r="H110" s="213">
        <v>30295981</v>
      </c>
      <c r="I110" s="101"/>
      <c r="J110" s="24" t="s">
        <v>11</v>
      </c>
      <c r="K110" s="101"/>
      <c r="L110" s="213">
        <v>30295981</v>
      </c>
    </row>
    <row r="111" spans="1:12" ht="21" customHeight="1">
      <c r="B111" s="56" t="s">
        <v>232</v>
      </c>
      <c r="F111" s="16">
        <v>70267210</v>
      </c>
      <c r="G111" s="101"/>
      <c r="H111" s="159" t="s">
        <v>11</v>
      </c>
      <c r="I111" s="101"/>
      <c r="J111" s="24" t="s">
        <v>11</v>
      </c>
      <c r="K111" s="101"/>
      <c r="L111" s="213">
        <v>2500000</v>
      </c>
    </row>
    <row r="112" spans="1:12" ht="21" customHeight="1">
      <c r="B112" s="274" t="s">
        <v>233</v>
      </c>
      <c r="C112" s="274"/>
      <c r="F112" s="16">
        <v>-50767210</v>
      </c>
      <c r="G112" s="101"/>
      <c r="H112" s="213">
        <v>-17500000</v>
      </c>
      <c r="I112" s="101"/>
      <c r="J112" s="24" t="s">
        <v>11</v>
      </c>
      <c r="K112" s="101"/>
      <c r="L112" s="24" t="s">
        <v>11</v>
      </c>
    </row>
    <row r="113" spans="1:12" ht="21" customHeight="1">
      <c r="B113" s="56" t="s">
        <v>234</v>
      </c>
      <c r="F113" s="159" t="s">
        <v>11</v>
      </c>
      <c r="G113" s="101"/>
      <c r="H113" s="213">
        <v>78925224</v>
      </c>
      <c r="I113" s="101"/>
      <c r="J113" s="24" t="s">
        <v>11</v>
      </c>
      <c r="K113" s="101"/>
      <c r="L113" s="24" t="s">
        <v>11</v>
      </c>
    </row>
    <row r="114" spans="1:12" ht="21" customHeight="1">
      <c r="B114" s="56" t="s">
        <v>235</v>
      </c>
      <c r="C114" s="56"/>
      <c r="F114" s="16">
        <v>-39245500</v>
      </c>
      <c r="G114" s="101"/>
      <c r="H114" s="213">
        <v>-68260000</v>
      </c>
      <c r="I114" s="101"/>
      <c r="J114" s="24" t="s">
        <v>11</v>
      </c>
      <c r="K114" s="101"/>
      <c r="L114" s="24" t="s">
        <v>11</v>
      </c>
    </row>
    <row r="115" spans="1:12" ht="21" customHeight="1">
      <c r="B115" s="56" t="s">
        <v>210</v>
      </c>
      <c r="F115" s="16">
        <v>185576049</v>
      </c>
      <c r="G115" s="101"/>
      <c r="H115" s="213">
        <v>111303019</v>
      </c>
      <c r="I115" s="101"/>
      <c r="J115" s="16">
        <v>237540487</v>
      </c>
      <c r="K115" s="101"/>
      <c r="L115" s="213">
        <v>24350000</v>
      </c>
    </row>
    <row r="116" spans="1:12" ht="21" customHeight="1">
      <c r="B116" s="56" t="s">
        <v>211</v>
      </c>
      <c r="F116" s="16">
        <v>-183005865</v>
      </c>
      <c r="G116" s="101"/>
      <c r="H116" s="213">
        <v>-100496164</v>
      </c>
      <c r="I116" s="101"/>
      <c r="J116" s="16">
        <v>-189470000</v>
      </c>
      <c r="K116" s="101"/>
      <c r="L116" s="213">
        <v>-10245000</v>
      </c>
    </row>
    <row r="117" spans="1:12" ht="21" customHeight="1">
      <c r="B117" s="56" t="s">
        <v>100</v>
      </c>
      <c r="F117" s="16">
        <v>-4300000</v>
      </c>
      <c r="G117" s="101"/>
      <c r="H117" s="213">
        <v>-2317714</v>
      </c>
      <c r="I117" s="101"/>
      <c r="J117" s="16">
        <v>-4462354</v>
      </c>
      <c r="K117" s="101"/>
      <c r="L117" s="213">
        <v>-1892035</v>
      </c>
    </row>
    <row r="118" spans="1:12" ht="21" customHeight="1">
      <c r="B118" s="56" t="s">
        <v>236</v>
      </c>
      <c r="F118" s="16">
        <v>650000000</v>
      </c>
      <c r="G118" s="101"/>
      <c r="H118" s="24" t="s">
        <v>11</v>
      </c>
      <c r="I118" s="101"/>
      <c r="J118" s="16">
        <v>650000000</v>
      </c>
      <c r="K118" s="101"/>
      <c r="L118" s="24" t="s">
        <v>11</v>
      </c>
    </row>
    <row r="119" spans="1:12" ht="21" customHeight="1">
      <c r="B119" s="56" t="s">
        <v>132</v>
      </c>
      <c r="F119" s="24">
        <v>-31378581</v>
      </c>
      <c r="G119" s="101"/>
      <c r="H119" s="213">
        <v>-13742917</v>
      </c>
      <c r="I119" s="101"/>
      <c r="J119" s="16">
        <v>-6964326</v>
      </c>
      <c r="K119" s="101"/>
      <c r="L119" s="213">
        <v>-5654614</v>
      </c>
    </row>
    <row r="120" spans="1:12" ht="21" hidden="1" customHeight="1">
      <c r="B120" s="56" t="s">
        <v>192</v>
      </c>
      <c r="F120" s="16"/>
      <c r="G120" s="101"/>
      <c r="H120" s="24"/>
      <c r="I120" s="101"/>
      <c r="J120" s="24" t="s">
        <v>11</v>
      </c>
      <c r="K120" s="101"/>
      <c r="L120" s="24" t="s">
        <v>11</v>
      </c>
    </row>
    <row r="121" spans="1:12" ht="21" customHeight="1">
      <c r="B121" s="56" t="s">
        <v>190</v>
      </c>
      <c r="F121" s="16" t="s">
        <v>11</v>
      </c>
      <c r="G121" s="101"/>
      <c r="H121" s="213">
        <v>-2894538</v>
      </c>
      <c r="I121" s="101"/>
      <c r="J121" s="24" t="s">
        <v>11</v>
      </c>
      <c r="K121" s="101"/>
      <c r="L121" s="24" t="s">
        <v>11</v>
      </c>
    </row>
    <row r="122" spans="1:12" ht="21" customHeight="1">
      <c r="A122" s="132" t="s">
        <v>187</v>
      </c>
      <c r="E122" s="52"/>
      <c r="F122" s="176">
        <f>SUM(F110:F121)</f>
        <v>597146103</v>
      </c>
      <c r="G122" s="101"/>
      <c r="H122" s="176">
        <f>SUM(H110:H121)</f>
        <v>15312891</v>
      </c>
      <c r="I122" s="101"/>
      <c r="J122" s="176">
        <f>SUM(J115:J121)</f>
        <v>686643807</v>
      </c>
      <c r="K122" s="101"/>
      <c r="L122" s="176">
        <f>SUM(L110:L121)</f>
        <v>39354332</v>
      </c>
    </row>
    <row r="123" spans="1:12" ht="21" customHeight="1">
      <c r="A123" s="39"/>
      <c r="F123" s="16"/>
      <c r="G123" s="101"/>
      <c r="H123" s="16"/>
      <c r="I123" s="101"/>
      <c r="J123" s="16"/>
      <c r="K123" s="101"/>
      <c r="L123" s="16"/>
    </row>
    <row r="124" spans="1:12" ht="21" customHeight="1">
      <c r="A124" s="132" t="s">
        <v>183</v>
      </c>
      <c r="B124" s="52"/>
      <c r="C124" s="52"/>
      <c r="D124" s="52"/>
      <c r="E124" s="52"/>
      <c r="F124" s="22">
        <f>F122+F72+F97</f>
        <v>9343673</v>
      </c>
      <c r="G124" s="101"/>
      <c r="H124" s="22">
        <f>H122+H72+H97</f>
        <v>-43213780</v>
      </c>
      <c r="I124" s="145"/>
      <c r="J124" s="22">
        <f>J122+J72+J97</f>
        <v>33880631</v>
      </c>
      <c r="K124" s="145"/>
      <c r="L124" s="22">
        <f>L122+L72+L97</f>
        <v>4135655</v>
      </c>
    </row>
    <row r="125" spans="1:12" ht="21" customHeight="1">
      <c r="A125" s="56" t="s">
        <v>117</v>
      </c>
      <c r="F125" s="16">
        <f>H126</f>
        <v>107127844</v>
      </c>
      <c r="G125" s="101"/>
      <c r="H125" s="213">
        <v>150341624</v>
      </c>
      <c r="I125" s="101"/>
      <c r="J125" s="16">
        <v>6976967</v>
      </c>
      <c r="K125" s="101"/>
      <c r="L125" s="213">
        <v>2841312</v>
      </c>
    </row>
    <row r="126" spans="1:12" ht="21" customHeight="1" thickBot="1">
      <c r="A126" s="132" t="s">
        <v>118</v>
      </c>
      <c r="D126" s="66">
        <v>9.1</v>
      </c>
      <c r="E126" s="55"/>
      <c r="F126" s="177">
        <f>SUM(F124:F125)</f>
        <v>116471517</v>
      </c>
      <c r="G126" s="101"/>
      <c r="H126" s="177">
        <f>SUM(H124:H125)</f>
        <v>107127844</v>
      </c>
      <c r="I126" s="22"/>
      <c r="J126" s="177">
        <f>SUM(J124:J125)</f>
        <v>40857598</v>
      </c>
      <c r="K126" s="22"/>
      <c r="L126" s="177">
        <f>SUM(L124:L125)</f>
        <v>6976967</v>
      </c>
    </row>
    <row r="127" spans="1:12" ht="21" customHeight="1" thickTop="1">
      <c r="C127" s="132"/>
      <c r="D127" s="132"/>
      <c r="E127" s="55"/>
      <c r="F127" s="11"/>
      <c r="G127" s="17"/>
      <c r="H127" s="11"/>
      <c r="I127" s="11"/>
      <c r="J127" s="11"/>
      <c r="K127" s="11"/>
      <c r="L127" s="11"/>
    </row>
    <row r="128" spans="1:12" s="41" customFormat="1" ht="21" customHeight="1">
      <c r="C128" s="49"/>
      <c r="D128" s="49"/>
      <c r="E128" s="49"/>
      <c r="F128" s="17">
        <f>F126-'[1]BS-TH'!F10</f>
        <v>0</v>
      </c>
      <c r="G128" s="17"/>
      <c r="H128" s="17">
        <f>H126-'[1]BS-TH'!H10</f>
        <v>0</v>
      </c>
      <c r="I128" s="17"/>
      <c r="J128" s="17">
        <f>J126-'[1]BS-TH'!J10</f>
        <v>0</v>
      </c>
      <c r="K128" s="17"/>
      <c r="L128" s="17">
        <f>L126-J125</f>
        <v>0</v>
      </c>
    </row>
    <row r="129" spans="3:12" s="41" customFormat="1" ht="21" customHeight="1">
      <c r="C129" s="49"/>
      <c r="D129" s="49"/>
      <c r="E129" s="49"/>
      <c r="F129" s="17"/>
      <c r="G129" s="17"/>
      <c r="H129" s="17"/>
      <c r="I129" s="17"/>
      <c r="J129" s="17"/>
      <c r="K129" s="17"/>
      <c r="L129" s="17"/>
    </row>
    <row r="130" spans="3:12" s="41" customFormat="1" ht="21" customHeight="1">
      <c r="C130" s="49"/>
      <c r="D130" s="49"/>
      <c r="E130" s="49"/>
      <c r="F130" s="17"/>
      <c r="G130" s="17"/>
      <c r="H130" s="17"/>
      <c r="I130" s="17"/>
      <c r="J130" s="17"/>
      <c r="K130" s="17"/>
      <c r="L130" s="17"/>
    </row>
    <row r="131" spans="3:12" s="41" customFormat="1" ht="21" customHeight="1">
      <c r="C131" s="49"/>
      <c r="D131" s="49"/>
      <c r="E131" s="49"/>
      <c r="F131" s="17"/>
      <c r="G131" s="17"/>
      <c r="H131" s="17"/>
      <c r="I131" s="17"/>
      <c r="J131" s="17"/>
      <c r="K131" s="17"/>
      <c r="L131" s="17"/>
    </row>
    <row r="132" spans="3:12" s="41" customFormat="1" ht="21" customHeight="1">
      <c r="C132" s="49"/>
      <c r="D132" s="49"/>
      <c r="E132" s="49"/>
      <c r="F132" s="17"/>
      <c r="G132" s="17"/>
      <c r="H132" s="17"/>
      <c r="I132" s="17"/>
      <c r="J132" s="17"/>
      <c r="K132" s="17"/>
      <c r="L132" s="17"/>
    </row>
    <row r="133" spans="3:12" s="41" customFormat="1" ht="21" customHeight="1">
      <c r="C133" s="49"/>
      <c r="D133" s="49"/>
      <c r="E133" s="49"/>
      <c r="F133" s="17"/>
      <c r="G133" s="17"/>
      <c r="H133" s="17"/>
      <c r="I133" s="17"/>
      <c r="J133" s="17"/>
      <c r="K133" s="17"/>
      <c r="L133" s="17"/>
    </row>
    <row r="134" spans="3:12" s="41" customFormat="1" ht="21" customHeight="1">
      <c r="C134" s="49"/>
      <c r="D134" s="49"/>
      <c r="E134" s="49"/>
      <c r="F134" s="17"/>
      <c r="G134" s="17"/>
      <c r="H134" s="17"/>
      <c r="I134" s="17"/>
      <c r="J134" s="17"/>
      <c r="K134" s="17"/>
      <c r="L134" s="17"/>
    </row>
    <row r="135" spans="3:12" s="41" customFormat="1" ht="21" customHeight="1">
      <c r="C135" s="49"/>
      <c r="D135" s="49"/>
      <c r="E135" s="49"/>
      <c r="F135" s="17"/>
      <c r="G135" s="17"/>
      <c r="H135" s="17"/>
      <c r="I135" s="17"/>
      <c r="J135" s="17"/>
      <c r="K135" s="17"/>
      <c r="L135" s="17"/>
    </row>
    <row r="136" spans="3:12" s="41" customFormat="1" ht="21" customHeight="1">
      <c r="C136" s="49"/>
      <c r="D136" s="49"/>
      <c r="E136" s="49"/>
      <c r="F136" s="17"/>
      <c r="G136" s="17"/>
      <c r="H136" s="17"/>
      <c r="I136" s="17"/>
      <c r="J136" s="17"/>
      <c r="K136" s="17"/>
      <c r="L136" s="17"/>
    </row>
    <row r="137" spans="3:12" s="41" customFormat="1" ht="21" customHeight="1">
      <c r="C137" s="49"/>
      <c r="D137" s="49"/>
      <c r="E137" s="49"/>
      <c r="F137" s="17"/>
      <c r="G137" s="17"/>
      <c r="H137" s="17"/>
      <c r="I137" s="17"/>
      <c r="J137" s="17"/>
      <c r="K137" s="17"/>
      <c r="L137" s="17"/>
    </row>
    <row r="138" spans="3:12" s="41" customFormat="1" ht="21" customHeight="1">
      <c r="C138" s="49"/>
      <c r="D138" s="49"/>
      <c r="E138" s="49"/>
      <c r="F138" s="17"/>
      <c r="G138" s="17"/>
      <c r="H138" s="17"/>
      <c r="I138" s="17"/>
      <c r="J138" s="17"/>
      <c r="K138" s="17"/>
      <c r="L138" s="17"/>
    </row>
    <row r="139" spans="3:12" s="41" customFormat="1" ht="21" customHeight="1">
      <c r="C139" s="49"/>
      <c r="D139" s="49"/>
      <c r="E139" s="49"/>
      <c r="F139" s="17"/>
      <c r="G139" s="17"/>
      <c r="H139" s="17"/>
      <c r="I139" s="17"/>
      <c r="J139" s="17"/>
      <c r="K139" s="17"/>
      <c r="L139" s="17"/>
    </row>
    <row r="140" spans="3:12" s="41" customFormat="1" ht="21" customHeight="1">
      <c r="C140" s="49"/>
      <c r="D140" s="49"/>
      <c r="E140" s="49"/>
      <c r="F140" s="17"/>
      <c r="G140" s="17"/>
      <c r="H140" s="17"/>
      <c r="I140" s="17"/>
      <c r="J140" s="17"/>
      <c r="K140" s="17"/>
      <c r="L140" s="17"/>
    </row>
    <row r="141" spans="3:12" s="41" customFormat="1" ht="21" customHeight="1">
      <c r="C141" s="49"/>
      <c r="D141" s="49"/>
      <c r="E141" s="49"/>
      <c r="F141" s="17"/>
      <c r="G141" s="17"/>
      <c r="H141" s="17"/>
      <c r="I141" s="17"/>
      <c r="J141" s="17"/>
      <c r="K141" s="17"/>
      <c r="L141" s="17"/>
    </row>
    <row r="142" spans="3:12" s="41" customFormat="1" ht="21" customHeight="1">
      <c r="C142" s="49"/>
      <c r="D142" s="49"/>
      <c r="E142" s="49"/>
      <c r="F142" s="17"/>
      <c r="G142" s="17"/>
      <c r="H142" s="17"/>
      <c r="I142" s="17"/>
      <c r="J142" s="17"/>
      <c r="K142" s="17"/>
      <c r="L142" s="17"/>
    </row>
    <row r="143" spans="3:12" s="41" customFormat="1" ht="21" customHeight="1">
      <c r="C143" s="49"/>
      <c r="D143" s="49"/>
      <c r="E143" s="49"/>
      <c r="F143" s="17"/>
      <c r="G143" s="17"/>
      <c r="H143" s="17"/>
      <c r="I143" s="17"/>
      <c r="J143" s="17"/>
      <c r="K143" s="17"/>
      <c r="L143" s="17"/>
    </row>
    <row r="144" spans="3:12" s="41" customFormat="1" ht="21" customHeight="1">
      <c r="C144" s="49"/>
      <c r="D144" s="49"/>
      <c r="E144" s="49"/>
      <c r="F144" s="17"/>
      <c r="G144" s="17"/>
      <c r="H144" s="17"/>
      <c r="I144" s="17"/>
      <c r="J144" s="17"/>
      <c r="K144" s="17"/>
      <c r="L144" s="17"/>
    </row>
    <row r="145" spans="3:12" s="41" customFormat="1" ht="21" customHeight="1">
      <c r="C145" s="49"/>
      <c r="D145" s="49"/>
      <c r="E145" s="49"/>
      <c r="F145" s="17"/>
      <c r="G145" s="17"/>
      <c r="H145" s="17"/>
      <c r="I145" s="17"/>
      <c r="J145" s="17"/>
      <c r="K145" s="17"/>
      <c r="L145" s="17"/>
    </row>
    <row r="146" spans="3:12" s="41" customFormat="1" ht="21" customHeight="1">
      <c r="C146" s="49"/>
      <c r="D146" s="49"/>
      <c r="E146" s="49"/>
      <c r="F146" s="17"/>
      <c r="G146" s="17"/>
      <c r="H146" s="17"/>
      <c r="I146" s="17"/>
      <c r="J146" s="17"/>
      <c r="K146" s="17"/>
      <c r="L146" s="17"/>
    </row>
    <row r="147" spans="3:12" s="41" customFormat="1" ht="21" customHeight="1">
      <c r="C147" s="49"/>
      <c r="D147" s="49"/>
      <c r="E147" s="49"/>
      <c r="F147" s="17"/>
      <c r="G147" s="17"/>
      <c r="H147" s="17"/>
      <c r="I147" s="17"/>
      <c r="J147" s="17"/>
      <c r="K147" s="17"/>
      <c r="L147" s="17"/>
    </row>
    <row r="148" spans="3:12" s="41" customFormat="1" ht="21" customHeight="1">
      <c r="C148" s="49"/>
      <c r="D148" s="49"/>
      <c r="E148" s="49"/>
      <c r="F148" s="17"/>
      <c r="G148" s="17"/>
      <c r="H148" s="17"/>
      <c r="I148" s="17"/>
      <c r="J148" s="17"/>
      <c r="K148" s="17"/>
      <c r="L148" s="17"/>
    </row>
    <row r="149" spans="3:12" s="41" customFormat="1" ht="21" customHeight="1">
      <c r="C149" s="49"/>
      <c r="D149" s="49"/>
      <c r="E149" s="49"/>
      <c r="F149" s="17"/>
      <c r="G149" s="17"/>
      <c r="H149" s="17"/>
      <c r="I149" s="17"/>
      <c r="J149" s="17"/>
      <c r="K149" s="17"/>
      <c r="L149" s="17"/>
    </row>
    <row r="150" spans="3:12" s="41" customFormat="1" ht="21" customHeight="1">
      <c r="C150" s="49"/>
      <c r="D150" s="49"/>
      <c r="E150" s="49"/>
      <c r="F150" s="17"/>
      <c r="G150" s="17"/>
      <c r="H150" s="17"/>
      <c r="I150" s="17"/>
      <c r="J150" s="17"/>
      <c r="K150" s="17"/>
      <c r="L150" s="17"/>
    </row>
    <row r="151" spans="3:12" s="41" customFormat="1" ht="21" customHeight="1">
      <c r="C151" s="49"/>
      <c r="D151" s="49"/>
      <c r="E151" s="49"/>
      <c r="F151" s="17"/>
      <c r="G151" s="17"/>
      <c r="H151" s="17"/>
      <c r="I151" s="17"/>
      <c r="J151" s="17"/>
      <c r="K151" s="17"/>
      <c r="L151" s="17"/>
    </row>
    <row r="152" spans="3:12" s="41" customFormat="1" ht="21" customHeight="1">
      <c r="C152" s="49"/>
      <c r="D152" s="49"/>
      <c r="E152" s="49"/>
      <c r="F152" s="17"/>
      <c r="G152" s="17"/>
      <c r="H152" s="17"/>
      <c r="I152" s="17"/>
      <c r="J152" s="17"/>
      <c r="K152" s="17"/>
      <c r="L152" s="17"/>
    </row>
    <row r="153" spans="3:12" s="41" customFormat="1" ht="21" customHeight="1">
      <c r="C153" s="49"/>
      <c r="D153" s="49"/>
      <c r="E153" s="49"/>
      <c r="F153" s="17"/>
      <c r="G153" s="17"/>
      <c r="H153" s="17"/>
      <c r="I153" s="17"/>
      <c r="J153" s="17"/>
      <c r="K153" s="17"/>
      <c r="L153" s="17"/>
    </row>
    <row r="154" spans="3:12" s="41" customFormat="1" ht="21" customHeight="1">
      <c r="C154" s="49"/>
      <c r="D154" s="49"/>
      <c r="E154" s="49"/>
      <c r="F154" s="17"/>
      <c r="G154" s="17"/>
      <c r="H154" s="17"/>
      <c r="I154" s="17"/>
      <c r="J154" s="17"/>
      <c r="K154" s="17"/>
      <c r="L154" s="17"/>
    </row>
    <row r="155" spans="3:12" s="41" customFormat="1" ht="21" customHeight="1">
      <c r="C155" s="49"/>
      <c r="D155" s="49"/>
      <c r="E155" s="49"/>
      <c r="F155" s="17"/>
      <c r="G155" s="17"/>
      <c r="H155" s="17"/>
      <c r="I155" s="17"/>
      <c r="J155" s="17"/>
      <c r="K155" s="17"/>
      <c r="L155" s="17"/>
    </row>
    <row r="156" spans="3:12" s="41" customFormat="1" ht="21" customHeight="1">
      <c r="C156" s="49"/>
      <c r="D156" s="49"/>
      <c r="E156" s="49"/>
      <c r="F156" s="17"/>
      <c r="G156" s="17"/>
      <c r="H156" s="17"/>
      <c r="I156" s="17"/>
      <c r="J156" s="17"/>
      <c r="K156" s="17"/>
      <c r="L156" s="17"/>
    </row>
    <row r="157" spans="3:12" s="41" customFormat="1" ht="21" customHeight="1">
      <c r="C157" s="49"/>
      <c r="D157" s="49"/>
      <c r="E157" s="49"/>
      <c r="F157" s="17"/>
      <c r="G157" s="17"/>
      <c r="H157" s="17"/>
      <c r="I157" s="17"/>
      <c r="J157" s="17"/>
      <c r="K157" s="17"/>
      <c r="L157" s="17"/>
    </row>
    <row r="158" spans="3:12" s="41" customFormat="1" ht="21" customHeight="1">
      <c r="C158" s="49"/>
      <c r="D158" s="49"/>
      <c r="E158" s="49"/>
      <c r="F158" s="17"/>
      <c r="G158" s="17"/>
      <c r="H158" s="17"/>
      <c r="I158" s="17"/>
      <c r="J158" s="17"/>
      <c r="K158" s="17"/>
      <c r="L158" s="17"/>
    </row>
    <row r="159" spans="3:12" s="41" customFormat="1" ht="21" customHeight="1">
      <c r="C159" s="49"/>
      <c r="D159" s="49"/>
      <c r="E159" s="49"/>
      <c r="F159" s="17"/>
      <c r="G159" s="17"/>
      <c r="H159" s="17"/>
      <c r="I159" s="17"/>
      <c r="J159" s="17"/>
      <c r="K159" s="17"/>
      <c r="L159" s="17"/>
    </row>
    <row r="160" spans="3:12" s="41" customFormat="1" ht="21" customHeight="1">
      <c r="C160" s="49"/>
      <c r="D160" s="49"/>
      <c r="E160" s="49"/>
      <c r="F160" s="17"/>
      <c r="G160" s="17"/>
      <c r="H160" s="17"/>
      <c r="I160" s="17"/>
      <c r="J160" s="17"/>
      <c r="K160" s="17"/>
      <c r="L160" s="17"/>
    </row>
    <row r="161" spans="3:12" s="41" customFormat="1" ht="21" customHeight="1">
      <c r="C161" s="49"/>
      <c r="D161" s="49"/>
      <c r="E161" s="49"/>
      <c r="F161" s="17"/>
      <c r="G161" s="17"/>
      <c r="H161" s="17"/>
      <c r="I161" s="17"/>
      <c r="J161" s="17"/>
      <c r="K161" s="17"/>
      <c r="L161" s="17"/>
    </row>
    <row r="162" spans="3:12" s="41" customFormat="1" ht="21" customHeight="1">
      <c r="C162" s="49"/>
      <c r="D162" s="49"/>
      <c r="E162" s="49"/>
      <c r="F162" s="17"/>
      <c r="G162" s="17"/>
      <c r="H162" s="17"/>
      <c r="I162" s="17"/>
      <c r="J162" s="17"/>
      <c r="K162" s="17"/>
      <c r="L162" s="17"/>
    </row>
    <row r="163" spans="3:12" s="41" customFormat="1" ht="21" customHeight="1">
      <c r="C163" s="49"/>
      <c r="D163" s="49"/>
      <c r="E163" s="49"/>
      <c r="F163" s="17"/>
      <c r="G163" s="17"/>
      <c r="H163" s="17"/>
      <c r="I163" s="17"/>
      <c r="J163" s="17"/>
      <c r="K163" s="17"/>
      <c r="L163" s="17"/>
    </row>
    <row r="164" spans="3:12" s="41" customFormat="1" ht="21" customHeight="1">
      <c r="C164" s="49"/>
      <c r="D164" s="49"/>
      <c r="E164" s="49"/>
      <c r="F164" s="17"/>
      <c r="G164" s="17"/>
      <c r="H164" s="17"/>
      <c r="I164" s="17"/>
      <c r="J164" s="17"/>
      <c r="K164" s="17"/>
      <c r="L164" s="17"/>
    </row>
    <row r="165" spans="3:12" s="41" customFormat="1" ht="21" customHeight="1">
      <c r="C165" s="49"/>
      <c r="D165" s="49"/>
      <c r="E165" s="49"/>
      <c r="F165" s="17"/>
      <c r="G165" s="17"/>
      <c r="H165" s="17"/>
      <c r="I165" s="17"/>
      <c r="J165" s="17"/>
      <c r="K165" s="17"/>
      <c r="L165" s="17"/>
    </row>
    <row r="166" spans="3:12" s="41" customFormat="1" ht="21" customHeight="1">
      <c r="C166" s="49"/>
      <c r="D166" s="49"/>
      <c r="E166" s="49"/>
      <c r="F166" s="17"/>
      <c r="G166" s="17"/>
      <c r="H166" s="17"/>
      <c r="I166" s="17"/>
      <c r="J166" s="17"/>
      <c r="K166" s="17"/>
      <c r="L166" s="17"/>
    </row>
    <row r="167" spans="3:12" s="41" customFormat="1" ht="21" customHeight="1">
      <c r="C167" s="49"/>
      <c r="D167" s="49"/>
      <c r="E167" s="49"/>
      <c r="F167" s="17"/>
      <c r="G167" s="17"/>
      <c r="H167" s="17"/>
      <c r="I167" s="17"/>
      <c r="J167" s="17"/>
      <c r="K167" s="17"/>
      <c r="L167" s="17"/>
    </row>
    <row r="168" spans="3:12" s="41" customFormat="1" ht="21" customHeight="1">
      <c r="C168" s="49"/>
      <c r="D168" s="49"/>
      <c r="E168" s="49"/>
      <c r="F168" s="17"/>
      <c r="G168" s="17"/>
      <c r="H168" s="17"/>
      <c r="I168" s="17"/>
      <c r="J168" s="17"/>
      <c r="K168" s="17"/>
      <c r="L168" s="17"/>
    </row>
    <row r="169" spans="3:12" s="41" customFormat="1" ht="21" customHeight="1">
      <c r="C169" s="49"/>
      <c r="D169" s="49"/>
      <c r="E169" s="49"/>
      <c r="F169" s="17"/>
      <c r="G169" s="17"/>
      <c r="H169" s="17"/>
      <c r="I169" s="17"/>
      <c r="J169" s="17"/>
      <c r="K169" s="17"/>
      <c r="L169" s="17"/>
    </row>
    <row r="170" spans="3:12" s="41" customFormat="1" ht="21" customHeight="1">
      <c r="C170" s="49"/>
      <c r="D170" s="49"/>
      <c r="E170" s="49"/>
      <c r="F170" s="17"/>
      <c r="G170" s="17"/>
      <c r="H170" s="17"/>
      <c r="I170" s="17"/>
      <c r="J170" s="17"/>
      <c r="K170" s="17"/>
      <c r="L170" s="17"/>
    </row>
    <row r="171" spans="3:12" s="41" customFormat="1" ht="21" customHeight="1">
      <c r="C171" s="49"/>
      <c r="D171" s="49"/>
      <c r="E171" s="49"/>
      <c r="F171" s="17"/>
      <c r="G171" s="17"/>
      <c r="H171" s="17"/>
      <c r="I171" s="17"/>
      <c r="J171" s="17"/>
      <c r="K171" s="17"/>
      <c r="L171" s="17"/>
    </row>
    <row r="172" spans="3:12" s="41" customFormat="1" ht="21" customHeight="1">
      <c r="C172" s="49"/>
      <c r="D172" s="49"/>
      <c r="E172" s="49"/>
      <c r="F172" s="17"/>
      <c r="G172" s="17"/>
      <c r="H172" s="17"/>
      <c r="I172" s="17"/>
      <c r="J172" s="17"/>
      <c r="K172" s="17"/>
      <c r="L172" s="17"/>
    </row>
    <row r="173" spans="3:12" s="41" customFormat="1" ht="21" customHeight="1">
      <c r="C173" s="49"/>
      <c r="D173" s="49"/>
      <c r="E173" s="49"/>
      <c r="F173" s="17"/>
      <c r="G173" s="17"/>
      <c r="H173" s="17"/>
      <c r="I173" s="17"/>
      <c r="J173" s="17"/>
      <c r="K173" s="17"/>
      <c r="L173" s="17"/>
    </row>
    <row r="174" spans="3:12" s="41" customFormat="1" ht="21" customHeight="1">
      <c r="C174" s="49"/>
      <c r="D174" s="49"/>
      <c r="E174" s="49"/>
      <c r="F174" s="17"/>
      <c r="G174" s="17"/>
      <c r="H174" s="17"/>
      <c r="I174" s="17"/>
      <c r="J174" s="17"/>
      <c r="K174" s="17"/>
      <c r="L174" s="17"/>
    </row>
    <row r="175" spans="3:12" s="41" customFormat="1" ht="21" customHeight="1">
      <c r="C175" s="49"/>
      <c r="D175" s="49"/>
      <c r="E175" s="49"/>
      <c r="F175" s="17"/>
      <c r="G175" s="17"/>
      <c r="H175" s="17"/>
      <c r="I175" s="17"/>
      <c r="J175" s="17"/>
      <c r="K175" s="17"/>
      <c r="L175" s="17"/>
    </row>
    <row r="176" spans="3:12" s="41" customFormat="1" ht="21" customHeight="1">
      <c r="C176" s="49"/>
      <c r="D176" s="49"/>
      <c r="E176" s="49"/>
      <c r="F176" s="17"/>
      <c r="G176" s="17"/>
      <c r="H176" s="17"/>
      <c r="I176" s="17"/>
      <c r="J176" s="17"/>
      <c r="K176" s="17"/>
      <c r="L176" s="17"/>
    </row>
    <row r="177" spans="3:12" s="41" customFormat="1" ht="21" customHeight="1">
      <c r="C177" s="49"/>
      <c r="D177" s="49"/>
      <c r="E177" s="49"/>
      <c r="F177" s="17"/>
      <c r="G177" s="17"/>
      <c r="H177" s="17"/>
      <c r="I177" s="17"/>
      <c r="J177" s="17"/>
      <c r="K177" s="17"/>
      <c r="L177" s="17"/>
    </row>
    <row r="178" spans="3:12" s="41" customFormat="1" ht="21" customHeight="1">
      <c r="C178" s="49"/>
      <c r="D178" s="49"/>
      <c r="E178" s="49"/>
      <c r="F178" s="17"/>
      <c r="G178" s="17"/>
      <c r="H178" s="17"/>
      <c r="I178" s="17"/>
      <c r="J178" s="17"/>
      <c r="K178" s="17"/>
      <c r="L178" s="17"/>
    </row>
    <row r="179" spans="3:12" s="41" customFormat="1" ht="21" customHeight="1">
      <c r="C179" s="49"/>
      <c r="D179" s="49"/>
      <c r="E179" s="49"/>
      <c r="F179" s="17"/>
      <c r="G179" s="17"/>
      <c r="H179" s="17"/>
      <c r="I179" s="17"/>
      <c r="J179" s="17"/>
      <c r="K179" s="17"/>
      <c r="L179" s="17"/>
    </row>
    <row r="180" spans="3:12" s="41" customFormat="1" ht="21" customHeight="1">
      <c r="C180" s="49"/>
      <c r="D180" s="49"/>
      <c r="E180" s="49"/>
      <c r="F180" s="17"/>
      <c r="G180" s="17"/>
      <c r="H180" s="17"/>
      <c r="I180" s="17"/>
      <c r="J180" s="17"/>
      <c r="K180" s="17"/>
      <c r="L180" s="17"/>
    </row>
    <row r="181" spans="3:12" s="41" customFormat="1" ht="21" customHeight="1">
      <c r="C181" s="49"/>
      <c r="D181" s="49"/>
      <c r="E181" s="49"/>
      <c r="F181" s="17"/>
      <c r="G181" s="17"/>
      <c r="H181" s="17"/>
      <c r="I181" s="17"/>
      <c r="J181" s="17"/>
      <c r="K181" s="17"/>
      <c r="L181" s="17"/>
    </row>
    <row r="182" spans="3:12" s="41" customFormat="1" ht="21" customHeight="1">
      <c r="C182" s="49"/>
      <c r="D182" s="49"/>
      <c r="E182" s="49"/>
      <c r="F182" s="17"/>
      <c r="G182" s="17"/>
      <c r="H182" s="17"/>
      <c r="I182" s="17"/>
      <c r="J182" s="17"/>
      <c r="K182" s="17"/>
      <c r="L182" s="17"/>
    </row>
    <row r="183" spans="3:12" s="41" customFormat="1" ht="21" customHeight="1">
      <c r="C183" s="49"/>
      <c r="D183" s="49"/>
      <c r="E183" s="49"/>
      <c r="F183" s="17"/>
      <c r="G183" s="17"/>
      <c r="H183" s="17"/>
      <c r="I183" s="17"/>
      <c r="J183" s="17"/>
      <c r="K183" s="17"/>
      <c r="L183" s="17"/>
    </row>
    <row r="184" spans="3:12" s="41" customFormat="1" ht="21" customHeight="1">
      <c r="C184" s="49"/>
      <c r="D184" s="49"/>
      <c r="E184" s="49"/>
      <c r="F184" s="17"/>
      <c r="G184" s="17"/>
      <c r="H184" s="17"/>
      <c r="I184" s="17"/>
      <c r="J184" s="17"/>
      <c r="K184" s="17"/>
      <c r="L184" s="17"/>
    </row>
    <row r="185" spans="3:12" s="41" customFormat="1" ht="21" customHeight="1">
      <c r="C185" s="49"/>
      <c r="D185" s="49"/>
      <c r="E185" s="49"/>
      <c r="F185" s="17"/>
      <c r="G185" s="17"/>
      <c r="H185" s="17"/>
      <c r="I185" s="17"/>
      <c r="J185" s="17"/>
      <c r="K185" s="17"/>
      <c r="L185" s="17"/>
    </row>
    <row r="186" spans="3:12" s="41" customFormat="1" ht="21" customHeight="1">
      <c r="C186" s="49"/>
      <c r="D186" s="49"/>
      <c r="E186" s="49"/>
      <c r="F186" s="17"/>
      <c r="G186" s="17"/>
      <c r="H186" s="17"/>
      <c r="I186" s="17"/>
      <c r="J186" s="17"/>
      <c r="K186" s="17"/>
      <c r="L186" s="17"/>
    </row>
    <row r="187" spans="3:12" s="41" customFormat="1" ht="21" customHeight="1">
      <c r="C187" s="49"/>
      <c r="D187" s="49"/>
      <c r="E187" s="49"/>
      <c r="F187" s="17"/>
      <c r="G187" s="17"/>
      <c r="H187" s="17"/>
      <c r="I187" s="17"/>
      <c r="J187" s="17"/>
      <c r="K187" s="17"/>
      <c r="L187" s="17"/>
    </row>
    <row r="188" spans="3:12" s="41" customFormat="1" ht="21" customHeight="1">
      <c r="C188" s="49"/>
      <c r="D188" s="49"/>
      <c r="E188" s="49"/>
      <c r="F188" s="17"/>
      <c r="G188" s="17"/>
      <c r="H188" s="17"/>
      <c r="I188" s="17"/>
      <c r="J188" s="17"/>
      <c r="K188" s="17"/>
      <c r="L188" s="17"/>
    </row>
    <row r="189" spans="3:12" s="41" customFormat="1" ht="21" customHeight="1">
      <c r="C189" s="49"/>
      <c r="D189" s="49"/>
      <c r="E189" s="49"/>
      <c r="F189" s="17"/>
      <c r="G189" s="17"/>
      <c r="H189" s="17"/>
      <c r="I189" s="17"/>
      <c r="J189" s="17"/>
      <c r="K189" s="17"/>
      <c r="L189" s="17"/>
    </row>
    <row r="190" spans="3:12" s="41" customFormat="1" ht="21" customHeight="1">
      <c r="C190" s="49"/>
      <c r="D190" s="49"/>
      <c r="E190" s="49"/>
      <c r="F190" s="17"/>
      <c r="G190" s="17"/>
      <c r="H190" s="17"/>
      <c r="I190" s="17"/>
      <c r="J190" s="17"/>
      <c r="K190" s="17"/>
      <c r="L190" s="17"/>
    </row>
    <row r="191" spans="3:12" s="41" customFormat="1" ht="21" customHeight="1">
      <c r="C191" s="49"/>
      <c r="D191" s="49"/>
      <c r="E191" s="49"/>
      <c r="F191" s="17"/>
      <c r="G191" s="17"/>
      <c r="H191" s="17"/>
      <c r="I191" s="17"/>
      <c r="J191" s="17"/>
      <c r="K191" s="17"/>
      <c r="L191" s="17"/>
    </row>
    <row r="192" spans="3:12" s="41" customFormat="1" ht="21" customHeight="1">
      <c r="C192" s="49"/>
      <c r="D192" s="49"/>
      <c r="E192" s="49"/>
      <c r="F192" s="17"/>
      <c r="G192" s="17"/>
      <c r="H192" s="17"/>
      <c r="I192" s="17"/>
      <c r="J192" s="17"/>
      <c r="K192" s="17"/>
      <c r="L192" s="17"/>
    </row>
    <row r="193" spans="3:12" s="41" customFormat="1" ht="21" customHeight="1">
      <c r="C193" s="49"/>
      <c r="D193" s="49"/>
      <c r="E193" s="49"/>
      <c r="F193" s="17"/>
      <c r="G193" s="17"/>
      <c r="H193" s="17"/>
      <c r="I193" s="17"/>
      <c r="J193" s="17"/>
      <c r="K193" s="17"/>
      <c r="L193" s="17"/>
    </row>
    <row r="194" spans="3:12" s="41" customFormat="1" ht="21" customHeight="1">
      <c r="C194" s="49"/>
      <c r="D194" s="49"/>
      <c r="E194" s="49"/>
      <c r="F194" s="17"/>
      <c r="G194" s="17"/>
      <c r="H194" s="17"/>
      <c r="I194" s="17"/>
      <c r="J194" s="17"/>
      <c r="K194" s="17"/>
      <c r="L194" s="17"/>
    </row>
    <row r="195" spans="3:12" s="41" customFormat="1" ht="21" customHeight="1">
      <c r="C195" s="49"/>
      <c r="D195" s="49"/>
      <c r="E195" s="49"/>
      <c r="F195" s="17"/>
      <c r="G195" s="17"/>
      <c r="H195" s="17"/>
      <c r="I195" s="17"/>
      <c r="J195" s="17"/>
      <c r="K195" s="17"/>
      <c r="L195" s="17"/>
    </row>
    <row r="196" spans="3:12" s="41" customFormat="1" ht="21" customHeight="1">
      <c r="C196" s="49"/>
      <c r="D196" s="49"/>
      <c r="E196" s="49"/>
      <c r="F196" s="17"/>
      <c r="G196" s="17"/>
      <c r="H196" s="17"/>
      <c r="I196" s="17"/>
      <c r="J196" s="17"/>
      <c r="K196" s="17"/>
      <c r="L196" s="17"/>
    </row>
    <row r="197" spans="3:12" s="41" customFormat="1" ht="21" customHeight="1">
      <c r="C197" s="49"/>
      <c r="D197" s="49"/>
      <c r="E197" s="49"/>
      <c r="F197" s="17"/>
      <c r="G197" s="17"/>
      <c r="H197" s="17"/>
      <c r="I197" s="17"/>
      <c r="J197" s="17"/>
      <c r="K197" s="17"/>
      <c r="L197" s="17"/>
    </row>
    <row r="198" spans="3:12" s="41" customFormat="1" ht="21" customHeight="1">
      <c r="C198" s="49"/>
      <c r="D198" s="49"/>
      <c r="E198" s="49"/>
      <c r="F198" s="17"/>
      <c r="G198" s="17"/>
      <c r="H198" s="17"/>
      <c r="I198" s="17"/>
      <c r="J198" s="17"/>
      <c r="K198" s="17"/>
      <c r="L198" s="17"/>
    </row>
    <row r="199" spans="3:12" s="41" customFormat="1" ht="21" customHeight="1">
      <c r="C199" s="49"/>
      <c r="D199" s="49"/>
      <c r="E199" s="49"/>
      <c r="F199" s="17"/>
      <c r="G199" s="17"/>
      <c r="H199" s="17"/>
      <c r="I199" s="17"/>
      <c r="J199" s="17"/>
      <c r="K199" s="17"/>
      <c r="L199" s="17"/>
    </row>
    <row r="200" spans="3:12" s="41" customFormat="1" ht="21" customHeight="1">
      <c r="C200" s="49"/>
      <c r="D200" s="49"/>
      <c r="E200" s="49"/>
      <c r="F200" s="17"/>
      <c r="G200" s="17"/>
      <c r="H200" s="17"/>
      <c r="I200" s="17"/>
      <c r="J200" s="17"/>
      <c r="K200" s="17"/>
      <c r="L200" s="17"/>
    </row>
    <row r="201" spans="3:12" s="41" customFormat="1" ht="21" customHeight="1">
      <c r="C201" s="49"/>
      <c r="D201" s="49"/>
      <c r="E201" s="49"/>
      <c r="F201" s="17"/>
      <c r="G201" s="17"/>
      <c r="H201" s="17"/>
      <c r="I201" s="17"/>
      <c r="J201" s="17"/>
      <c r="K201" s="17"/>
      <c r="L201" s="17"/>
    </row>
    <row r="202" spans="3:12" s="41" customFormat="1" ht="21" customHeight="1">
      <c r="C202" s="49"/>
      <c r="D202" s="49"/>
      <c r="E202" s="49"/>
      <c r="F202" s="17"/>
      <c r="G202" s="17"/>
      <c r="H202" s="17"/>
      <c r="I202" s="17"/>
      <c r="J202" s="17"/>
      <c r="K202" s="17"/>
      <c r="L202" s="17"/>
    </row>
    <row r="203" spans="3:12" s="41" customFormat="1" ht="21" customHeight="1">
      <c r="C203" s="49"/>
      <c r="D203" s="49"/>
      <c r="E203" s="49"/>
      <c r="F203" s="49"/>
      <c r="G203" s="49"/>
      <c r="H203" s="49"/>
      <c r="I203" s="49"/>
      <c r="K203" s="49"/>
      <c r="L203" s="49"/>
    </row>
    <row r="204" spans="3:12" s="41" customFormat="1" ht="21" customHeight="1">
      <c r="C204" s="49"/>
      <c r="D204" s="49"/>
      <c r="E204" s="49"/>
      <c r="F204" s="49"/>
      <c r="G204" s="49"/>
      <c r="H204" s="49"/>
      <c r="I204" s="49"/>
      <c r="K204" s="49"/>
      <c r="L204" s="49"/>
    </row>
    <row r="205" spans="3:12" s="41" customFormat="1" ht="21" customHeight="1">
      <c r="C205" s="49"/>
      <c r="D205" s="49"/>
      <c r="E205" s="49"/>
      <c r="F205" s="49"/>
      <c r="G205" s="49"/>
      <c r="H205" s="49"/>
      <c r="I205" s="49"/>
      <c r="K205" s="49"/>
      <c r="L205" s="49"/>
    </row>
    <row r="206" spans="3:12" s="41" customFormat="1" ht="21" customHeight="1">
      <c r="C206" s="49"/>
      <c r="D206" s="49"/>
      <c r="E206" s="49"/>
      <c r="F206" s="49"/>
      <c r="G206" s="49"/>
      <c r="H206" s="49"/>
      <c r="I206" s="49"/>
      <c r="K206" s="49"/>
      <c r="L206" s="49"/>
    </row>
    <row r="207" spans="3:12" s="41" customFormat="1" ht="21" customHeight="1">
      <c r="C207" s="49"/>
      <c r="D207" s="49"/>
      <c r="E207" s="49"/>
      <c r="F207" s="49"/>
      <c r="G207" s="49"/>
      <c r="H207" s="49"/>
      <c r="I207" s="49"/>
      <c r="K207" s="49"/>
      <c r="L207" s="49"/>
    </row>
    <row r="208" spans="3:12" s="41" customFormat="1" ht="21" customHeight="1">
      <c r="C208" s="49"/>
      <c r="D208" s="49"/>
      <c r="E208" s="49"/>
      <c r="F208" s="49"/>
      <c r="G208" s="49"/>
      <c r="H208" s="49"/>
      <c r="I208" s="49"/>
      <c r="K208" s="49"/>
      <c r="L208" s="49"/>
    </row>
    <row r="209" spans="3:12" s="41" customFormat="1" ht="21" customHeight="1">
      <c r="C209" s="49"/>
      <c r="D209" s="49"/>
      <c r="E209" s="49"/>
      <c r="F209" s="49"/>
      <c r="G209" s="49"/>
      <c r="H209" s="49"/>
      <c r="I209" s="49"/>
      <c r="K209" s="49"/>
      <c r="L209" s="49"/>
    </row>
    <row r="210" spans="3:12" s="41" customFormat="1" ht="21" customHeight="1">
      <c r="C210" s="49"/>
      <c r="D210" s="49"/>
      <c r="E210" s="49"/>
      <c r="F210" s="49"/>
      <c r="G210" s="49"/>
      <c r="H210" s="49"/>
      <c r="I210" s="49"/>
      <c r="K210" s="49"/>
      <c r="L210" s="49"/>
    </row>
    <row r="211" spans="3:12" s="41" customFormat="1" ht="21" customHeight="1">
      <c r="C211" s="49"/>
      <c r="D211" s="49"/>
      <c r="E211" s="49"/>
      <c r="F211" s="49"/>
      <c r="G211" s="49"/>
      <c r="H211" s="49"/>
      <c r="I211" s="49"/>
      <c r="K211" s="49"/>
      <c r="L211" s="49"/>
    </row>
    <row r="212" spans="3:12" s="41" customFormat="1" ht="21" customHeight="1">
      <c r="C212" s="49"/>
      <c r="D212" s="49"/>
      <c r="E212" s="49"/>
      <c r="F212" s="49"/>
      <c r="G212" s="49"/>
      <c r="H212" s="49"/>
      <c r="I212" s="49"/>
      <c r="K212" s="49"/>
      <c r="L212" s="49"/>
    </row>
    <row r="213" spans="3:12" s="41" customFormat="1" ht="21" customHeight="1">
      <c r="C213" s="49"/>
      <c r="D213" s="49"/>
      <c r="E213" s="49"/>
      <c r="F213" s="49"/>
      <c r="G213" s="49"/>
      <c r="H213" s="49"/>
      <c r="I213" s="49"/>
      <c r="K213" s="49"/>
      <c r="L213" s="49"/>
    </row>
    <row r="214" spans="3:12" s="41" customFormat="1" ht="21" customHeight="1">
      <c r="C214" s="49"/>
      <c r="D214" s="49"/>
      <c r="E214" s="49"/>
      <c r="F214" s="49"/>
      <c r="G214" s="49"/>
      <c r="H214" s="49"/>
      <c r="I214" s="49"/>
      <c r="K214" s="49"/>
      <c r="L214" s="49"/>
    </row>
    <row r="215" spans="3:12" s="41" customFormat="1" ht="21" customHeight="1">
      <c r="C215" s="49"/>
      <c r="D215" s="49"/>
      <c r="E215" s="49"/>
      <c r="F215" s="49"/>
      <c r="G215" s="49"/>
      <c r="H215" s="49"/>
      <c r="I215" s="49"/>
      <c r="K215" s="49"/>
      <c r="L215" s="49"/>
    </row>
    <row r="216" spans="3:12" s="41" customFormat="1" ht="21" customHeight="1">
      <c r="C216" s="49"/>
      <c r="D216" s="49"/>
      <c r="E216" s="49"/>
      <c r="F216" s="49"/>
      <c r="G216" s="49"/>
      <c r="H216" s="49"/>
      <c r="I216" s="49"/>
      <c r="K216" s="49"/>
      <c r="L216" s="49"/>
    </row>
    <row r="217" spans="3:12" s="41" customFormat="1" ht="21" customHeight="1">
      <c r="C217" s="49"/>
      <c r="D217" s="49"/>
      <c r="E217" s="49"/>
      <c r="F217" s="49"/>
      <c r="G217" s="49"/>
      <c r="H217" s="49"/>
      <c r="I217" s="49"/>
      <c r="K217" s="49"/>
      <c r="L217" s="49"/>
    </row>
    <row r="218" spans="3:12" s="41" customFormat="1" ht="21" customHeight="1">
      <c r="C218" s="49"/>
      <c r="D218" s="49"/>
      <c r="E218" s="49"/>
      <c r="F218" s="49"/>
      <c r="G218" s="49"/>
      <c r="H218" s="49"/>
      <c r="I218" s="49"/>
      <c r="K218" s="49"/>
      <c r="L218" s="49"/>
    </row>
    <row r="219" spans="3:12" s="41" customFormat="1" ht="21" customHeight="1">
      <c r="C219" s="49"/>
      <c r="D219" s="49"/>
      <c r="E219" s="49"/>
      <c r="F219" s="49"/>
      <c r="G219" s="49"/>
      <c r="H219" s="49"/>
      <c r="I219" s="49"/>
      <c r="K219" s="49"/>
      <c r="L219" s="49"/>
    </row>
    <row r="220" spans="3:12" s="41" customFormat="1" ht="21" customHeight="1">
      <c r="C220" s="49"/>
      <c r="D220" s="49"/>
      <c r="E220" s="49"/>
      <c r="F220" s="49"/>
      <c r="G220" s="49"/>
      <c r="H220" s="49"/>
      <c r="I220" s="49"/>
      <c r="K220" s="49"/>
      <c r="L220" s="49"/>
    </row>
    <row r="221" spans="3:12" s="41" customFormat="1" ht="21" customHeight="1">
      <c r="C221" s="49"/>
      <c r="D221" s="49"/>
      <c r="E221" s="49"/>
      <c r="F221" s="49"/>
      <c r="G221" s="49"/>
      <c r="H221" s="49"/>
      <c r="I221" s="49"/>
      <c r="K221" s="49"/>
      <c r="L221" s="49"/>
    </row>
    <row r="222" spans="3:12" s="41" customFormat="1" ht="21" customHeight="1">
      <c r="C222" s="49"/>
      <c r="D222" s="49"/>
      <c r="E222" s="49"/>
      <c r="F222" s="49"/>
      <c r="G222" s="49"/>
      <c r="H222" s="49"/>
      <c r="I222" s="49"/>
      <c r="K222" s="49"/>
      <c r="L222" s="49"/>
    </row>
    <row r="223" spans="3:12" s="41" customFormat="1" ht="21" customHeight="1">
      <c r="C223" s="49"/>
      <c r="D223" s="49"/>
      <c r="E223" s="49"/>
      <c r="F223" s="49"/>
      <c r="G223" s="49"/>
      <c r="H223" s="49"/>
      <c r="I223" s="49"/>
      <c r="K223" s="49"/>
      <c r="L223" s="49"/>
    </row>
    <row r="224" spans="3:12" s="41" customFormat="1" ht="21" customHeight="1">
      <c r="C224" s="49"/>
      <c r="D224" s="49"/>
      <c r="E224" s="49"/>
      <c r="F224" s="49"/>
      <c r="G224" s="49"/>
      <c r="H224" s="49"/>
      <c r="I224" s="49"/>
      <c r="K224" s="49"/>
      <c r="L224" s="49"/>
    </row>
    <row r="225" spans="3:12" s="41" customFormat="1" ht="21" customHeight="1">
      <c r="C225" s="49"/>
      <c r="D225" s="49"/>
      <c r="E225" s="49"/>
      <c r="F225" s="49"/>
      <c r="G225" s="49"/>
      <c r="H225" s="49"/>
      <c r="I225" s="49"/>
      <c r="K225" s="49"/>
      <c r="L225" s="49"/>
    </row>
    <row r="226" spans="3:12" s="41" customFormat="1" ht="21" customHeight="1">
      <c r="C226" s="49"/>
      <c r="D226" s="49"/>
      <c r="E226" s="49"/>
      <c r="F226" s="49"/>
      <c r="G226" s="49"/>
      <c r="H226" s="49"/>
      <c r="I226" s="49"/>
      <c r="K226" s="49"/>
      <c r="L226" s="49"/>
    </row>
    <row r="227" spans="3:12" s="41" customFormat="1" ht="21" customHeight="1">
      <c r="C227" s="49"/>
      <c r="D227" s="49"/>
      <c r="E227" s="49"/>
      <c r="F227" s="49"/>
      <c r="G227" s="49"/>
      <c r="H227" s="49"/>
      <c r="I227" s="49"/>
      <c r="K227" s="49"/>
      <c r="L227" s="49"/>
    </row>
    <row r="228" spans="3:12" s="41" customFormat="1" ht="21" customHeight="1">
      <c r="C228" s="49"/>
      <c r="D228" s="49"/>
      <c r="E228" s="49"/>
      <c r="F228" s="49"/>
      <c r="G228" s="49"/>
      <c r="H228" s="49"/>
      <c r="I228" s="49"/>
      <c r="K228" s="49"/>
      <c r="L228" s="49"/>
    </row>
    <row r="229" spans="3:12" s="41" customFormat="1" ht="21" customHeight="1">
      <c r="C229" s="49"/>
      <c r="D229" s="49"/>
      <c r="E229" s="49"/>
      <c r="F229" s="49"/>
      <c r="G229" s="49"/>
      <c r="H229" s="49"/>
      <c r="I229" s="49"/>
      <c r="K229" s="49"/>
      <c r="L229" s="49"/>
    </row>
    <row r="230" spans="3:12" s="41" customFormat="1" ht="21" customHeight="1">
      <c r="C230" s="49"/>
      <c r="D230" s="49"/>
      <c r="E230" s="49"/>
      <c r="F230" s="49"/>
      <c r="G230" s="49"/>
      <c r="H230" s="49"/>
      <c r="I230" s="49"/>
      <c r="K230" s="49"/>
      <c r="L230" s="49"/>
    </row>
    <row r="231" spans="3:12" s="41" customFormat="1" ht="21" customHeight="1">
      <c r="C231" s="49"/>
      <c r="D231" s="49"/>
      <c r="E231" s="49"/>
      <c r="F231" s="49"/>
      <c r="G231" s="49"/>
      <c r="H231" s="49"/>
      <c r="I231" s="49"/>
      <c r="K231" s="49"/>
      <c r="L231" s="49"/>
    </row>
    <row r="232" spans="3:12" s="41" customFormat="1" ht="21" customHeight="1">
      <c r="C232" s="49"/>
      <c r="D232" s="49"/>
      <c r="E232" s="49"/>
      <c r="F232" s="49"/>
      <c r="G232" s="49"/>
      <c r="H232" s="49"/>
      <c r="I232" s="49"/>
      <c r="K232" s="49"/>
      <c r="L232" s="49"/>
    </row>
    <row r="233" spans="3:12" s="41" customFormat="1" ht="21" customHeight="1">
      <c r="C233" s="49"/>
      <c r="D233" s="49"/>
      <c r="E233" s="49"/>
      <c r="F233" s="49"/>
      <c r="G233" s="49"/>
      <c r="H233" s="49"/>
      <c r="I233" s="49"/>
      <c r="K233" s="49"/>
      <c r="L233" s="49"/>
    </row>
    <row r="234" spans="3:12" s="41" customFormat="1" ht="21" customHeight="1">
      <c r="C234" s="49"/>
      <c r="D234" s="49"/>
      <c r="E234" s="49"/>
      <c r="F234" s="49"/>
      <c r="G234" s="49"/>
      <c r="H234" s="49"/>
      <c r="I234" s="49"/>
      <c r="K234" s="49"/>
      <c r="L234" s="49"/>
    </row>
    <row r="235" spans="3:12" s="41" customFormat="1" ht="21" customHeight="1">
      <c r="C235" s="49"/>
      <c r="D235" s="49"/>
      <c r="E235" s="49"/>
      <c r="F235" s="49"/>
      <c r="G235" s="49"/>
      <c r="H235" s="49"/>
      <c r="I235" s="49"/>
      <c r="K235" s="49"/>
      <c r="L235" s="49"/>
    </row>
    <row r="236" spans="3:12" s="41" customFormat="1" ht="21" customHeight="1">
      <c r="C236" s="49"/>
      <c r="D236" s="49"/>
      <c r="E236" s="49"/>
      <c r="F236" s="49"/>
      <c r="G236" s="49"/>
      <c r="H236" s="49"/>
      <c r="I236" s="49"/>
      <c r="K236" s="49"/>
      <c r="L236" s="49"/>
    </row>
    <row r="237" spans="3:12" s="41" customFormat="1" ht="21" customHeight="1">
      <c r="C237" s="49"/>
      <c r="D237" s="49"/>
      <c r="E237" s="49"/>
      <c r="F237" s="49"/>
      <c r="G237" s="49"/>
      <c r="H237" s="49"/>
      <c r="I237" s="49"/>
      <c r="K237" s="49"/>
      <c r="L237" s="49"/>
    </row>
    <row r="238" spans="3:12" s="41" customFormat="1" ht="21" customHeight="1">
      <c r="C238" s="49"/>
      <c r="D238" s="49"/>
      <c r="E238" s="49"/>
      <c r="F238" s="49"/>
      <c r="G238" s="49"/>
      <c r="H238" s="49"/>
      <c r="I238" s="49"/>
      <c r="K238" s="49"/>
      <c r="L238" s="49"/>
    </row>
    <row r="239" spans="3:12" s="41" customFormat="1" ht="21" customHeight="1">
      <c r="C239" s="49"/>
      <c r="D239" s="49"/>
      <c r="E239" s="49"/>
      <c r="F239" s="49"/>
      <c r="G239" s="49"/>
      <c r="H239" s="49"/>
      <c r="I239" s="49"/>
      <c r="K239" s="49"/>
      <c r="L239" s="49"/>
    </row>
    <row r="240" spans="3:12" s="41" customFormat="1" ht="21" customHeight="1">
      <c r="C240" s="49"/>
      <c r="D240" s="49"/>
      <c r="E240" s="49"/>
      <c r="F240" s="49"/>
      <c r="G240" s="49"/>
      <c r="H240" s="49"/>
      <c r="I240" s="49"/>
      <c r="K240" s="49"/>
      <c r="L240" s="49"/>
    </row>
    <row r="241" spans="3:12" s="41" customFormat="1" ht="21" customHeight="1">
      <c r="C241" s="49"/>
      <c r="D241" s="49"/>
      <c r="E241" s="49"/>
      <c r="F241" s="49"/>
      <c r="G241" s="49"/>
      <c r="H241" s="49"/>
      <c r="I241" s="49"/>
      <c r="K241" s="49"/>
      <c r="L241" s="49"/>
    </row>
    <row r="242" spans="3:12" s="41" customFormat="1" ht="21" customHeight="1">
      <c r="C242" s="49"/>
      <c r="D242" s="49"/>
      <c r="E242" s="49"/>
      <c r="F242" s="49"/>
      <c r="G242" s="49"/>
      <c r="H242" s="49"/>
      <c r="I242" s="49"/>
      <c r="K242" s="49"/>
      <c r="L242" s="49"/>
    </row>
    <row r="243" spans="3:12" s="41" customFormat="1" ht="21" customHeight="1">
      <c r="C243" s="49"/>
      <c r="D243" s="49"/>
      <c r="E243" s="49"/>
      <c r="F243" s="49"/>
      <c r="G243" s="49"/>
      <c r="H243" s="49"/>
      <c r="I243" s="49"/>
      <c r="K243" s="49"/>
      <c r="L243" s="49"/>
    </row>
    <row r="244" spans="3:12" s="41" customFormat="1" ht="21" customHeight="1">
      <c r="C244" s="49"/>
      <c r="D244" s="49"/>
      <c r="E244" s="49"/>
      <c r="F244" s="49"/>
      <c r="G244" s="49"/>
      <c r="H244" s="49"/>
      <c r="I244" s="49"/>
      <c r="K244" s="49"/>
      <c r="L244" s="49"/>
    </row>
    <row r="245" spans="3:12" s="41" customFormat="1" ht="21" customHeight="1">
      <c r="C245" s="49"/>
      <c r="D245" s="49"/>
      <c r="E245" s="49"/>
      <c r="F245" s="49"/>
      <c r="G245" s="49"/>
      <c r="H245" s="49"/>
      <c r="I245" s="49"/>
      <c r="K245" s="49"/>
      <c r="L245" s="49"/>
    </row>
    <row r="246" spans="3:12" s="41" customFormat="1" ht="21" customHeight="1">
      <c r="C246" s="49"/>
      <c r="D246" s="49"/>
      <c r="E246" s="49"/>
      <c r="F246" s="49"/>
      <c r="G246" s="49"/>
      <c r="H246" s="49"/>
      <c r="I246" s="49"/>
      <c r="K246" s="49"/>
      <c r="L246" s="49"/>
    </row>
    <row r="247" spans="3:12" s="41" customFormat="1" ht="21" customHeight="1">
      <c r="C247" s="49"/>
      <c r="D247" s="49"/>
      <c r="E247" s="49"/>
      <c r="F247" s="49"/>
      <c r="G247" s="49"/>
      <c r="H247" s="49"/>
      <c r="I247" s="49"/>
      <c r="K247" s="49"/>
      <c r="L247" s="49"/>
    </row>
    <row r="248" spans="3:12" s="41" customFormat="1" ht="21" customHeight="1">
      <c r="C248" s="49"/>
      <c r="D248" s="49"/>
      <c r="E248" s="49"/>
      <c r="F248" s="49"/>
      <c r="G248" s="49"/>
      <c r="H248" s="49"/>
      <c r="I248" s="49"/>
      <c r="K248" s="49"/>
      <c r="L248" s="49"/>
    </row>
    <row r="249" spans="3:12" s="41" customFormat="1" ht="21" customHeight="1">
      <c r="C249" s="49"/>
      <c r="D249" s="49"/>
      <c r="E249" s="49"/>
      <c r="F249" s="49"/>
      <c r="G249" s="49"/>
      <c r="H249" s="49"/>
      <c r="I249" s="49"/>
      <c r="K249" s="49"/>
      <c r="L249" s="49"/>
    </row>
    <row r="250" spans="3:12" s="41" customFormat="1" ht="21" customHeight="1">
      <c r="C250" s="49"/>
      <c r="D250" s="49"/>
      <c r="E250" s="49"/>
      <c r="F250" s="49"/>
      <c r="G250" s="49"/>
      <c r="H250" s="49"/>
      <c r="I250" s="49"/>
      <c r="K250" s="49"/>
      <c r="L250" s="49"/>
    </row>
    <row r="251" spans="3:12" s="41" customFormat="1" ht="21" customHeight="1">
      <c r="C251" s="49"/>
      <c r="D251" s="49"/>
      <c r="E251" s="49"/>
      <c r="F251" s="49"/>
      <c r="G251" s="49"/>
      <c r="H251" s="49"/>
      <c r="I251" s="49"/>
      <c r="K251" s="49"/>
      <c r="L251" s="49"/>
    </row>
    <row r="252" spans="3:12" s="41" customFormat="1" ht="21" customHeight="1">
      <c r="C252" s="49"/>
      <c r="D252" s="49"/>
      <c r="E252" s="49"/>
      <c r="F252" s="49"/>
      <c r="G252" s="49"/>
      <c r="H252" s="49"/>
      <c r="I252" s="49"/>
      <c r="K252" s="49"/>
      <c r="L252" s="49"/>
    </row>
    <row r="253" spans="3:12" s="41" customFormat="1" ht="21" customHeight="1">
      <c r="C253" s="49"/>
      <c r="D253" s="49"/>
      <c r="E253" s="49"/>
      <c r="F253" s="49"/>
      <c r="G253" s="49"/>
      <c r="H253" s="49"/>
      <c r="I253" s="49"/>
      <c r="K253" s="49"/>
      <c r="L253" s="49"/>
    </row>
    <row r="254" spans="3:12" s="41" customFormat="1" ht="21" customHeight="1">
      <c r="C254" s="49"/>
      <c r="D254" s="49"/>
      <c r="E254" s="49"/>
      <c r="F254" s="49"/>
      <c r="G254" s="49"/>
      <c r="H254" s="49"/>
      <c r="I254" s="49"/>
      <c r="K254" s="49"/>
      <c r="L254" s="49"/>
    </row>
    <row r="255" spans="3:12" s="41" customFormat="1" ht="21" customHeight="1">
      <c r="C255" s="49"/>
      <c r="D255" s="49"/>
      <c r="E255" s="49"/>
      <c r="F255" s="49"/>
      <c r="G255" s="49"/>
      <c r="H255" s="49"/>
      <c r="I255" s="49"/>
      <c r="K255" s="49"/>
      <c r="L255" s="49"/>
    </row>
    <row r="256" spans="3:12" s="41" customFormat="1" ht="21" customHeight="1">
      <c r="C256" s="49"/>
      <c r="D256" s="49"/>
      <c r="E256" s="49"/>
      <c r="F256" s="49"/>
      <c r="G256" s="49"/>
      <c r="H256" s="49"/>
      <c r="I256" s="49"/>
      <c r="K256" s="49"/>
      <c r="L256" s="49"/>
    </row>
    <row r="257" spans="3:12" s="41" customFormat="1" ht="21" customHeight="1">
      <c r="C257" s="49"/>
      <c r="D257" s="49"/>
      <c r="E257" s="49"/>
      <c r="F257" s="49"/>
      <c r="G257" s="49"/>
      <c r="H257" s="49"/>
      <c r="I257" s="49"/>
      <c r="K257" s="49"/>
      <c r="L257" s="49"/>
    </row>
    <row r="258" spans="3:12" s="41" customFormat="1" ht="21" customHeight="1">
      <c r="C258" s="49"/>
      <c r="D258" s="49"/>
      <c r="E258" s="49"/>
      <c r="F258" s="49"/>
      <c r="G258" s="49"/>
      <c r="H258" s="49"/>
      <c r="I258" s="49"/>
      <c r="K258" s="49"/>
      <c r="L258" s="49"/>
    </row>
    <row r="259" spans="3:12" s="41" customFormat="1" ht="21" customHeight="1">
      <c r="C259" s="49"/>
      <c r="D259" s="49"/>
      <c r="E259" s="49"/>
      <c r="F259" s="49"/>
      <c r="G259" s="49"/>
      <c r="H259" s="49"/>
      <c r="I259" s="49"/>
      <c r="K259" s="49"/>
      <c r="L259" s="49"/>
    </row>
    <row r="260" spans="3:12" s="41" customFormat="1" ht="21" customHeight="1">
      <c r="C260" s="49"/>
      <c r="D260" s="49"/>
      <c r="E260" s="49"/>
      <c r="F260" s="49"/>
      <c r="G260" s="49"/>
      <c r="H260" s="49"/>
      <c r="I260" s="49"/>
      <c r="K260" s="49"/>
      <c r="L260" s="49"/>
    </row>
    <row r="261" spans="3:12" s="41" customFormat="1" ht="21" customHeight="1">
      <c r="C261" s="49"/>
      <c r="D261" s="49"/>
      <c r="E261" s="49"/>
      <c r="F261" s="49"/>
      <c r="G261" s="49"/>
      <c r="H261" s="49"/>
      <c r="I261" s="49"/>
      <c r="K261" s="49"/>
      <c r="L261" s="49"/>
    </row>
    <row r="262" spans="3:12" s="41" customFormat="1" ht="21" customHeight="1">
      <c r="C262" s="49"/>
      <c r="D262" s="49"/>
      <c r="E262" s="49"/>
      <c r="F262" s="49"/>
      <c r="G262" s="49"/>
      <c r="H262" s="49"/>
      <c r="I262" s="49"/>
      <c r="K262" s="49"/>
      <c r="L262" s="49"/>
    </row>
    <row r="263" spans="3:12" s="41" customFormat="1" ht="21" customHeight="1">
      <c r="C263" s="49"/>
      <c r="D263" s="49"/>
      <c r="E263" s="49"/>
      <c r="F263" s="49"/>
      <c r="G263" s="49"/>
      <c r="H263" s="49"/>
      <c r="I263" s="49"/>
      <c r="K263" s="49"/>
      <c r="L263" s="49"/>
    </row>
    <row r="264" spans="3:12" s="41" customFormat="1" ht="21" customHeight="1">
      <c r="C264" s="49"/>
      <c r="D264" s="49"/>
      <c r="E264" s="49"/>
      <c r="F264" s="49"/>
      <c r="G264" s="49"/>
      <c r="H264" s="49"/>
      <c r="I264" s="49"/>
      <c r="K264" s="49"/>
      <c r="L264" s="49"/>
    </row>
    <row r="265" spans="3:12" s="41" customFormat="1" ht="21" customHeight="1">
      <c r="C265" s="49"/>
      <c r="D265" s="49"/>
      <c r="E265" s="49"/>
      <c r="F265" s="49"/>
      <c r="G265" s="49"/>
      <c r="H265" s="49"/>
      <c r="I265" s="49"/>
      <c r="K265" s="49"/>
      <c r="L265" s="49"/>
    </row>
    <row r="266" spans="3:12" s="41" customFormat="1" ht="21" customHeight="1">
      <c r="C266" s="49"/>
      <c r="D266" s="49"/>
      <c r="E266" s="49"/>
      <c r="F266" s="49"/>
      <c r="G266" s="49"/>
      <c r="H266" s="49"/>
      <c r="I266" s="49"/>
      <c r="K266" s="49"/>
      <c r="L266" s="49"/>
    </row>
    <row r="267" spans="3:12" s="41" customFormat="1" ht="21" customHeight="1">
      <c r="C267" s="49"/>
      <c r="D267" s="49"/>
      <c r="E267" s="49"/>
      <c r="F267" s="49"/>
      <c r="G267" s="49"/>
      <c r="H267" s="49"/>
      <c r="I267" s="49"/>
      <c r="K267" s="49"/>
      <c r="L267" s="49"/>
    </row>
    <row r="268" spans="3:12" s="41" customFormat="1" ht="21" customHeight="1">
      <c r="C268" s="49"/>
      <c r="D268" s="49"/>
      <c r="E268" s="49"/>
      <c r="F268" s="49"/>
      <c r="G268" s="49"/>
      <c r="H268" s="49"/>
      <c r="I268" s="49"/>
      <c r="K268" s="49"/>
      <c r="L268" s="49"/>
    </row>
    <row r="269" spans="3:12" s="41" customFormat="1" ht="21" customHeight="1">
      <c r="C269" s="49"/>
      <c r="D269" s="49"/>
      <c r="E269" s="49"/>
      <c r="F269" s="49"/>
      <c r="G269" s="49"/>
      <c r="H269" s="49"/>
      <c r="I269" s="49"/>
      <c r="K269" s="49"/>
      <c r="L269" s="49"/>
    </row>
    <row r="270" spans="3:12" s="41" customFormat="1" ht="21" customHeight="1">
      <c r="C270" s="49"/>
      <c r="D270" s="49"/>
      <c r="E270" s="49"/>
      <c r="F270" s="49"/>
      <c r="G270" s="49"/>
      <c r="H270" s="49"/>
      <c r="I270" s="49"/>
      <c r="K270" s="49"/>
      <c r="L270" s="49"/>
    </row>
    <row r="271" spans="3:12" s="41" customFormat="1" ht="21" customHeight="1">
      <c r="C271" s="49"/>
      <c r="D271" s="49"/>
      <c r="E271" s="49"/>
      <c r="F271" s="49"/>
      <c r="G271" s="49"/>
      <c r="H271" s="49"/>
      <c r="I271" s="49"/>
      <c r="K271" s="49"/>
      <c r="L271" s="49"/>
    </row>
    <row r="272" spans="3:12" s="41" customFormat="1" ht="21" customHeight="1">
      <c r="C272" s="49"/>
      <c r="D272" s="49"/>
      <c r="E272" s="49"/>
      <c r="F272" s="49"/>
      <c r="G272" s="49"/>
      <c r="H272" s="49"/>
      <c r="I272" s="49"/>
      <c r="K272" s="49"/>
      <c r="L272" s="49"/>
    </row>
    <row r="273" spans="3:12" s="41" customFormat="1" ht="21" customHeight="1">
      <c r="C273" s="49"/>
      <c r="D273" s="49"/>
      <c r="E273" s="49"/>
      <c r="F273" s="49"/>
      <c r="G273" s="49"/>
      <c r="H273" s="49"/>
      <c r="I273" s="49"/>
      <c r="K273" s="49"/>
      <c r="L273" s="49"/>
    </row>
    <row r="274" spans="3:12" s="41" customFormat="1" ht="21" customHeight="1">
      <c r="C274" s="49"/>
      <c r="D274" s="49"/>
      <c r="E274" s="49"/>
      <c r="F274" s="49"/>
      <c r="G274" s="49"/>
      <c r="H274" s="49"/>
      <c r="I274" s="49"/>
      <c r="K274" s="49"/>
      <c r="L274" s="49"/>
    </row>
    <row r="275" spans="3:12" s="41" customFormat="1" ht="21" customHeight="1">
      <c r="C275" s="49"/>
      <c r="D275" s="49"/>
      <c r="E275" s="49"/>
      <c r="F275" s="49"/>
      <c r="G275" s="49"/>
      <c r="H275" s="49"/>
      <c r="I275" s="49"/>
      <c r="K275" s="49"/>
      <c r="L275" s="49"/>
    </row>
    <row r="276" spans="3:12" s="41" customFormat="1" ht="21" customHeight="1">
      <c r="C276" s="49"/>
      <c r="D276" s="49"/>
      <c r="E276" s="49"/>
      <c r="F276" s="49"/>
      <c r="G276" s="49"/>
      <c r="H276" s="49"/>
      <c r="I276" s="49"/>
      <c r="K276" s="49"/>
      <c r="L276" s="49"/>
    </row>
    <row r="277" spans="3:12" s="41" customFormat="1" ht="21" customHeight="1">
      <c r="C277" s="49"/>
      <c r="D277" s="49"/>
      <c r="E277" s="49"/>
      <c r="F277" s="49"/>
      <c r="G277" s="49"/>
      <c r="H277" s="49"/>
      <c r="I277" s="49"/>
      <c r="K277" s="49"/>
      <c r="L277" s="49"/>
    </row>
    <row r="278" spans="3:12" s="41" customFormat="1" ht="21" customHeight="1">
      <c r="C278" s="49"/>
      <c r="D278" s="49"/>
      <c r="E278" s="49"/>
      <c r="F278" s="49"/>
      <c r="G278" s="49"/>
      <c r="H278" s="49"/>
      <c r="I278" s="49"/>
      <c r="K278" s="49"/>
      <c r="L278" s="49"/>
    </row>
    <row r="279" spans="3:12" s="41" customFormat="1" ht="21" customHeight="1">
      <c r="C279" s="49"/>
      <c r="D279" s="49"/>
      <c r="E279" s="49"/>
      <c r="F279" s="49"/>
      <c r="G279" s="49"/>
      <c r="H279" s="49"/>
      <c r="I279" s="49"/>
      <c r="K279" s="49"/>
      <c r="L279" s="49"/>
    </row>
    <row r="280" spans="3:12" s="41" customFormat="1" ht="21" customHeight="1">
      <c r="C280" s="49"/>
      <c r="D280" s="49"/>
      <c r="E280" s="49"/>
      <c r="F280" s="49"/>
      <c r="G280" s="49"/>
      <c r="H280" s="49"/>
      <c r="I280" s="49"/>
      <c r="K280" s="49"/>
      <c r="L280" s="49"/>
    </row>
    <row r="281" spans="3:12" s="41" customFormat="1" ht="21" customHeight="1">
      <c r="C281" s="49"/>
      <c r="D281" s="49"/>
      <c r="E281" s="49"/>
      <c r="F281" s="49"/>
      <c r="G281" s="49"/>
      <c r="H281" s="49"/>
      <c r="I281" s="49"/>
      <c r="K281" s="49"/>
      <c r="L281" s="49"/>
    </row>
    <row r="282" spans="3:12" s="41" customFormat="1" ht="21" customHeight="1">
      <c r="C282" s="49"/>
      <c r="D282" s="49"/>
      <c r="E282" s="49"/>
      <c r="F282" s="49"/>
      <c r="G282" s="49"/>
      <c r="H282" s="49"/>
      <c r="I282" s="49"/>
      <c r="K282" s="49"/>
      <c r="L282" s="49"/>
    </row>
    <row r="283" spans="3:12" s="41" customFormat="1" ht="21" customHeight="1">
      <c r="C283" s="49"/>
      <c r="D283" s="49"/>
      <c r="E283" s="49"/>
      <c r="F283" s="49"/>
      <c r="G283" s="49"/>
      <c r="H283" s="49"/>
      <c r="I283" s="49"/>
      <c r="K283" s="49"/>
      <c r="L283" s="49"/>
    </row>
    <row r="284" spans="3:12" s="41" customFormat="1" ht="21" customHeight="1">
      <c r="C284" s="49"/>
      <c r="D284" s="49"/>
      <c r="E284" s="49"/>
      <c r="F284" s="49"/>
      <c r="G284" s="49"/>
      <c r="H284" s="49"/>
      <c r="I284" s="49"/>
      <c r="K284" s="49"/>
      <c r="L284" s="49"/>
    </row>
    <row r="285" spans="3:12" s="41" customFormat="1" ht="21" customHeight="1">
      <c r="C285" s="49"/>
      <c r="D285" s="49"/>
      <c r="E285" s="49"/>
      <c r="F285" s="49"/>
      <c r="G285" s="49"/>
      <c r="H285" s="49"/>
      <c r="I285" s="49"/>
      <c r="K285" s="49"/>
      <c r="L285" s="49"/>
    </row>
    <row r="286" spans="3:12" s="41" customFormat="1" ht="21" customHeight="1">
      <c r="C286" s="49"/>
      <c r="D286" s="49"/>
      <c r="E286" s="49"/>
      <c r="F286" s="49"/>
      <c r="G286" s="49"/>
      <c r="H286" s="49"/>
      <c r="I286" s="49"/>
      <c r="K286" s="49"/>
      <c r="L286" s="49"/>
    </row>
    <row r="287" spans="3:12" s="41" customFormat="1" ht="21" customHeight="1">
      <c r="C287" s="49"/>
      <c r="D287" s="49"/>
      <c r="E287" s="49"/>
      <c r="F287" s="49"/>
      <c r="G287" s="49"/>
      <c r="H287" s="49"/>
      <c r="I287" s="49"/>
      <c r="K287" s="49"/>
      <c r="L287" s="49"/>
    </row>
    <row r="288" spans="3:12" s="41" customFormat="1" ht="21" customHeight="1">
      <c r="C288" s="49"/>
      <c r="D288" s="49"/>
      <c r="E288" s="49"/>
      <c r="F288" s="49"/>
      <c r="G288" s="49"/>
      <c r="H288" s="49"/>
      <c r="I288" s="49"/>
      <c r="K288" s="49"/>
      <c r="L288" s="49"/>
    </row>
    <row r="289" spans="3:12" s="41" customFormat="1" ht="21" customHeight="1">
      <c r="C289" s="49"/>
      <c r="D289" s="49"/>
      <c r="E289" s="49"/>
      <c r="F289" s="49"/>
      <c r="G289" s="49"/>
      <c r="H289" s="49"/>
      <c r="I289" s="49"/>
      <c r="K289" s="49"/>
      <c r="L289" s="49"/>
    </row>
    <row r="290" spans="3:12" s="41" customFormat="1" ht="21" customHeight="1">
      <c r="C290" s="49"/>
      <c r="D290" s="49"/>
      <c r="E290" s="49"/>
      <c r="F290" s="49"/>
      <c r="G290" s="49"/>
      <c r="H290" s="49"/>
      <c r="I290" s="49"/>
      <c r="K290" s="49"/>
      <c r="L290" s="49"/>
    </row>
    <row r="291" spans="3:12" s="41" customFormat="1" ht="21" customHeight="1">
      <c r="C291" s="49"/>
      <c r="D291" s="49"/>
      <c r="E291" s="49"/>
      <c r="F291" s="49"/>
      <c r="G291" s="49"/>
      <c r="H291" s="49"/>
      <c r="I291" s="49"/>
      <c r="K291" s="49"/>
      <c r="L291" s="49"/>
    </row>
    <row r="292" spans="3:12" s="41" customFormat="1" ht="21" customHeight="1">
      <c r="C292" s="49"/>
      <c r="D292" s="49"/>
      <c r="E292" s="49"/>
      <c r="F292" s="49"/>
      <c r="G292" s="49"/>
      <c r="H292" s="49"/>
      <c r="I292" s="49"/>
      <c r="K292" s="49"/>
      <c r="L292" s="49"/>
    </row>
    <row r="293" spans="3:12" s="41" customFormat="1" ht="21" customHeight="1">
      <c r="C293" s="49"/>
      <c r="D293" s="49"/>
      <c r="E293" s="49"/>
      <c r="F293" s="49"/>
      <c r="G293" s="49"/>
      <c r="H293" s="49"/>
      <c r="I293" s="49"/>
      <c r="K293" s="49"/>
      <c r="L293" s="49"/>
    </row>
    <row r="294" spans="3:12" s="41" customFormat="1" ht="21" customHeight="1">
      <c r="C294" s="49"/>
      <c r="D294" s="49"/>
      <c r="E294" s="49"/>
      <c r="F294" s="49"/>
      <c r="G294" s="49"/>
      <c r="H294" s="49"/>
      <c r="I294" s="49"/>
      <c r="K294" s="49"/>
      <c r="L294" s="49"/>
    </row>
    <row r="295" spans="3:12" s="41" customFormat="1" ht="21" customHeight="1">
      <c r="C295" s="49"/>
      <c r="D295" s="49"/>
      <c r="E295" s="49"/>
      <c r="F295" s="49"/>
      <c r="G295" s="49"/>
      <c r="H295" s="49"/>
      <c r="I295" s="49"/>
      <c r="K295" s="49"/>
      <c r="L295" s="49"/>
    </row>
    <row r="296" spans="3:12" s="41" customFormat="1" ht="21" customHeight="1">
      <c r="C296" s="49"/>
      <c r="D296" s="49"/>
      <c r="E296" s="49"/>
      <c r="F296" s="49"/>
      <c r="G296" s="49"/>
      <c r="H296" s="49"/>
      <c r="I296" s="49"/>
      <c r="K296" s="49"/>
      <c r="L296" s="49"/>
    </row>
    <row r="297" spans="3:12" s="41" customFormat="1" ht="21" customHeight="1">
      <c r="C297" s="49"/>
      <c r="D297" s="49"/>
      <c r="E297" s="49"/>
      <c r="F297" s="49"/>
      <c r="G297" s="49"/>
      <c r="H297" s="49"/>
      <c r="I297" s="49"/>
      <c r="K297" s="49"/>
      <c r="L297" s="49"/>
    </row>
    <row r="298" spans="3:12" s="41" customFormat="1" ht="21" customHeight="1">
      <c r="C298" s="49"/>
      <c r="D298" s="49"/>
      <c r="E298" s="49"/>
      <c r="F298" s="49"/>
      <c r="G298" s="49"/>
      <c r="H298" s="49"/>
      <c r="I298" s="49"/>
      <c r="K298" s="49"/>
      <c r="L298" s="49"/>
    </row>
    <row r="299" spans="3:12" s="41" customFormat="1" ht="21" customHeight="1">
      <c r="C299" s="49"/>
      <c r="D299" s="49"/>
      <c r="E299" s="49"/>
      <c r="F299" s="49"/>
      <c r="G299" s="49"/>
      <c r="H299" s="49"/>
      <c r="I299" s="49"/>
      <c r="K299" s="49"/>
      <c r="L299" s="49"/>
    </row>
    <row r="300" spans="3:12" s="41" customFormat="1" ht="21" customHeight="1">
      <c r="C300" s="49"/>
      <c r="D300" s="49"/>
      <c r="E300" s="49"/>
      <c r="F300" s="49"/>
      <c r="G300" s="49"/>
      <c r="H300" s="49"/>
      <c r="I300" s="49"/>
      <c r="K300" s="49"/>
      <c r="L300" s="49"/>
    </row>
    <row r="301" spans="3:12" s="41" customFormat="1" ht="21" customHeight="1">
      <c r="C301" s="49"/>
      <c r="D301" s="49"/>
      <c r="E301" s="49"/>
      <c r="F301" s="49"/>
      <c r="G301" s="49"/>
      <c r="H301" s="49"/>
      <c r="I301" s="49"/>
      <c r="K301" s="49"/>
      <c r="L301" s="49"/>
    </row>
    <row r="302" spans="3:12" s="41" customFormat="1" ht="21" customHeight="1">
      <c r="C302" s="49"/>
      <c r="D302" s="49"/>
      <c r="E302" s="49"/>
      <c r="F302" s="49"/>
      <c r="G302" s="49"/>
      <c r="H302" s="49"/>
      <c r="I302" s="49"/>
      <c r="K302" s="49"/>
      <c r="L302" s="49"/>
    </row>
    <row r="303" spans="3:12" s="41" customFormat="1" ht="21" customHeight="1">
      <c r="C303" s="49"/>
      <c r="D303" s="49"/>
      <c r="E303" s="49"/>
      <c r="F303" s="49"/>
      <c r="G303" s="49"/>
      <c r="H303" s="49"/>
      <c r="I303" s="49"/>
      <c r="K303" s="49"/>
      <c r="L303" s="49"/>
    </row>
    <row r="304" spans="3:12" s="41" customFormat="1" ht="21" customHeight="1">
      <c r="C304" s="49"/>
      <c r="D304" s="49"/>
      <c r="E304" s="49"/>
      <c r="F304" s="49"/>
      <c r="G304" s="49"/>
      <c r="H304" s="49"/>
      <c r="I304" s="49"/>
      <c r="K304" s="49"/>
      <c r="L304" s="49"/>
    </row>
    <row r="305" spans="3:12" s="41" customFormat="1" ht="21" customHeight="1">
      <c r="C305" s="49"/>
      <c r="D305" s="49"/>
      <c r="E305" s="49"/>
      <c r="F305" s="49"/>
      <c r="G305" s="49"/>
      <c r="H305" s="49"/>
      <c r="I305" s="49"/>
      <c r="K305" s="49"/>
      <c r="L305" s="49"/>
    </row>
    <row r="306" spans="3:12" s="41" customFormat="1" ht="21" customHeight="1">
      <c r="C306" s="49"/>
      <c r="D306" s="49"/>
      <c r="E306" s="49"/>
      <c r="F306" s="49"/>
      <c r="G306" s="49"/>
      <c r="H306" s="49"/>
      <c r="I306" s="49"/>
      <c r="K306" s="49"/>
      <c r="L306" s="49"/>
    </row>
    <row r="307" spans="3:12" s="41" customFormat="1" ht="21" customHeight="1">
      <c r="C307" s="49"/>
      <c r="D307" s="49"/>
      <c r="E307" s="49"/>
      <c r="F307" s="49"/>
      <c r="G307" s="49"/>
      <c r="H307" s="49"/>
      <c r="I307" s="49"/>
      <c r="K307" s="49"/>
      <c r="L307" s="49"/>
    </row>
    <row r="308" spans="3:12" s="41" customFormat="1" ht="21" customHeight="1">
      <c r="C308" s="49"/>
      <c r="D308" s="49"/>
      <c r="E308" s="49"/>
      <c r="F308" s="49"/>
      <c r="G308" s="49"/>
      <c r="H308" s="49"/>
      <c r="I308" s="49"/>
      <c r="K308" s="49"/>
      <c r="L308" s="49"/>
    </row>
    <row r="309" spans="3:12" s="41" customFormat="1" ht="21" customHeight="1">
      <c r="C309" s="49"/>
      <c r="D309" s="49"/>
      <c r="E309" s="49"/>
      <c r="F309" s="49"/>
      <c r="G309" s="49"/>
      <c r="H309" s="49"/>
      <c r="I309" s="49"/>
      <c r="K309" s="49"/>
      <c r="L309" s="49"/>
    </row>
    <row r="310" spans="3:12" s="41" customFormat="1" ht="21" customHeight="1">
      <c r="C310" s="49"/>
      <c r="D310" s="49"/>
      <c r="E310" s="49"/>
      <c r="F310" s="49"/>
      <c r="G310" s="49"/>
      <c r="H310" s="49"/>
      <c r="I310" s="49"/>
      <c r="K310" s="49"/>
      <c r="L310" s="49"/>
    </row>
    <row r="311" spans="3:12" s="41" customFormat="1" ht="21" customHeight="1">
      <c r="C311" s="49"/>
      <c r="D311" s="49"/>
      <c r="E311" s="49"/>
      <c r="F311" s="49"/>
      <c r="G311" s="49"/>
      <c r="H311" s="49"/>
      <c r="I311" s="49"/>
      <c r="K311" s="49"/>
      <c r="L311" s="49"/>
    </row>
    <row r="312" spans="3:12" s="41" customFormat="1" ht="21" customHeight="1">
      <c r="C312" s="49"/>
      <c r="D312" s="49"/>
      <c r="E312" s="49"/>
      <c r="F312" s="49"/>
      <c r="G312" s="49"/>
      <c r="H312" s="49"/>
      <c r="I312" s="49"/>
      <c r="K312" s="49"/>
      <c r="L312" s="49"/>
    </row>
    <row r="313" spans="3:12" s="41" customFormat="1" ht="21" customHeight="1">
      <c r="C313" s="49"/>
      <c r="D313" s="49"/>
      <c r="E313" s="49"/>
      <c r="F313" s="49"/>
      <c r="G313" s="49"/>
      <c r="H313" s="49"/>
      <c r="I313" s="49"/>
      <c r="K313" s="49"/>
      <c r="L313" s="49"/>
    </row>
    <row r="314" spans="3:12" s="41" customFormat="1" ht="21" customHeight="1">
      <c r="C314" s="49"/>
      <c r="D314" s="49"/>
      <c r="E314" s="49"/>
      <c r="F314" s="49"/>
      <c r="G314" s="49"/>
      <c r="H314" s="49"/>
      <c r="I314" s="49"/>
      <c r="K314" s="49"/>
      <c r="L314" s="49"/>
    </row>
    <row r="315" spans="3:12" s="41" customFormat="1" ht="21" customHeight="1">
      <c r="C315" s="49"/>
      <c r="D315" s="49"/>
      <c r="E315" s="49"/>
      <c r="F315" s="49"/>
      <c r="G315" s="49"/>
      <c r="H315" s="49"/>
      <c r="I315" s="49"/>
      <c r="K315" s="49"/>
      <c r="L315" s="49"/>
    </row>
    <row r="316" spans="3:12" s="41" customFormat="1" ht="21" customHeight="1">
      <c r="C316" s="49"/>
      <c r="D316" s="49"/>
      <c r="E316" s="49"/>
      <c r="F316" s="49"/>
      <c r="G316" s="49"/>
      <c r="H316" s="49"/>
      <c r="I316" s="49"/>
      <c r="K316" s="49"/>
      <c r="L316" s="49"/>
    </row>
    <row r="317" spans="3:12" s="41" customFormat="1" ht="21" customHeight="1">
      <c r="C317" s="49"/>
      <c r="D317" s="49"/>
      <c r="E317" s="49"/>
      <c r="F317" s="49"/>
      <c r="G317" s="49"/>
      <c r="H317" s="49"/>
      <c r="I317" s="49"/>
      <c r="K317" s="49"/>
      <c r="L317" s="49"/>
    </row>
    <row r="318" spans="3:12" s="41" customFormat="1" ht="21" customHeight="1">
      <c r="C318" s="49"/>
      <c r="D318" s="49"/>
      <c r="E318" s="49"/>
      <c r="F318" s="49"/>
      <c r="G318" s="49"/>
      <c r="H318" s="49"/>
      <c r="I318" s="49"/>
      <c r="K318" s="49"/>
      <c r="L318" s="49"/>
    </row>
    <row r="319" spans="3:12" s="41" customFormat="1" ht="21" customHeight="1">
      <c r="C319" s="49"/>
      <c r="D319" s="49"/>
      <c r="E319" s="49"/>
      <c r="F319" s="49"/>
      <c r="G319" s="49"/>
      <c r="H319" s="49"/>
      <c r="I319" s="49"/>
      <c r="K319" s="49"/>
      <c r="L319" s="49"/>
    </row>
    <row r="320" spans="3:12" s="41" customFormat="1" ht="21" customHeight="1">
      <c r="C320" s="49"/>
      <c r="D320" s="49"/>
      <c r="E320" s="49"/>
      <c r="F320" s="49"/>
      <c r="G320" s="49"/>
      <c r="H320" s="49"/>
      <c r="I320" s="49"/>
      <c r="K320" s="49"/>
      <c r="L320" s="49"/>
    </row>
    <row r="321" spans="3:12" s="41" customFormat="1" ht="21" customHeight="1">
      <c r="C321" s="49"/>
      <c r="D321" s="49"/>
      <c r="E321" s="49"/>
      <c r="F321" s="49"/>
      <c r="G321" s="49"/>
      <c r="H321" s="49"/>
      <c r="I321" s="49"/>
      <c r="K321" s="49"/>
      <c r="L321" s="49"/>
    </row>
    <row r="322" spans="3:12" s="41" customFormat="1" ht="21" customHeight="1">
      <c r="C322" s="49"/>
      <c r="D322" s="49"/>
      <c r="E322" s="49"/>
      <c r="F322" s="49"/>
      <c r="G322" s="49"/>
      <c r="H322" s="49"/>
      <c r="I322" s="49"/>
      <c r="K322" s="49"/>
      <c r="L322" s="49"/>
    </row>
    <row r="323" spans="3:12" s="41" customFormat="1" ht="21" customHeight="1">
      <c r="C323" s="49"/>
      <c r="D323" s="49"/>
      <c r="E323" s="49"/>
      <c r="F323" s="49"/>
      <c r="G323" s="49"/>
      <c r="H323" s="49"/>
      <c r="I323" s="49"/>
      <c r="K323" s="49"/>
      <c r="L323" s="49"/>
    </row>
    <row r="324" spans="3:12" s="41" customFormat="1" ht="21" customHeight="1">
      <c r="C324" s="49"/>
      <c r="D324" s="49"/>
      <c r="E324" s="49"/>
      <c r="F324" s="49"/>
      <c r="G324" s="49"/>
      <c r="H324" s="49"/>
      <c r="I324" s="49"/>
      <c r="K324" s="49"/>
      <c r="L324" s="49"/>
    </row>
    <row r="325" spans="3:12" s="41" customFormat="1" ht="21" customHeight="1">
      <c r="C325" s="49"/>
      <c r="D325" s="49"/>
      <c r="E325" s="49"/>
      <c r="F325" s="49"/>
      <c r="G325" s="49"/>
      <c r="H325" s="49"/>
      <c r="I325" s="49"/>
      <c r="K325" s="49"/>
      <c r="L325" s="49"/>
    </row>
    <row r="326" spans="3:12" s="41" customFormat="1" ht="21" customHeight="1">
      <c r="C326" s="49"/>
      <c r="D326" s="49"/>
      <c r="E326" s="49"/>
      <c r="F326" s="49"/>
      <c r="G326" s="49"/>
      <c r="H326" s="49"/>
      <c r="I326" s="49"/>
      <c r="K326" s="49"/>
      <c r="L326" s="49"/>
    </row>
    <row r="327" spans="3:12" s="41" customFormat="1" ht="21" customHeight="1">
      <c r="C327" s="49"/>
      <c r="D327" s="49"/>
      <c r="E327" s="49"/>
      <c r="F327" s="49"/>
      <c r="G327" s="49"/>
      <c r="H327" s="49"/>
      <c r="I327" s="49"/>
      <c r="K327" s="49"/>
      <c r="L327" s="49"/>
    </row>
    <row r="328" spans="3:12" s="41" customFormat="1" ht="21" customHeight="1">
      <c r="C328" s="49"/>
      <c r="D328" s="49"/>
      <c r="E328" s="49"/>
      <c r="F328" s="49"/>
      <c r="G328" s="49"/>
      <c r="H328" s="49"/>
      <c r="I328" s="49"/>
      <c r="K328" s="49"/>
      <c r="L328" s="49"/>
    </row>
    <row r="329" spans="3:12" s="41" customFormat="1" ht="21" customHeight="1">
      <c r="C329" s="49"/>
      <c r="D329" s="49"/>
      <c r="E329" s="49"/>
      <c r="F329" s="49"/>
      <c r="G329" s="49"/>
      <c r="H329" s="49"/>
      <c r="I329" s="49"/>
      <c r="K329" s="49"/>
      <c r="L329" s="49"/>
    </row>
    <row r="330" spans="3:12" s="41" customFormat="1" ht="21" customHeight="1">
      <c r="C330" s="49"/>
      <c r="D330" s="49"/>
      <c r="E330" s="49"/>
      <c r="F330" s="49"/>
      <c r="G330" s="49"/>
      <c r="H330" s="49"/>
      <c r="I330" s="49"/>
      <c r="K330" s="49"/>
      <c r="L330" s="49"/>
    </row>
    <row r="331" spans="3:12" s="41" customFormat="1" ht="21" customHeight="1">
      <c r="C331" s="49"/>
      <c r="D331" s="49"/>
      <c r="E331" s="49"/>
      <c r="F331" s="49"/>
      <c r="G331" s="49"/>
      <c r="H331" s="49"/>
      <c r="I331" s="49"/>
      <c r="K331" s="49"/>
      <c r="L331" s="49"/>
    </row>
    <row r="332" spans="3:12" s="41" customFormat="1" ht="21" customHeight="1">
      <c r="C332" s="49"/>
      <c r="D332" s="49"/>
      <c r="E332" s="49"/>
      <c r="F332" s="49"/>
      <c r="G332" s="49"/>
      <c r="H332" s="49"/>
      <c r="I332" s="49"/>
      <c r="K332" s="49"/>
      <c r="L332" s="49"/>
    </row>
    <row r="333" spans="3:12" s="41" customFormat="1" ht="21" customHeight="1">
      <c r="C333" s="49"/>
      <c r="D333" s="49"/>
      <c r="E333" s="49"/>
      <c r="F333" s="49"/>
      <c r="G333" s="49"/>
      <c r="H333" s="49"/>
      <c r="I333" s="49"/>
      <c r="K333" s="49"/>
      <c r="L333" s="49"/>
    </row>
    <row r="334" spans="3:12" s="41" customFormat="1" ht="21" customHeight="1">
      <c r="C334" s="49"/>
      <c r="D334" s="49"/>
      <c r="E334" s="49"/>
      <c r="F334" s="49"/>
      <c r="G334" s="49"/>
      <c r="H334" s="49"/>
      <c r="I334" s="49"/>
      <c r="K334" s="49"/>
      <c r="L334" s="49"/>
    </row>
    <row r="335" spans="3:12" s="41" customFormat="1" ht="21" customHeight="1">
      <c r="C335" s="49"/>
      <c r="D335" s="49"/>
      <c r="E335" s="49"/>
      <c r="F335" s="49"/>
      <c r="G335" s="49"/>
      <c r="H335" s="49"/>
      <c r="I335" s="49"/>
      <c r="K335" s="49"/>
      <c r="L335" s="49"/>
    </row>
    <row r="336" spans="3:12" s="41" customFormat="1" ht="21" customHeight="1">
      <c r="C336" s="49"/>
      <c r="D336" s="49"/>
      <c r="E336" s="49"/>
      <c r="F336" s="49"/>
      <c r="G336" s="49"/>
      <c r="H336" s="49"/>
      <c r="I336" s="49"/>
      <c r="K336" s="49"/>
      <c r="L336" s="49"/>
    </row>
    <row r="337" spans="3:12" s="41" customFormat="1" ht="21" customHeight="1">
      <c r="C337" s="49"/>
      <c r="D337" s="49"/>
      <c r="E337" s="49"/>
      <c r="F337" s="49"/>
      <c r="G337" s="49"/>
      <c r="H337" s="49"/>
      <c r="I337" s="49"/>
      <c r="K337" s="49"/>
      <c r="L337" s="49"/>
    </row>
    <row r="338" spans="3:12" s="41" customFormat="1" ht="21" customHeight="1">
      <c r="C338" s="49"/>
      <c r="D338" s="49"/>
      <c r="E338" s="49"/>
      <c r="F338" s="49"/>
      <c r="G338" s="49"/>
      <c r="H338" s="49"/>
      <c r="I338" s="49"/>
      <c r="K338" s="49"/>
      <c r="L338" s="49"/>
    </row>
    <row r="339" spans="3:12" s="41" customFormat="1" ht="21" customHeight="1">
      <c r="C339" s="49"/>
      <c r="D339" s="49"/>
      <c r="E339" s="49"/>
      <c r="F339" s="49"/>
      <c r="G339" s="49"/>
      <c r="H339" s="49"/>
      <c r="I339" s="49"/>
      <c r="K339" s="49"/>
      <c r="L339" s="49"/>
    </row>
    <row r="340" spans="3:12" s="41" customFormat="1" ht="21" customHeight="1">
      <c r="C340" s="49"/>
      <c r="D340" s="49"/>
      <c r="E340" s="49"/>
      <c r="F340" s="49"/>
      <c r="G340" s="49"/>
      <c r="H340" s="49"/>
      <c r="I340" s="49"/>
      <c r="K340" s="49"/>
      <c r="L340" s="49"/>
    </row>
    <row r="341" spans="3:12" s="41" customFormat="1" ht="21" customHeight="1">
      <c r="C341" s="49"/>
      <c r="D341" s="49"/>
      <c r="E341" s="49"/>
      <c r="F341" s="49"/>
      <c r="G341" s="49"/>
      <c r="H341" s="49"/>
      <c r="I341" s="49"/>
      <c r="K341" s="49"/>
      <c r="L341" s="49"/>
    </row>
    <row r="342" spans="3:12" s="41" customFormat="1" ht="21" customHeight="1">
      <c r="C342" s="49"/>
      <c r="D342" s="49"/>
      <c r="E342" s="49"/>
      <c r="F342" s="49"/>
      <c r="G342" s="49"/>
      <c r="H342" s="49"/>
      <c r="I342" s="49"/>
      <c r="K342" s="49"/>
      <c r="L342" s="49"/>
    </row>
    <row r="343" spans="3:12" s="41" customFormat="1" ht="21" customHeight="1">
      <c r="C343" s="49"/>
      <c r="D343" s="49"/>
      <c r="E343" s="49"/>
      <c r="F343" s="49"/>
      <c r="G343" s="49"/>
      <c r="H343" s="49"/>
      <c r="I343" s="49"/>
      <c r="K343" s="49"/>
      <c r="L343" s="49"/>
    </row>
    <row r="344" spans="3:12" s="41" customFormat="1" ht="21" customHeight="1">
      <c r="C344" s="49"/>
      <c r="D344" s="49"/>
      <c r="E344" s="49"/>
      <c r="F344" s="49"/>
      <c r="G344" s="49"/>
      <c r="H344" s="49"/>
      <c r="I344" s="49"/>
      <c r="K344" s="49"/>
      <c r="L344" s="49"/>
    </row>
    <row r="345" spans="3:12" s="41" customFormat="1" ht="21" customHeight="1">
      <c r="C345" s="49"/>
      <c r="D345" s="49"/>
      <c r="E345" s="49"/>
      <c r="F345" s="49"/>
      <c r="G345" s="49"/>
      <c r="H345" s="49"/>
      <c r="I345" s="49"/>
      <c r="K345" s="49"/>
      <c r="L345" s="49"/>
    </row>
    <row r="346" spans="3:12" s="41" customFormat="1" ht="21" customHeight="1">
      <c r="C346" s="49"/>
      <c r="D346" s="49"/>
      <c r="E346" s="49"/>
      <c r="F346" s="49"/>
      <c r="G346" s="49"/>
      <c r="H346" s="49"/>
      <c r="I346" s="49"/>
      <c r="K346" s="49"/>
      <c r="L346" s="49"/>
    </row>
    <row r="347" spans="3:12" s="41" customFormat="1" ht="21" customHeight="1">
      <c r="C347" s="49"/>
      <c r="D347" s="49"/>
      <c r="E347" s="49"/>
      <c r="F347" s="49"/>
      <c r="G347" s="49"/>
      <c r="H347" s="49"/>
      <c r="I347" s="49"/>
      <c r="K347" s="49"/>
      <c r="L347" s="49"/>
    </row>
    <row r="348" spans="3:12" s="41" customFormat="1" ht="21" customHeight="1">
      <c r="C348" s="49"/>
      <c r="D348" s="49"/>
      <c r="E348" s="49"/>
      <c r="F348" s="49"/>
      <c r="G348" s="49"/>
      <c r="H348" s="49"/>
      <c r="I348" s="49"/>
      <c r="K348" s="49"/>
      <c r="L348" s="49"/>
    </row>
    <row r="349" spans="3:12" s="41" customFormat="1" ht="21" customHeight="1">
      <c r="C349" s="49"/>
      <c r="D349" s="49"/>
      <c r="E349" s="49"/>
      <c r="F349" s="49"/>
      <c r="G349" s="49"/>
      <c r="H349" s="49"/>
      <c r="I349" s="49"/>
      <c r="K349" s="49"/>
      <c r="L349" s="49"/>
    </row>
    <row r="350" spans="3:12" s="41" customFormat="1" ht="21" customHeight="1">
      <c r="C350" s="49"/>
      <c r="D350" s="49"/>
      <c r="E350" s="49"/>
      <c r="F350" s="49"/>
      <c r="G350" s="49"/>
      <c r="H350" s="49"/>
      <c r="I350" s="49"/>
      <c r="K350" s="49"/>
      <c r="L350" s="49"/>
    </row>
    <row r="351" spans="3:12" s="41" customFormat="1" ht="21" customHeight="1">
      <c r="C351" s="49"/>
      <c r="D351" s="49"/>
      <c r="E351" s="49"/>
      <c r="F351" s="49"/>
      <c r="G351" s="49"/>
      <c r="H351" s="49"/>
      <c r="I351" s="49"/>
      <c r="K351" s="49"/>
      <c r="L351" s="49"/>
    </row>
    <row r="352" spans="3:12" s="41" customFormat="1" ht="21" customHeight="1">
      <c r="C352" s="49"/>
      <c r="D352" s="49"/>
      <c r="E352" s="49"/>
      <c r="F352" s="49"/>
      <c r="G352" s="49"/>
      <c r="H352" s="49"/>
      <c r="I352" s="49"/>
      <c r="K352" s="49"/>
      <c r="L352" s="49"/>
    </row>
    <row r="353" spans="3:12" s="41" customFormat="1" ht="21" customHeight="1">
      <c r="C353" s="49"/>
      <c r="D353" s="49"/>
      <c r="E353" s="49"/>
      <c r="F353" s="49"/>
      <c r="G353" s="49"/>
      <c r="H353" s="49"/>
      <c r="I353" s="49"/>
      <c r="K353" s="49"/>
      <c r="L353" s="49"/>
    </row>
    <row r="354" spans="3:12" s="41" customFormat="1" ht="21" customHeight="1">
      <c r="C354" s="49"/>
      <c r="D354" s="49"/>
      <c r="E354" s="49"/>
      <c r="F354" s="49"/>
      <c r="G354" s="49"/>
      <c r="H354" s="49"/>
      <c r="I354" s="49"/>
      <c r="K354" s="49"/>
      <c r="L354" s="49"/>
    </row>
    <row r="355" spans="3:12" s="41" customFormat="1" ht="21" customHeight="1">
      <c r="C355" s="49"/>
      <c r="D355" s="49"/>
      <c r="E355" s="49"/>
      <c r="F355" s="49"/>
      <c r="G355" s="49"/>
      <c r="H355" s="49"/>
      <c r="I355" s="49"/>
      <c r="K355" s="49"/>
      <c r="L355" s="49"/>
    </row>
    <row r="356" spans="3:12" s="41" customFormat="1" ht="21" customHeight="1">
      <c r="C356" s="49"/>
      <c r="D356" s="49"/>
      <c r="E356" s="49"/>
      <c r="F356" s="49"/>
      <c r="G356" s="49"/>
      <c r="H356" s="49"/>
      <c r="I356" s="49"/>
      <c r="K356" s="49"/>
      <c r="L356" s="49"/>
    </row>
    <row r="357" spans="3:12" s="41" customFormat="1" ht="21" customHeight="1">
      <c r="C357" s="49"/>
      <c r="D357" s="49"/>
      <c r="E357" s="49"/>
      <c r="F357" s="49"/>
      <c r="G357" s="49"/>
      <c r="H357" s="49"/>
      <c r="I357" s="49"/>
      <c r="K357" s="49"/>
      <c r="L357" s="49"/>
    </row>
    <row r="358" spans="3:12" s="41" customFormat="1" ht="21" customHeight="1">
      <c r="C358" s="49"/>
      <c r="D358" s="49"/>
      <c r="E358" s="49"/>
      <c r="F358" s="49"/>
      <c r="G358" s="49"/>
      <c r="H358" s="49"/>
      <c r="I358" s="49"/>
      <c r="K358" s="49"/>
      <c r="L358" s="49"/>
    </row>
    <row r="359" spans="3:12" s="41" customFormat="1" ht="21" customHeight="1">
      <c r="C359" s="49"/>
      <c r="D359" s="49"/>
      <c r="E359" s="49"/>
      <c r="F359" s="49"/>
      <c r="G359" s="49"/>
      <c r="H359" s="49"/>
      <c r="I359" s="49"/>
      <c r="K359" s="49"/>
      <c r="L359" s="49"/>
    </row>
    <row r="360" spans="3:12" s="41" customFormat="1" ht="21" customHeight="1">
      <c r="C360" s="49"/>
      <c r="D360" s="49"/>
      <c r="E360" s="49"/>
      <c r="F360" s="49"/>
      <c r="G360" s="49"/>
      <c r="H360" s="49"/>
      <c r="I360" s="49"/>
      <c r="K360" s="49"/>
      <c r="L360" s="49"/>
    </row>
    <row r="361" spans="3:12" s="41" customFormat="1" ht="21" customHeight="1">
      <c r="C361" s="49"/>
      <c r="D361" s="49"/>
      <c r="E361" s="49"/>
      <c r="F361" s="49"/>
      <c r="G361" s="49"/>
      <c r="H361" s="49"/>
      <c r="I361" s="49"/>
      <c r="K361" s="49"/>
      <c r="L361" s="49"/>
    </row>
    <row r="362" spans="3:12" s="41" customFormat="1" ht="21" customHeight="1">
      <c r="C362" s="49"/>
      <c r="D362" s="49"/>
      <c r="E362" s="49"/>
      <c r="F362" s="49"/>
      <c r="G362" s="49"/>
      <c r="H362" s="49"/>
      <c r="I362" s="49"/>
      <c r="K362" s="49"/>
      <c r="L362" s="49"/>
    </row>
    <row r="363" spans="3:12" s="41" customFormat="1" ht="21" customHeight="1">
      <c r="C363" s="49"/>
      <c r="D363" s="49"/>
      <c r="E363" s="49"/>
      <c r="F363" s="49"/>
      <c r="G363" s="49"/>
      <c r="H363" s="49"/>
      <c r="I363" s="49"/>
      <c r="K363" s="49"/>
      <c r="L363" s="49"/>
    </row>
    <row r="364" spans="3:12" s="41" customFormat="1" ht="21" customHeight="1">
      <c r="C364" s="49"/>
      <c r="D364" s="49"/>
      <c r="E364" s="49"/>
      <c r="F364" s="49"/>
      <c r="G364" s="49"/>
      <c r="H364" s="49"/>
      <c r="I364" s="49"/>
      <c r="K364" s="49"/>
      <c r="L364" s="49"/>
    </row>
    <row r="365" spans="3:12" s="41" customFormat="1" ht="21" customHeight="1">
      <c r="C365" s="49"/>
      <c r="D365" s="49"/>
      <c r="E365" s="49"/>
      <c r="F365" s="49"/>
      <c r="G365" s="49"/>
      <c r="H365" s="49"/>
      <c r="I365" s="49"/>
      <c r="K365" s="49"/>
      <c r="L365" s="49"/>
    </row>
    <row r="366" spans="3:12" s="41" customFormat="1" ht="21" customHeight="1">
      <c r="C366" s="49"/>
      <c r="D366" s="49"/>
      <c r="E366" s="49"/>
      <c r="F366" s="49"/>
      <c r="G366" s="49"/>
      <c r="H366" s="49"/>
      <c r="I366" s="49"/>
      <c r="K366" s="49"/>
      <c r="L366" s="49"/>
    </row>
    <row r="367" spans="3:12" s="41" customFormat="1" ht="21" customHeight="1">
      <c r="C367" s="49"/>
      <c r="D367" s="49"/>
      <c r="E367" s="49"/>
      <c r="F367" s="49"/>
      <c r="G367" s="49"/>
      <c r="H367" s="49"/>
      <c r="I367" s="49"/>
      <c r="K367" s="49"/>
      <c r="L367" s="49"/>
    </row>
    <row r="368" spans="3:12" s="41" customFormat="1" ht="21" customHeight="1">
      <c r="C368" s="49"/>
      <c r="D368" s="49"/>
      <c r="E368" s="49"/>
      <c r="F368" s="49"/>
      <c r="G368" s="49"/>
      <c r="H368" s="49"/>
      <c r="I368" s="49"/>
      <c r="K368" s="49"/>
      <c r="L368" s="49"/>
    </row>
    <row r="369" spans="3:12" s="41" customFormat="1" ht="21" customHeight="1">
      <c r="C369" s="49"/>
      <c r="D369" s="49"/>
      <c r="E369" s="49"/>
      <c r="F369" s="49"/>
      <c r="G369" s="49"/>
      <c r="H369" s="49"/>
      <c r="I369" s="49"/>
      <c r="K369" s="49"/>
      <c r="L369" s="49"/>
    </row>
    <row r="370" spans="3:12" s="41" customFormat="1" ht="21" customHeight="1">
      <c r="C370" s="49"/>
      <c r="D370" s="49"/>
      <c r="E370" s="49"/>
      <c r="F370" s="49"/>
      <c r="G370" s="49"/>
      <c r="H370" s="49"/>
      <c r="I370" s="49"/>
      <c r="K370" s="49"/>
      <c r="L370" s="49"/>
    </row>
    <row r="371" spans="3:12" s="41" customFormat="1" ht="21" customHeight="1">
      <c r="C371" s="49"/>
      <c r="D371" s="49"/>
      <c r="E371" s="49"/>
      <c r="F371" s="49"/>
      <c r="G371" s="49"/>
      <c r="H371" s="49"/>
      <c r="I371" s="49"/>
      <c r="K371" s="49"/>
      <c r="L371" s="49"/>
    </row>
    <row r="372" spans="3:12" s="41" customFormat="1" ht="21" customHeight="1">
      <c r="C372" s="49"/>
      <c r="D372" s="49"/>
      <c r="E372" s="49"/>
      <c r="F372" s="49"/>
      <c r="G372" s="49"/>
      <c r="H372" s="49"/>
      <c r="I372" s="49"/>
      <c r="K372" s="49"/>
      <c r="L372" s="49"/>
    </row>
    <row r="373" spans="3:12" s="41" customFormat="1" ht="21" customHeight="1">
      <c r="C373" s="49"/>
      <c r="D373" s="49"/>
      <c r="E373" s="49"/>
      <c r="F373" s="49"/>
      <c r="G373" s="49"/>
      <c r="H373" s="49"/>
      <c r="I373" s="49"/>
      <c r="K373" s="49"/>
      <c r="L373" s="49"/>
    </row>
    <row r="374" spans="3:12" s="41" customFormat="1" ht="21" customHeight="1">
      <c r="C374" s="49"/>
      <c r="D374" s="49"/>
      <c r="E374" s="49"/>
      <c r="F374" s="49"/>
      <c r="G374" s="49"/>
      <c r="H374" s="49"/>
      <c r="I374" s="49"/>
      <c r="K374" s="49"/>
      <c r="L374" s="49"/>
    </row>
    <row r="375" spans="3:12" s="41" customFormat="1" ht="21" customHeight="1">
      <c r="C375" s="49"/>
      <c r="D375" s="49"/>
      <c r="E375" s="49"/>
      <c r="F375" s="49"/>
      <c r="G375" s="49"/>
      <c r="H375" s="49"/>
      <c r="I375" s="49"/>
      <c r="K375" s="49"/>
      <c r="L375" s="49"/>
    </row>
  </sheetData>
  <mergeCells count="14">
    <mergeCell ref="A1:L1"/>
    <mergeCell ref="A2:L2"/>
    <mergeCell ref="A3:L3"/>
    <mergeCell ref="A4:L4"/>
    <mergeCell ref="F6:H6"/>
    <mergeCell ref="J6:L6"/>
    <mergeCell ref="B28:C28"/>
    <mergeCell ref="B37:C37"/>
    <mergeCell ref="F56:H56"/>
    <mergeCell ref="J56:L56"/>
    <mergeCell ref="B112:C112"/>
    <mergeCell ref="F106:H106"/>
    <mergeCell ref="J106:L106"/>
    <mergeCell ref="B41:C41"/>
  </mergeCells>
  <pageMargins left="0.7" right="0.32" top="0.75" bottom="0.75" header="0.3" footer="0.3"/>
  <pageSetup paperSize="9" scale="67" firstPageNumber="18" orientation="portrait" useFirstPageNumber="1" r:id="rId1"/>
  <headerFooter>
    <oddFooter>&amp;Lหมายเหตุประกอบงบการเงินเป็นส่วนหนึ่งของงบการเงินรวมและงบการเงินเฉพาะกิจการนี้&amp;R&amp;P</oddFooter>
  </headerFooter>
  <rowBreaks count="2" manualBreakCount="2">
    <brk id="51" max="16383" man="1"/>
    <brk id="10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1" ma:contentTypeDescription="Create a new document." ma:contentTypeScope="" ma:versionID="fbd50210b2ebfd38661eafc839645358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65f0e217d7055f5101769a021c46f304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9A9785A5-5535-468F-A6C6-8368AA973F31}"/>
</file>

<file path=customXml/itemProps3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CEC7F2-51A3-4F2E-A74D-C2F51833B281}">
  <ds:schemaRefs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e4aa87c3-b3c7-4a60-99ba-36bc98ea187f"/>
    <ds:schemaRef ds:uri="http://schemas.openxmlformats.org/package/2006/metadata/core-properties"/>
    <ds:schemaRef ds:uri="5a9030fe-44eb-414a-a832-b9cd4a240f9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BS-TH</vt:lpstr>
      <vt:lpstr>PL-TH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'PL-TH'!Print_Area</vt:lpstr>
      <vt:lpstr>'CS-Conso'!Print_Titles</vt:lpstr>
    </vt:vector>
  </TitlesOfParts>
  <Company>Deloitte Touche Tohmatsu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Kakanan O-papirath</cp:lastModifiedBy>
  <cp:lastPrinted>2021-02-25T11:16:54Z</cp:lastPrinted>
  <dcterms:created xsi:type="dcterms:W3CDTF">2019-05-09T10:14:17Z</dcterms:created>
  <dcterms:modified xsi:type="dcterms:W3CDTF">2021-02-25T11:21:01Z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</Properties>
</file>