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nochanon\Desktop\Engagement Manager\Symphony\2020\YE\FS\SET file\"/>
    </mc:Choice>
  </mc:AlternateContent>
  <xr:revisionPtr revIDLastSave="0" documentId="13_ncr:1_{E129D3DC-B235-4816-A080-BBC495153E88}" xr6:coauthVersionLast="45" xr6:coauthVersionMax="45" xr10:uidLastSave="{00000000-0000-0000-0000-000000000000}"/>
  <bookViews>
    <workbookView xWindow="-110" yWindow="-110" windowWidth="19420" windowHeight="10420" xr2:uid="{F3752919-8099-4EDF-AFDE-BD91E8DE46BB}"/>
  </bookViews>
  <sheets>
    <sheet name="BS 5-7" sheetId="10" r:id="rId1"/>
    <sheet name="PL 8" sheetId="11" r:id="rId2"/>
    <sheet name="SCE 9" sheetId="3" r:id="rId3"/>
    <sheet name="SCE 10" sheetId="7" r:id="rId4"/>
    <sheet name="SCE 11" sheetId="8" r:id="rId5"/>
    <sheet name="SCE 12" sheetId="9" r:id="rId6"/>
    <sheet name="CF 13-14" sheetId="5" r:id="rId7"/>
  </sheets>
  <definedNames>
    <definedName name="_xlnm.Print_Area" localSheetId="0">'BS 5-7'!$A$1:$J$93</definedName>
    <definedName name="_xlnm.Print_Area" localSheetId="6">'CF 13-14'!$A$1:$I$83</definedName>
    <definedName name="_xlnm.Print_Area" localSheetId="1">'PL 8'!$A$1:$J$47</definedName>
    <definedName name="_xlnm.Print_Area" localSheetId="3">'SCE 10'!$A$1:$P$28</definedName>
    <definedName name="_xlnm.Print_Area" localSheetId="4">'SCE 11'!$A$1:$N$25</definedName>
    <definedName name="_xlnm.Print_Area" localSheetId="5">'SCE 12'!$A$1:$P$28</definedName>
    <definedName name="_xlnm.Print_Area" localSheetId="2">'SCE 9'!$A$1:$N$25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0" i="5" l="1"/>
  <c r="G10" i="5"/>
  <c r="E10" i="5"/>
  <c r="N25" i="9" l="1"/>
  <c r="N25" i="7"/>
  <c r="L21" i="3"/>
  <c r="H42" i="11"/>
  <c r="D42" i="11"/>
  <c r="J42" i="11"/>
  <c r="F42" i="11"/>
  <c r="N21" i="9" l="1"/>
  <c r="J34" i="10" l="1"/>
  <c r="H34" i="10"/>
  <c r="F34" i="10"/>
  <c r="D34" i="10"/>
  <c r="C59" i="5" l="1"/>
  <c r="J13" i="11"/>
  <c r="F13" i="11"/>
  <c r="I59" i="5" l="1"/>
  <c r="G59" i="5"/>
  <c r="E59" i="5"/>
  <c r="J19" i="11" l="1"/>
  <c r="H19" i="11"/>
  <c r="F19" i="11"/>
  <c r="D19" i="11"/>
  <c r="D13" i="11"/>
  <c r="L16" i="9" l="1"/>
  <c r="L17" i="8"/>
  <c r="L16" i="7"/>
  <c r="L17" i="3"/>
  <c r="J35" i="11" l="1"/>
  <c r="J44" i="11" s="1"/>
  <c r="H35" i="11"/>
  <c r="H44" i="11" s="1"/>
  <c r="F35" i="11"/>
  <c r="F44" i="11" s="1"/>
  <c r="D35" i="11"/>
  <c r="D44" i="11" s="1"/>
  <c r="E71" i="5" l="1"/>
  <c r="G71" i="5"/>
  <c r="I71" i="5"/>
  <c r="J21" i="9"/>
  <c r="H21" i="9"/>
  <c r="F21" i="9"/>
  <c r="D21" i="9"/>
  <c r="L21" i="9"/>
  <c r="J17" i="8"/>
  <c r="H17" i="8"/>
  <c r="F17" i="8"/>
  <c r="D17" i="8"/>
  <c r="N17" i="8"/>
  <c r="J21" i="7"/>
  <c r="H21" i="7"/>
  <c r="F21" i="7"/>
  <c r="D21" i="7"/>
  <c r="N21" i="7"/>
  <c r="J17" i="3"/>
  <c r="H17" i="3"/>
  <c r="F17" i="3"/>
  <c r="D17" i="3"/>
  <c r="N17" i="3"/>
  <c r="P21" i="9" l="1"/>
  <c r="P21" i="7"/>
  <c r="L21" i="7"/>
  <c r="I23" i="5" l="1"/>
  <c r="G23" i="5" l="1"/>
  <c r="G36" i="5" s="1"/>
  <c r="G40" i="5" s="1"/>
  <c r="G73" i="5" s="1"/>
  <c r="E23" i="5"/>
  <c r="C71" i="5" l="1"/>
  <c r="E36" i="5" l="1"/>
  <c r="E40" i="5" s="1"/>
  <c r="E73" i="5" s="1"/>
  <c r="P25" i="7" l="1"/>
  <c r="P25" i="9"/>
  <c r="J21" i="11"/>
  <c r="J25" i="11" s="1"/>
  <c r="J27" i="11" s="1"/>
  <c r="F21" i="11"/>
  <c r="F25" i="11" s="1"/>
  <c r="F27" i="11" s="1"/>
  <c r="H13" i="11"/>
  <c r="J90" i="10"/>
  <c r="F90" i="10"/>
  <c r="J61" i="10"/>
  <c r="H61" i="10"/>
  <c r="F61" i="10"/>
  <c r="D61" i="10"/>
  <c r="J53" i="10"/>
  <c r="H53" i="10"/>
  <c r="F53" i="10"/>
  <c r="D53" i="10"/>
  <c r="J18" i="10"/>
  <c r="H18" i="10"/>
  <c r="F18" i="10"/>
  <c r="D18" i="10"/>
  <c r="F45" i="11" l="1"/>
  <c r="L20" i="3"/>
  <c r="L22" i="3" s="1"/>
  <c r="D21" i="11"/>
  <c r="D25" i="11" s="1"/>
  <c r="D27" i="11" s="1"/>
  <c r="J45" i="11"/>
  <c r="H21" i="11"/>
  <c r="H25" i="11" s="1"/>
  <c r="H27" i="11" s="1"/>
  <c r="L24" i="9" s="1"/>
  <c r="L26" i="9" s="1"/>
  <c r="L28" i="9" s="1"/>
  <c r="J63" i="10"/>
  <c r="J92" i="10" s="1"/>
  <c r="H36" i="10"/>
  <c r="D36" i="10"/>
  <c r="J36" i="10"/>
  <c r="F36" i="10"/>
  <c r="F63" i="10"/>
  <c r="F92" i="10" s="1"/>
  <c r="H63" i="10"/>
  <c r="D63" i="10"/>
  <c r="L24" i="7" l="1"/>
  <c r="L26" i="7" s="1"/>
  <c r="L28" i="7" s="1"/>
  <c r="C10" i="5"/>
  <c r="C23" i="5" s="1"/>
  <c r="C36" i="5" s="1"/>
  <c r="C40" i="5" s="1"/>
  <c r="C73" i="5" s="1"/>
  <c r="P24" i="9"/>
  <c r="J94" i="10"/>
  <c r="D45" i="11"/>
  <c r="H45" i="11"/>
  <c r="F94" i="10"/>
  <c r="N26" i="9"/>
  <c r="Q14" i="9"/>
  <c r="J26" i="9"/>
  <c r="H26" i="9"/>
  <c r="F26" i="9"/>
  <c r="D26" i="9"/>
  <c r="N16" i="9"/>
  <c r="J16" i="9"/>
  <c r="H16" i="9"/>
  <c r="F16" i="9"/>
  <c r="D16" i="9"/>
  <c r="D28" i="9" s="1"/>
  <c r="L22" i="8"/>
  <c r="L24" i="8" s="1"/>
  <c r="J22" i="8"/>
  <c r="J24" i="8" s="1"/>
  <c r="H22" i="8"/>
  <c r="H24" i="8" s="1"/>
  <c r="F22" i="8"/>
  <c r="F24" i="8" s="1"/>
  <c r="D22" i="8"/>
  <c r="D24" i="8" s="1"/>
  <c r="N21" i="3"/>
  <c r="N20" i="3"/>
  <c r="N26" i="7"/>
  <c r="J26" i="7"/>
  <c r="H26" i="7"/>
  <c r="F26" i="7"/>
  <c r="D26" i="7"/>
  <c r="N16" i="7"/>
  <c r="J16" i="7"/>
  <c r="J28" i="7" s="1"/>
  <c r="H16" i="7"/>
  <c r="H28" i="7" s="1"/>
  <c r="F16" i="7"/>
  <c r="F28" i="7" s="1"/>
  <c r="D16" i="7"/>
  <c r="D22" i="3"/>
  <c r="D24" i="3" s="1"/>
  <c r="P24" i="7" l="1"/>
  <c r="D28" i="7"/>
  <c r="F28" i="9"/>
  <c r="N28" i="9"/>
  <c r="N28" i="7"/>
  <c r="H28" i="9"/>
  <c r="J28" i="9"/>
  <c r="N22" i="3"/>
  <c r="N24" i="3" s="1"/>
  <c r="N22" i="8"/>
  <c r="N24" i="8" s="1"/>
  <c r="Q14" i="7"/>
  <c r="P26" i="7"/>
  <c r="D90" i="10" l="1"/>
  <c r="D92" i="10" s="1"/>
  <c r="D94" i="10" s="1"/>
  <c r="P16" i="9"/>
  <c r="P16" i="7"/>
  <c r="P28" i="7" s="1"/>
  <c r="Q28" i="7" l="1"/>
  <c r="I36" i="5"/>
  <c r="I40" i="5" s="1"/>
  <c r="I73" i="5" s="1"/>
  <c r="F22" i="3"/>
  <c r="F24" i="3" s="1"/>
  <c r="H22" i="3"/>
  <c r="H24" i="3" s="1"/>
  <c r="J22" i="3"/>
  <c r="J24" i="3" s="1"/>
  <c r="L24" i="3"/>
  <c r="I75" i="5" l="1"/>
  <c r="E75" i="5"/>
  <c r="G75" i="5"/>
  <c r="K75" i="5" s="1"/>
  <c r="C75" i="5" l="1"/>
  <c r="J75" i="5" s="1"/>
  <c r="P26" i="9"/>
  <c r="P28" i="9" s="1"/>
  <c r="H90" i="10" l="1"/>
  <c r="H92" i="10" l="1"/>
  <c r="H94" i="10" s="1"/>
  <c r="Q28" i="9"/>
</calcChain>
</file>

<file path=xl/sharedStrings.xml><?xml version="1.0" encoding="utf-8"?>
<sst xmlns="http://schemas.openxmlformats.org/spreadsheetml/2006/main" count="383" uniqueCount="214">
  <si>
    <t>Statement of financial position</t>
  </si>
  <si>
    <t>31 December</t>
  </si>
  <si>
    <t>Current assets</t>
  </si>
  <si>
    <t>Trade and other current receivables</t>
  </si>
  <si>
    <t>Inventories</t>
  </si>
  <si>
    <t>Prepayments</t>
  </si>
  <si>
    <t>Other current assets</t>
  </si>
  <si>
    <t>Total current assets</t>
  </si>
  <si>
    <t>Non-current assets</t>
  </si>
  <si>
    <t>Investment in subsidiary</t>
  </si>
  <si>
    <t>Current investment</t>
  </si>
  <si>
    <t>Network equipment</t>
  </si>
  <si>
    <t>Intangible assets</t>
  </si>
  <si>
    <t>Other guarantees and deposits</t>
  </si>
  <si>
    <t>Network equipment guarantees</t>
  </si>
  <si>
    <t>Deferred tax assets</t>
  </si>
  <si>
    <t>Other non-current assets</t>
  </si>
  <si>
    <t>Total non-current assets</t>
  </si>
  <si>
    <t>Total assets</t>
  </si>
  <si>
    <t>Symphony Communication Public Company Limited and its subsidiary</t>
  </si>
  <si>
    <t>Note</t>
  </si>
  <si>
    <t>Assets</t>
  </si>
  <si>
    <t>Liabilities and equity</t>
  </si>
  <si>
    <t>Current liabilities</t>
  </si>
  <si>
    <t xml:space="preserve">Trade and other current payables 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</si>
  <si>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</si>
  <si>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</si>
  <si>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</si>
  <si>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</si>
  <si>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</si>
  <si>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</si>
  <si>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 xml:space="preserve">Share capital: </t>
  </si>
  <si>
    <t xml:space="preserve">  Authorised share capital</t>
  </si>
  <si>
    <t xml:space="preserve">  Issued and paid-up share capital</t>
  </si>
  <si>
    <t xml:space="preserve">  Share premium on ordinary shares</t>
  </si>
  <si>
    <t>Retained earnings</t>
  </si>
  <si>
    <t xml:space="preserve">  Appropriated</t>
  </si>
  <si>
    <t xml:space="preserve"> </t>
  </si>
  <si>
    <t>Revenue</t>
  </si>
  <si>
    <t xml:space="preserve">Other income  </t>
  </si>
  <si>
    <t>Total revenue</t>
  </si>
  <si>
    <t>Expenses</t>
  </si>
  <si>
    <t>Administrative expenses</t>
  </si>
  <si>
    <t>Distribution costs</t>
  </si>
  <si>
    <t>Total expenses</t>
  </si>
  <si>
    <t>Profit from operating activities</t>
  </si>
  <si>
    <t>Finance costs</t>
  </si>
  <si>
    <t>Profit before income tax expense</t>
  </si>
  <si>
    <t>Statement of changes in equity (Unaudited)</t>
  </si>
  <si>
    <t>of equity</t>
  </si>
  <si>
    <t xml:space="preserve">Issued and </t>
  </si>
  <si>
    <t>paid-up</t>
  </si>
  <si>
    <t>share capital</t>
  </si>
  <si>
    <t>Share</t>
  </si>
  <si>
    <t>premium</t>
  </si>
  <si>
    <t>Capital reserve</t>
  </si>
  <si>
    <t>for share-based</t>
  </si>
  <si>
    <t>transactions</t>
  </si>
  <si>
    <t xml:space="preserve">payment </t>
  </si>
  <si>
    <t>Legal</t>
  </si>
  <si>
    <t>reserve</t>
  </si>
  <si>
    <t>Total</t>
  </si>
  <si>
    <t>equity</t>
  </si>
  <si>
    <t>Impact of changes in accounting policies</t>
  </si>
  <si>
    <t>Balance at 1 January 2020</t>
  </si>
  <si>
    <t>Separate financial statements</t>
  </si>
  <si>
    <t>Cash flows from operating activities</t>
  </si>
  <si>
    <t>Adjustments to reconcile profit (loss) to cash receipts (payments)</t>
  </si>
  <si>
    <t>Tax expense</t>
  </si>
  <si>
    <t>Depreciation and amortisation</t>
  </si>
  <si>
    <t>Changes in operating assets and liabilities</t>
  </si>
  <si>
    <t>Cash flows from investing activities</t>
  </si>
  <si>
    <t>Proceeds from sale of equipment and network equipment</t>
  </si>
  <si>
    <t>Acquisition of property, plant and equipment</t>
  </si>
  <si>
    <t>Acquisition of intangible assets</t>
  </si>
  <si>
    <t xml:space="preserve">Interest received  </t>
  </si>
  <si>
    <t>Cash flows from financing activities</t>
  </si>
  <si>
    <t>Cash and cash equivalents at 1 January</t>
  </si>
  <si>
    <t xml:space="preserve">Property, plant and equipment  </t>
  </si>
  <si>
    <t>Current portion of long-term borrowings</t>
  </si>
  <si>
    <t xml:space="preserve">  (433,654,887 ordinary shares,</t>
  </si>
  <si>
    <t xml:space="preserve">   par value at Baht 1 per share) </t>
  </si>
  <si>
    <t xml:space="preserve">Capital reserve for share-based </t>
  </si>
  <si>
    <t xml:space="preserve">   payment transactions </t>
  </si>
  <si>
    <t>Right-of-use assets</t>
  </si>
  <si>
    <t>Current contract liabilities</t>
  </si>
  <si>
    <t>Current portion of lease liabilities</t>
  </si>
  <si>
    <t>Long-term borrowings</t>
  </si>
  <si>
    <t>Non-current contract liabilities</t>
  </si>
  <si>
    <t>Lease liabilities</t>
  </si>
  <si>
    <t>Other non-current financial liabilities</t>
  </si>
  <si>
    <t xml:space="preserve">   subsequently to profit or loss</t>
  </si>
  <si>
    <t xml:space="preserve">    profit or loss</t>
  </si>
  <si>
    <t xml:space="preserve">   net of tax</t>
  </si>
  <si>
    <t>Consolidated financial statements</t>
  </si>
  <si>
    <t xml:space="preserve"> hedges</t>
  </si>
  <si>
    <t>cash flow</t>
  </si>
  <si>
    <t>Symphony Communication Public Company Limited and its Subsidiary</t>
  </si>
  <si>
    <t xml:space="preserve">Balance at 31 December 2019 - as reported </t>
  </si>
  <si>
    <t xml:space="preserve">  Unappropriated</t>
  </si>
  <si>
    <t>Cost of sale of goods and rendering of services</t>
  </si>
  <si>
    <t>Other comprehensive income</t>
  </si>
  <si>
    <t>Item that will be reclassified subsequently to</t>
  </si>
  <si>
    <t xml:space="preserve">Total item that will be reclassified </t>
  </si>
  <si>
    <t>Revenue from sale of goods and</t>
  </si>
  <si>
    <t xml:space="preserve">   rendering of services</t>
  </si>
  <si>
    <t>Interest paid</t>
  </si>
  <si>
    <t>Non-cash transactions</t>
  </si>
  <si>
    <t xml:space="preserve">Net cash used in financing activities  </t>
  </si>
  <si>
    <t>Interest income</t>
  </si>
  <si>
    <t xml:space="preserve">Cash and cash equivalents </t>
  </si>
  <si>
    <t>Withholding tax deducted at source</t>
  </si>
  <si>
    <t>Share premium:</t>
  </si>
  <si>
    <t xml:space="preserve">     Legal reserve</t>
  </si>
  <si>
    <t>Total equity</t>
  </si>
  <si>
    <t>Total liabilities and equity</t>
  </si>
  <si>
    <t>Employee benefits expenses</t>
  </si>
  <si>
    <t>Contract liabilities</t>
  </si>
  <si>
    <t xml:space="preserve">Net cash generated from operating </t>
  </si>
  <si>
    <t>Taxes paid</t>
  </si>
  <si>
    <t xml:space="preserve">Net cash from operating activities  </t>
  </si>
  <si>
    <t>Acquisition of network equipment</t>
  </si>
  <si>
    <t>Current prepayments</t>
  </si>
  <si>
    <t>Non-current prepayments</t>
  </si>
  <si>
    <t>Unappropriated</t>
  </si>
  <si>
    <t>Other</t>
  </si>
  <si>
    <t>Dividends paid to owners of the Company</t>
  </si>
  <si>
    <t>Payment of lease liabilities</t>
  </si>
  <si>
    <t>Current contract costs</t>
  </si>
  <si>
    <t>Contract costs</t>
  </si>
  <si>
    <t>Non-current contract costs</t>
  </si>
  <si>
    <t>Lease liabilities - right-of-use assets</t>
  </si>
  <si>
    <t>Repayment of long-term borrowings</t>
  </si>
  <si>
    <t>Proceeds from long-term borrowings</t>
  </si>
  <si>
    <t>Repayment of debenture</t>
  </si>
  <si>
    <t>Gain on cash flow hedges</t>
  </si>
  <si>
    <t>Gain</t>
  </si>
  <si>
    <t>(loss) on</t>
  </si>
  <si>
    <t>Income tax relating to item that will be reclassified</t>
  </si>
  <si>
    <t>Other component of equity</t>
  </si>
  <si>
    <t>Transaction with owners, recorded directly in equity</t>
  </si>
  <si>
    <t>component</t>
  </si>
  <si>
    <t xml:space="preserve">Net cash used in investing activities  </t>
  </si>
  <si>
    <t>Proceeds from short-term borrowings from financial institutions</t>
  </si>
  <si>
    <t xml:space="preserve">   Distributions to owners of the parent</t>
  </si>
  <si>
    <t xml:space="preserve">   Dividends</t>
  </si>
  <si>
    <t xml:space="preserve">   Total distributions to owners of the parent</t>
  </si>
  <si>
    <t xml:space="preserve">   Profit or loss</t>
  </si>
  <si>
    <t xml:space="preserve">   Other comprehensive income</t>
  </si>
  <si>
    <t xml:space="preserve">   Distributions to owners </t>
  </si>
  <si>
    <t xml:space="preserve">   Total distributions to owners </t>
  </si>
  <si>
    <t>Long-term loan to related party</t>
  </si>
  <si>
    <t>Acquisition of interest in associate</t>
  </si>
  <si>
    <t>Gain on disposal of equipment and network equipment</t>
  </si>
  <si>
    <t>Investment in associate</t>
  </si>
  <si>
    <t xml:space="preserve">Short-term borrowing from </t>
  </si>
  <si>
    <t xml:space="preserve">   financial institution</t>
  </si>
  <si>
    <t>Share of loss of associate accounted for</t>
  </si>
  <si>
    <t xml:space="preserve">   using equity method</t>
  </si>
  <si>
    <t>Repayment of short-term borrowings from financial institutions</t>
  </si>
  <si>
    <t>Payment of finance fee from long-term borrowing</t>
  </si>
  <si>
    <t>Net increase (decrease) in cash and cash equivalents</t>
  </si>
  <si>
    <t>Share of loss of associate accounted for using equity method</t>
  </si>
  <si>
    <t>Year ended 31 December</t>
  </si>
  <si>
    <t>Items that will not be reclassified to profit or loss</t>
  </si>
  <si>
    <t xml:space="preserve">Income tax relating to items that will not be </t>
  </si>
  <si>
    <t xml:space="preserve">Total items that will not be reclassified to profit </t>
  </si>
  <si>
    <t xml:space="preserve">   or loss</t>
  </si>
  <si>
    <t xml:space="preserve">   reclassified</t>
  </si>
  <si>
    <t xml:space="preserve">Statement of comprehensive income </t>
  </si>
  <si>
    <t xml:space="preserve">Statement of changes in equity </t>
  </si>
  <si>
    <t>Year ended 31 December 2019</t>
  </si>
  <si>
    <t>Balance at 1 January 2019 - as reported</t>
  </si>
  <si>
    <t>Year ended 31 December 2020</t>
  </si>
  <si>
    <t>Statement of changes in equity</t>
  </si>
  <si>
    <t>Cash and cash equivalents at 31 December</t>
  </si>
  <si>
    <t xml:space="preserve">Statement of cash flows </t>
  </si>
  <si>
    <t>Gain on remeasurements of defined benefit plans</t>
  </si>
  <si>
    <t>Taxes received</t>
  </si>
  <si>
    <t>Balance at 31 December 2019</t>
  </si>
  <si>
    <t>Balance at 31 December 2020</t>
  </si>
  <si>
    <t>Employee benefit paid</t>
  </si>
  <si>
    <t xml:space="preserve">Other comprehensive income for the year, </t>
  </si>
  <si>
    <t>Profit for the year</t>
  </si>
  <si>
    <t>Total comprehensive income for the year</t>
  </si>
  <si>
    <t>(in Baht)</t>
  </si>
  <si>
    <t>Comprehensive income for the year</t>
  </si>
  <si>
    <t>Unrealised loss on foreign exchange</t>
  </si>
  <si>
    <t>Reversal of impairment on network equipment</t>
  </si>
  <si>
    <t>Loss on write-off of equipment and network equipment</t>
  </si>
  <si>
    <t>Basic earnings per share</t>
  </si>
  <si>
    <t>Consolidated</t>
  </si>
  <si>
    <t>financial statements</t>
  </si>
  <si>
    <t>Separate</t>
  </si>
  <si>
    <t>Statement of cash flows</t>
  </si>
  <si>
    <t>Balance at 1 January 2019</t>
  </si>
  <si>
    <t>(Reversal of) impairment loss recognised in profit or loss</t>
  </si>
  <si>
    <t>(Increase) decrease in current investment</t>
  </si>
  <si>
    <t>Increase (decrease) in accounts payable - purchases</t>
  </si>
  <si>
    <t xml:space="preserve">   and construction of network equipment</t>
  </si>
  <si>
    <t xml:space="preserve">Increase (decrease) in accounts payable - property, </t>
  </si>
  <si>
    <t xml:space="preserve">   plant and equipment</t>
  </si>
  <si>
    <t>Non-current provisions for employee benefits</t>
  </si>
  <si>
    <t>5, 7, 24</t>
  </si>
  <si>
    <t>5, 24</t>
  </si>
  <si>
    <t>11, 27</t>
  </si>
  <si>
    <t>3, 12</t>
  </si>
  <si>
    <t>14, 24</t>
  </si>
  <si>
    <t>5, 15</t>
  </si>
  <si>
    <t>3, 14, 24</t>
  </si>
  <si>
    <t>5, 18</t>
  </si>
  <si>
    <t>23</t>
  </si>
  <si>
    <t>6</t>
  </si>
  <si>
    <t>Decrease in accounts payable -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</si>
</sst>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-* #,##0.00_-;\-* #,##0.00_-;_-* &quot;-&quot;??_-;_-@_-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14"/>
      <name val="Cordia New"/>
      <family val="2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4" fillId="0" borderId="0"/>
    <xf numFmtId="0" fontId="3" fillId="0" borderId="0"/>
    <xf numFmtId="166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5">
    <xf numFmtId="0" fontId="0" fillId="0" borderId="0" xfId="0"/>
    <xf numFmtId="49" fontId="8" fillId="0" borderId="0" xfId="0" applyNumberFormat="1" applyFont="1" applyFill="1"/>
    <xf numFmtId="0" fontId="9" fillId="0" borderId="0" xfId="0" applyFont="1" applyFill="1" applyAlignment="1">
      <alignment horizontal="center"/>
    </xf>
    <xf numFmtId="0" fontId="10" fillId="0" borderId="0" xfId="0" applyFont="1" applyFill="1"/>
    <xf numFmtId="164" fontId="10" fillId="0" borderId="0" xfId="0" applyNumberFormat="1" applyFont="1" applyFill="1"/>
    <xf numFmtId="0" fontId="11" fillId="0" borderId="0" xfId="0" applyFont="1"/>
    <xf numFmtId="43" fontId="10" fillId="0" borderId="0" xfId="1" applyFont="1"/>
    <xf numFmtId="0" fontId="10" fillId="0" borderId="0" xfId="0" applyFont="1"/>
    <xf numFmtId="49" fontId="10" fillId="0" borderId="0" xfId="0" applyNumberFormat="1" applyFont="1" applyFill="1"/>
    <xf numFmtId="0" fontId="10" fillId="0" borderId="0" xfId="0" applyFont="1" applyFill="1" applyAlignment="1">
      <alignment horizontal="center"/>
    </xf>
    <xf numFmtId="0" fontId="8" fillId="0" borderId="0" xfId="0" applyFont="1" applyFill="1"/>
    <xf numFmtId="0" fontId="12" fillId="0" borderId="0" xfId="0" applyFont="1" applyFill="1" applyAlignment="1">
      <alignment horizontal="center"/>
    </xf>
    <xf numFmtId="49" fontId="13" fillId="0" borderId="0" xfId="0" applyNumberFormat="1" applyFont="1" applyFill="1"/>
    <xf numFmtId="164" fontId="8" fillId="0" borderId="0" xfId="0" applyNumberFormat="1" applyFont="1" applyFill="1"/>
    <xf numFmtId="0" fontId="12" fillId="0" borderId="0" xfId="0" applyFont="1" applyFill="1" applyAlignment="1">
      <alignment horizontal="right"/>
    </xf>
    <xf numFmtId="49" fontId="12" fillId="0" borderId="0" xfId="0" applyNumberFormat="1" applyFont="1" applyFill="1"/>
    <xf numFmtId="164" fontId="12" fillId="0" borderId="0" xfId="1" applyNumberFormat="1" applyFont="1" applyFill="1"/>
    <xf numFmtId="165" fontId="12" fillId="0" borderId="0" xfId="1" applyNumberFormat="1" applyFont="1" applyFill="1" applyAlignment="1">
      <alignment horizontal="right"/>
    </xf>
    <xf numFmtId="165" fontId="12" fillId="0" borderId="0" xfId="1" applyNumberFormat="1" applyFont="1" applyFill="1"/>
    <xf numFmtId="43" fontId="10" fillId="0" borderId="0" xfId="0" applyNumberFormat="1" applyFont="1"/>
    <xf numFmtId="43" fontId="12" fillId="0" borderId="0" xfId="1" applyFont="1" applyFill="1"/>
    <xf numFmtId="164" fontId="10" fillId="0" borderId="0" xfId="1" applyNumberFormat="1" applyFont="1" applyFill="1"/>
    <xf numFmtId="165" fontId="10" fillId="0" borderId="0" xfId="1" applyNumberFormat="1" applyFont="1" applyFill="1"/>
    <xf numFmtId="165" fontId="10" fillId="0" borderId="0" xfId="1" applyNumberFormat="1" applyFont="1" applyFill="1" applyAlignment="1">
      <alignment horizontal="right"/>
    </xf>
    <xf numFmtId="164" fontId="8" fillId="0" borderId="1" xfId="1" applyNumberFormat="1" applyFont="1" applyFill="1" applyBorder="1" applyAlignment="1">
      <alignment horizontal="right"/>
    </xf>
    <xf numFmtId="164" fontId="8" fillId="0" borderId="0" xfId="0" applyNumberFormat="1" applyFont="1" applyFill="1" applyAlignment="1">
      <alignment horizontal="right"/>
    </xf>
    <xf numFmtId="164" fontId="10" fillId="0" borderId="0" xfId="0" applyNumberFormat="1" applyFont="1" applyFill="1" applyAlignment="1">
      <alignment horizontal="right"/>
    </xf>
    <xf numFmtId="164" fontId="12" fillId="0" borderId="0" xfId="0" applyNumberFormat="1" applyFont="1" applyFill="1" applyAlignment="1">
      <alignment horizontal="right"/>
    </xf>
    <xf numFmtId="43" fontId="12" fillId="0" borderId="0" xfId="1" applyFont="1" applyFill="1" applyAlignment="1">
      <alignment horizontal="right"/>
    </xf>
    <xf numFmtId="165" fontId="10" fillId="0" borderId="0" xfId="0" applyNumberFormat="1" applyFont="1"/>
    <xf numFmtId="165" fontId="12" fillId="0" borderId="0" xfId="1" quotePrefix="1" applyNumberFormat="1" applyFont="1" applyFill="1" applyAlignment="1">
      <alignment horizontal="center"/>
    </xf>
    <xf numFmtId="165" fontId="8" fillId="0" borderId="0" xfId="0" applyNumberFormat="1" applyFont="1" applyFill="1" applyAlignment="1">
      <alignment horizontal="right"/>
    </xf>
    <xf numFmtId="165" fontId="8" fillId="0" borderId="0" xfId="1" applyNumberFormat="1" applyFont="1" applyFill="1" applyAlignment="1">
      <alignment horizontal="right"/>
    </xf>
    <xf numFmtId="165" fontId="8" fillId="0" borderId="2" xfId="1" applyNumberFormat="1" applyFont="1" applyFill="1" applyBorder="1" applyAlignment="1">
      <alignment horizontal="right"/>
    </xf>
    <xf numFmtId="164" fontId="12" fillId="0" borderId="0" xfId="0" applyNumberFormat="1" applyFont="1" applyFill="1" applyAlignment="1">
      <alignment horizontal="center"/>
    </xf>
    <xf numFmtId="165" fontId="12" fillId="0" borderId="0" xfId="1" applyNumberFormat="1" applyFont="1" applyFill="1" applyAlignment="1">
      <alignment horizontal="center"/>
    </xf>
    <xf numFmtId="0" fontId="12" fillId="0" borderId="0" xfId="0" applyFont="1" applyFill="1" applyAlignment="1">
      <alignment horizontal="left"/>
    </xf>
    <xf numFmtId="165" fontId="8" fillId="0" borderId="1" xfId="1" applyNumberFormat="1" applyFont="1" applyFill="1" applyBorder="1" applyAlignment="1">
      <alignment horizontal="right"/>
    </xf>
    <xf numFmtId="165" fontId="8" fillId="0" borderId="3" xfId="1" applyNumberFormat="1" applyFont="1" applyFill="1" applyBorder="1" applyAlignment="1">
      <alignment horizontal="right"/>
    </xf>
    <xf numFmtId="0" fontId="12" fillId="0" borderId="0" xfId="0" applyFont="1" applyFill="1"/>
    <xf numFmtId="164" fontId="12" fillId="0" borderId="0" xfId="0" applyNumberFormat="1" applyFont="1" applyFill="1"/>
    <xf numFmtId="165" fontId="12" fillId="0" borderId="0" xfId="0" applyNumberFormat="1" applyFont="1" applyFill="1"/>
    <xf numFmtId="0" fontId="9" fillId="0" borderId="0" xfId="0" applyFont="1" applyFill="1" applyAlignment="1">
      <alignment wrapText="1"/>
    </xf>
    <xf numFmtId="164" fontId="12" fillId="0" borderId="2" xfId="0" applyNumberFormat="1" applyFont="1" applyFill="1" applyBorder="1" applyAlignment="1">
      <alignment horizontal="right"/>
    </xf>
    <xf numFmtId="165" fontId="12" fillId="0" borderId="3" xfId="1" quotePrefix="1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43" fontId="10" fillId="0" borderId="0" xfId="1" applyFont="1" applyFill="1"/>
    <xf numFmtId="49" fontId="14" fillId="0" borderId="0" xfId="0" applyNumberFormat="1" applyFont="1" applyFill="1"/>
    <xf numFmtId="49" fontId="15" fillId="0" borderId="0" xfId="0" applyNumberFormat="1" applyFont="1" applyFill="1"/>
    <xf numFmtId="0" fontId="15" fillId="0" borderId="0" xfId="2" applyFont="1"/>
    <xf numFmtId="49" fontId="8" fillId="0" borderId="0" xfId="2" applyNumberFormat="1" applyFont="1"/>
    <xf numFmtId="0" fontId="9" fillId="0" borderId="0" xfId="2" applyFont="1" applyAlignment="1">
      <alignment horizontal="center"/>
    </xf>
    <xf numFmtId="0" fontId="10" fillId="0" borderId="0" xfId="2" applyFont="1"/>
    <xf numFmtId="164" fontId="10" fillId="0" borderId="0" xfId="2" applyNumberFormat="1" applyFont="1"/>
    <xf numFmtId="165" fontId="10" fillId="0" borderId="0" xfId="2" applyNumberFormat="1" applyFont="1"/>
    <xf numFmtId="0" fontId="8" fillId="0" borderId="0" xfId="2" applyFont="1"/>
    <xf numFmtId="49" fontId="10" fillId="0" borderId="0" xfId="2" applyNumberFormat="1" applyFont="1"/>
    <xf numFmtId="0" fontId="10" fillId="0" borderId="0" xfId="2" applyFont="1" applyAlignment="1">
      <alignment horizontal="center"/>
    </xf>
    <xf numFmtId="0" fontId="8" fillId="0" borderId="0" xfId="2" applyFont="1" applyAlignment="1">
      <alignment horizontal="center"/>
    </xf>
    <xf numFmtId="0" fontId="13" fillId="0" borderId="0" xfId="2" applyFont="1" applyAlignment="1">
      <alignment horizontal="left"/>
    </xf>
    <xf numFmtId="165" fontId="10" fillId="0" borderId="0" xfId="3" applyNumberFormat="1" applyFont="1" applyAlignment="1">
      <alignment horizontal="right"/>
    </xf>
    <xf numFmtId="164" fontId="10" fillId="0" borderId="0" xfId="2" applyNumberFormat="1" applyFont="1" applyAlignment="1">
      <alignment horizontal="right"/>
    </xf>
    <xf numFmtId="0" fontId="10" fillId="0" borderId="0" xfId="2" applyFont="1" applyAlignment="1">
      <alignment horizontal="left"/>
    </xf>
    <xf numFmtId="165" fontId="10" fillId="0" borderId="0" xfId="3" applyNumberFormat="1" applyFont="1" applyFill="1" applyAlignment="1">
      <alignment horizontal="right"/>
    </xf>
    <xf numFmtId="164" fontId="10" fillId="0" borderId="0" xfId="2" applyNumberFormat="1" applyFont="1" applyFill="1" applyAlignment="1">
      <alignment horizontal="right"/>
    </xf>
    <xf numFmtId="0" fontId="8" fillId="0" borderId="0" xfId="2" applyFont="1" applyAlignment="1">
      <alignment horizontal="left"/>
    </xf>
    <xf numFmtId="165" fontId="8" fillId="0" borderId="1" xfId="3" applyNumberFormat="1" applyFont="1" applyFill="1" applyBorder="1" applyAlignment="1">
      <alignment horizontal="right"/>
    </xf>
    <xf numFmtId="9" fontId="10" fillId="0" borderId="0" xfId="13" applyFont="1"/>
    <xf numFmtId="165" fontId="8" fillId="0" borderId="1" xfId="3" applyNumberFormat="1" applyFont="1" applyBorder="1" applyAlignment="1">
      <alignment horizontal="right"/>
    </xf>
    <xf numFmtId="165" fontId="8" fillId="0" borderId="0" xfId="3" applyNumberFormat="1" applyFont="1" applyAlignment="1">
      <alignment horizontal="right"/>
    </xf>
    <xf numFmtId="164" fontId="8" fillId="0" borderId="0" xfId="2" applyNumberFormat="1" applyFont="1" applyAlignment="1">
      <alignment horizontal="right"/>
    </xf>
    <xf numFmtId="0" fontId="10" fillId="0" borderId="0" xfId="2" applyFont="1" applyFill="1" applyAlignment="1">
      <alignment horizontal="left"/>
    </xf>
    <xf numFmtId="165" fontId="12" fillId="0" borderId="0" xfId="3" applyNumberFormat="1" applyFont="1" applyAlignment="1">
      <alignment horizontal="right"/>
    </xf>
    <xf numFmtId="165" fontId="8" fillId="0" borderId="5" xfId="3" applyNumberFormat="1" applyFont="1" applyBorder="1" applyAlignment="1">
      <alignment horizontal="right"/>
    </xf>
    <xf numFmtId="10" fontId="10" fillId="0" borderId="0" xfId="13" applyNumberFormat="1" applyFont="1"/>
    <xf numFmtId="165" fontId="8" fillId="0" borderId="0" xfId="2" applyNumberFormat="1" applyFont="1" applyAlignment="1">
      <alignment horizontal="right"/>
    </xf>
    <xf numFmtId="10" fontId="10" fillId="0" borderId="0" xfId="4" applyNumberFormat="1" applyFont="1" applyAlignment="1">
      <alignment horizontal="right"/>
    </xf>
    <xf numFmtId="10" fontId="10" fillId="0" borderId="0" xfId="3" applyNumberFormat="1" applyFont="1" applyAlignment="1">
      <alignment horizontal="right"/>
    </xf>
    <xf numFmtId="0" fontId="13" fillId="0" borderId="0" xfId="0" applyFont="1" applyAlignment="1">
      <alignment horizontal="left"/>
    </xf>
    <xf numFmtId="43" fontId="10" fillId="0" borderId="0" xfId="1" applyFont="1" applyAlignment="1">
      <alignment horizontal="right"/>
    </xf>
    <xf numFmtId="0" fontId="8" fillId="0" borderId="0" xfId="0" applyFont="1" applyAlignment="1">
      <alignment horizontal="left"/>
    </xf>
    <xf numFmtId="165" fontId="8" fillId="0" borderId="3" xfId="3" applyNumberFormat="1" applyFont="1" applyBorder="1" applyAlignment="1">
      <alignment horizontal="right"/>
    </xf>
    <xf numFmtId="165" fontId="10" fillId="0" borderId="0" xfId="3" applyNumberFormat="1" applyFont="1" applyBorder="1" applyAlignment="1">
      <alignment horizontal="right"/>
    </xf>
    <xf numFmtId="164" fontId="10" fillId="0" borderId="0" xfId="2" applyNumberFormat="1" applyFont="1" applyBorder="1" applyAlignment="1">
      <alignment horizontal="right"/>
    </xf>
    <xf numFmtId="165" fontId="10" fillId="0" borderId="5" xfId="3" applyNumberFormat="1" applyFont="1" applyBorder="1" applyAlignment="1">
      <alignment horizontal="right"/>
    </xf>
    <xf numFmtId="165" fontId="8" fillId="0" borderId="0" xfId="3" applyNumberFormat="1" applyFont="1" applyBorder="1" applyAlignment="1">
      <alignment horizontal="right"/>
    </xf>
    <xf numFmtId="164" fontId="8" fillId="0" borderId="0" xfId="2" applyNumberFormat="1" applyFont="1" applyBorder="1" applyAlignment="1">
      <alignment horizontal="right"/>
    </xf>
    <xf numFmtId="0" fontId="10" fillId="0" borderId="0" xfId="0" applyFont="1" applyFill="1" applyAlignment="1">
      <alignment horizontal="left"/>
    </xf>
    <xf numFmtId="0" fontId="10" fillId="0" borderId="0" xfId="0" applyFont="1" applyAlignment="1">
      <alignment horizontal="left"/>
    </xf>
    <xf numFmtId="165" fontId="10" fillId="0" borderId="3" xfId="3" applyNumberFormat="1" applyFont="1" applyBorder="1" applyAlignment="1">
      <alignment horizontal="right"/>
    </xf>
    <xf numFmtId="0" fontId="13" fillId="0" borderId="0" xfId="2" applyFont="1" applyAlignment="1">
      <alignment horizontal="center"/>
    </xf>
    <xf numFmtId="43" fontId="10" fillId="0" borderId="0" xfId="1" applyFont="1" applyBorder="1" applyAlignment="1">
      <alignment horizontal="right"/>
    </xf>
    <xf numFmtId="165" fontId="8" fillId="0" borderId="4" xfId="3" applyNumberFormat="1" applyFont="1" applyBorder="1" applyAlignment="1">
      <alignment horizontal="right"/>
    </xf>
    <xf numFmtId="0" fontId="8" fillId="0" borderId="0" xfId="0" applyFont="1" applyAlignment="1">
      <alignment wrapText="1"/>
    </xf>
    <xf numFmtId="43" fontId="8" fillId="0" borderId="2" xfId="3" applyFont="1" applyBorder="1" applyAlignment="1">
      <alignment horizontal="right"/>
    </xf>
    <xf numFmtId="49" fontId="15" fillId="0" borderId="0" xfId="2" applyNumberFormat="1" applyFont="1"/>
    <xf numFmtId="49" fontId="14" fillId="0" borderId="0" xfId="2" applyNumberFormat="1" applyFont="1"/>
    <xf numFmtId="0" fontId="8" fillId="0" borderId="0" xfId="2" applyFont="1" applyAlignment="1">
      <alignment horizontal="justify"/>
    </xf>
    <xf numFmtId="0" fontId="10" fillId="0" borderId="0" xfId="2" applyFont="1" applyFill="1" applyAlignment="1">
      <alignment horizontal="center"/>
    </xf>
    <xf numFmtId="0" fontId="12" fillId="0" borderId="0" xfId="2" applyFont="1" applyAlignment="1">
      <alignment horizontal="center"/>
    </xf>
    <xf numFmtId="0" fontId="9" fillId="0" borderId="0" xfId="2" applyFont="1" applyBorder="1" applyAlignment="1">
      <alignment horizontal="center"/>
    </xf>
    <xf numFmtId="0" fontId="13" fillId="0" borderId="0" xfId="2" applyFont="1"/>
    <xf numFmtId="165" fontId="8" fillId="0" borderId="0" xfId="2" applyNumberFormat="1" applyFont="1" applyBorder="1" applyAlignment="1">
      <alignment horizontal="center"/>
    </xf>
    <xf numFmtId="165" fontId="10" fillId="0" borderId="0" xfId="2" applyNumberFormat="1" applyFont="1" applyAlignment="1">
      <alignment horizontal="center"/>
    </xf>
    <xf numFmtId="0" fontId="8" fillId="0" borderId="0" xfId="0" applyFont="1"/>
    <xf numFmtId="0" fontId="13" fillId="0" borderId="0" xfId="0" applyFont="1"/>
    <xf numFmtId="165" fontId="10" fillId="0" borderId="0" xfId="2" applyNumberFormat="1" applyFont="1" applyFill="1"/>
    <xf numFmtId="49" fontId="9" fillId="0" borderId="0" xfId="2" applyNumberFormat="1" applyFont="1" applyAlignment="1">
      <alignment horizontal="center"/>
    </xf>
    <xf numFmtId="165" fontId="8" fillId="0" borderId="1" xfId="2" applyNumberFormat="1" applyFont="1" applyBorder="1" applyAlignment="1">
      <alignment horizontal="center"/>
    </xf>
    <xf numFmtId="165" fontId="8" fillId="0" borderId="0" xfId="2" applyNumberFormat="1" applyFont="1" applyAlignment="1">
      <alignment horizontal="center"/>
    </xf>
    <xf numFmtId="165" fontId="8" fillId="0" borderId="2" xfId="3" applyNumberFormat="1" applyFont="1" applyBorder="1" applyAlignment="1">
      <alignment horizontal="right"/>
    </xf>
    <xf numFmtId="165" fontId="8" fillId="0" borderId="0" xfId="2" applyNumberFormat="1" applyFont="1"/>
    <xf numFmtId="0" fontId="12" fillId="0" borderId="0" xfId="2" applyFont="1"/>
    <xf numFmtId="0" fontId="10" fillId="0" borderId="0" xfId="2" applyFont="1" applyBorder="1" applyAlignment="1">
      <alignment horizontal="center"/>
    </xf>
    <xf numFmtId="0" fontId="10" fillId="0" borderId="3" xfId="2" applyFont="1" applyBorder="1" applyAlignment="1">
      <alignment horizontal="center"/>
    </xf>
    <xf numFmtId="0" fontId="9" fillId="0" borderId="0" xfId="2" applyFont="1"/>
    <xf numFmtId="165" fontId="8" fillId="0" borderId="0" xfId="3" applyNumberFormat="1" applyFont="1" applyFill="1" applyAlignment="1">
      <alignment horizontal="center"/>
    </xf>
    <xf numFmtId="165" fontId="8" fillId="0" borderId="0" xfId="3" applyNumberFormat="1" applyFont="1" applyAlignment="1">
      <alignment horizontal="center"/>
    </xf>
    <xf numFmtId="0" fontId="8" fillId="0" borderId="0" xfId="2" applyFont="1" applyFill="1"/>
    <xf numFmtId="165" fontId="8" fillId="0" borderId="0" xfId="2" applyNumberFormat="1" applyFont="1" applyFill="1"/>
    <xf numFmtId="43" fontId="10" fillId="0" borderId="0" xfId="3" applyFont="1" applyAlignment="1">
      <alignment horizontal="right"/>
    </xf>
    <xf numFmtId="165" fontId="10" fillId="0" borderId="0" xfId="3" applyNumberFormat="1" applyFont="1" applyAlignment="1">
      <alignment horizontal="center"/>
    </xf>
    <xf numFmtId="165" fontId="10" fillId="0" borderId="0" xfId="1" applyNumberFormat="1" applyFont="1" applyAlignment="1">
      <alignment horizontal="right"/>
    </xf>
    <xf numFmtId="0" fontId="10" fillId="0" borderId="0" xfId="2" applyFont="1" applyFill="1"/>
    <xf numFmtId="43" fontId="10" fillId="0" borderId="0" xfId="3" applyFont="1"/>
    <xf numFmtId="0" fontId="8" fillId="0" borderId="0" xfId="2" applyFont="1" applyFill="1" applyAlignment="1">
      <alignment horizontal="center"/>
    </xf>
    <xf numFmtId="49" fontId="13" fillId="0" borderId="0" xfId="2" applyNumberFormat="1" applyFont="1"/>
    <xf numFmtId="0" fontId="10" fillId="0" borderId="0" xfId="2" applyFont="1" applyFill="1" applyAlignment="1">
      <alignment horizontal="right"/>
    </xf>
    <xf numFmtId="165" fontId="12" fillId="0" borderId="0" xfId="3" applyNumberFormat="1" applyFont="1" applyFill="1" applyAlignment="1">
      <alignment horizontal="right"/>
    </xf>
    <xf numFmtId="49" fontId="9" fillId="0" borderId="0" xfId="2" applyNumberFormat="1" applyFont="1"/>
    <xf numFmtId="165" fontId="10" fillId="0" borderId="0" xfId="5" applyNumberFormat="1" applyFont="1" applyFill="1" applyAlignment="1">
      <alignment horizontal="right"/>
    </xf>
    <xf numFmtId="165" fontId="10" fillId="0" borderId="0" xfId="1" applyNumberFormat="1" applyFont="1"/>
    <xf numFmtId="49" fontId="8" fillId="0" borderId="0" xfId="2" applyNumberFormat="1" applyFont="1" applyFill="1"/>
    <xf numFmtId="165" fontId="10" fillId="0" borderId="5" xfId="3" applyNumberFormat="1" applyFont="1" applyFill="1" applyBorder="1" applyAlignment="1">
      <alignment horizontal="right"/>
    </xf>
    <xf numFmtId="165" fontId="8" fillId="0" borderId="0" xfId="3" applyNumberFormat="1" applyFont="1" applyFill="1" applyAlignment="1">
      <alignment horizontal="right"/>
    </xf>
    <xf numFmtId="165" fontId="10" fillId="0" borderId="0" xfId="3" applyNumberFormat="1" applyFont="1" applyFill="1"/>
    <xf numFmtId="49" fontId="10" fillId="0" borderId="0" xfId="2" applyNumberFormat="1" applyFont="1" applyFill="1"/>
    <xf numFmtId="43" fontId="10" fillId="0" borderId="0" xfId="2" applyNumberFormat="1" applyFont="1"/>
    <xf numFmtId="165" fontId="8" fillId="0" borderId="0" xfId="3" applyNumberFormat="1" applyFont="1" applyFill="1"/>
    <xf numFmtId="49" fontId="16" fillId="0" borderId="0" xfId="2" applyNumberFormat="1" applyFont="1"/>
    <xf numFmtId="165" fontId="12" fillId="0" borderId="0" xfId="3" applyNumberFormat="1" applyFont="1" applyFill="1"/>
    <xf numFmtId="165" fontId="8" fillId="0" borderId="4" xfId="3" applyNumberFormat="1" applyFont="1" applyFill="1" applyBorder="1" applyAlignment="1">
      <alignment horizontal="right"/>
    </xf>
    <xf numFmtId="0" fontId="9" fillId="0" borderId="0" xfId="2" applyNumberFormat="1" applyFont="1" applyAlignment="1">
      <alignment horizontal="center"/>
    </xf>
    <xf numFmtId="0" fontId="9" fillId="0" borderId="0" xfId="0" applyFont="1" applyFill="1" applyAlignment="1">
      <alignment horizontal="center"/>
    </xf>
    <xf numFmtId="49" fontId="13" fillId="0" borderId="0" xfId="2" applyNumberFormat="1" applyFont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2" fillId="0" borderId="0" xfId="0" quotePrefix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2" applyFont="1" applyAlignment="1">
      <alignment horizontal="center"/>
    </xf>
    <xf numFmtId="49" fontId="10" fillId="0" borderId="0" xfId="0" applyNumberFormat="1" applyFont="1" applyAlignment="1">
      <alignment horizontal="center" wrapText="1"/>
    </xf>
    <xf numFmtId="0" fontId="8" fillId="0" borderId="0" xfId="2" applyFont="1" applyAlignment="1">
      <alignment horizontal="center"/>
    </xf>
    <xf numFmtId="0" fontId="10" fillId="0" borderId="3" xfId="2" applyFont="1" applyBorder="1" applyAlignment="1">
      <alignment horizontal="center"/>
    </xf>
    <xf numFmtId="0" fontId="9" fillId="0" borderId="0" xfId="2" applyFont="1" applyFill="1" applyAlignment="1">
      <alignment horizontal="center"/>
    </xf>
    <xf numFmtId="0" fontId="10" fillId="0" borderId="0" xfId="2" applyFont="1" applyFill="1" applyAlignment="1">
      <alignment horizontal="center"/>
    </xf>
  </cellXfs>
  <cellStyles count="14">
    <cellStyle name="Comma" xfId="1" builtinId="3"/>
    <cellStyle name="Comma 2" xfId="3" xr:uid="{F42601CC-F1A2-4EB3-8DA7-43F7049EA0C3}"/>
    <cellStyle name="Comma 2 19" xfId="12" xr:uid="{70000C71-5798-4DF5-ADD2-17395F6F254B}"/>
    <cellStyle name="Comma 2 2" xfId="5" xr:uid="{D0917798-D068-4408-B3BC-B4A38A9FAC4F}"/>
    <cellStyle name="Comma 3" xfId="6" xr:uid="{03A3BFEC-F00E-4916-8495-A2C03FBEA8E5}"/>
    <cellStyle name="Comma 31 7 2" xfId="11" xr:uid="{6E6F3856-C2DC-42AB-B7E0-BEE778B936E9}"/>
    <cellStyle name="Comma 5 4" xfId="7" xr:uid="{79A4D092-A1D8-49E0-88FF-3592AE6C25DE}"/>
    <cellStyle name="Normal" xfId="0" builtinId="0"/>
    <cellStyle name="Normal 14 4" xfId="8" xr:uid="{90FA27AE-CEC6-4C07-A3E2-72D9252E76B7}"/>
    <cellStyle name="Normal 2" xfId="2" xr:uid="{7AAA151C-2427-4DCE-9487-7AABAD96F5E4}"/>
    <cellStyle name="Normal 2 2" xfId="9" xr:uid="{75722A79-E64E-483C-A6BC-068E2CED7FD5}"/>
    <cellStyle name="Normal 5" xfId="10" xr:uid="{CA31A28A-61BB-4FA0-B7DE-1A7260CF66C6}"/>
    <cellStyle name="Percent" xfId="13" builtinId="5"/>
    <cellStyle name="Percent 2" xfId="4" xr:uid="{0B56ACC6-D873-4323-816C-36EEBDF403B9}"/>
  </cellStyles>
  <dxfs count="0"/>
  <tableStyles count="0" defaultTableStyle="TableStyleMedium2" defaultPivotStyle="PivotStyleLight16"/>
  <colors>
    <mruColors>
      <color rgb="FFCCFF99"/>
      <color rgb="FF99FF66"/>
      <color rgb="FF99FFCC"/>
      <color rgb="FFCC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14C78-3833-4DED-B258-0CE2BC43B668}">
  <sheetPr>
    <tabColor theme="8" tint="0.79998168889431442"/>
    <pageSetUpPr fitToPage="1"/>
  </sheetPr>
  <dimension ref="A1:R94"/>
  <sheetViews>
    <sheetView tabSelected="1" view="pageBreakPreview" zoomScaleNormal="90" zoomScaleSheetLayoutView="100" workbookViewId="0">
      <selection activeCell="B4" sqref="B4"/>
    </sheetView>
  </sheetViews>
  <sheetFormatPr defaultColWidth="8.36328125" defaultRowHeight="14"/>
  <cols>
    <col min="1" max="1" width="37.1796875" style="8" customWidth="1"/>
    <col min="2" max="2" width="8.08984375" style="2" customWidth="1"/>
    <col min="3" max="3" width="1.36328125" style="3" customWidth="1"/>
    <col min="4" max="4" width="15" style="4" bestFit="1" customWidth="1"/>
    <col min="5" max="5" width="1.36328125" style="3" customWidth="1"/>
    <col min="6" max="6" width="15" style="3" bestFit="1" customWidth="1"/>
    <col min="7" max="7" width="1.36328125" style="3" customWidth="1"/>
    <col min="8" max="8" width="15" style="3" bestFit="1" customWidth="1"/>
    <col min="9" max="9" width="1.36328125" style="3" customWidth="1"/>
    <col min="10" max="10" width="15" style="3" bestFit="1" customWidth="1"/>
    <col min="11" max="11" width="11.6328125" style="7" customWidth="1"/>
    <col min="12" max="13" width="13.6328125" style="6" bestFit="1" customWidth="1"/>
    <col min="14" max="14" width="13.6328125" style="7" bestFit="1" customWidth="1"/>
    <col min="15" max="16384" width="8.36328125" style="7"/>
  </cols>
  <sheetData>
    <row r="1" spans="1:11" ht="22.5" customHeight="1">
      <c r="A1" s="47" t="s">
        <v>97</v>
      </c>
      <c r="K1" s="5"/>
    </row>
    <row r="2" spans="1:11" ht="22.5" customHeight="1">
      <c r="A2" s="48" t="s">
        <v>0</v>
      </c>
    </row>
    <row r="3" spans="1:11" ht="22.5" customHeight="1">
      <c r="A3" s="1"/>
    </row>
    <row r="4" spans="1:11" ht="22.5" customHeight="1">
      <c r="C4" s="9"/>
      <c r="D4" s="145" t="s">
        <v>191</v>
      </c>
      <c r="E4" s="145"/>
      <c r="F4" s="145"/>
      <c r="G4" s="10"/>
      <c r="H4" s="145" t="s">
        <v>193</v>
      </c>
      <c r="I4" s="145"/>
      <c r="J4" s="145"/>
    </row>
    <row r="5" spans="1:11" ht="22.5" customHeight="1">
      <c r="C5" s="9"/>
      <c r="D5" s="145" t="s">
        <v>192</v>
      </c>
      <c r="E5" s="145"/>
      <c r="F5" s="145"/>
      <c r="G5" s="10"/>
      <c r="H5" s="145" t="s">
        <v>192</v>
      </c>
      <c r="I5" s="145"/>
      <c r="J5" s="145"/>
    </row>
    <row r="6" spans="1:11" ht="22.5" customHeight="1">
      <c r="C6" s="9"/>
      <c r="D6" s="147" t="s">
        <v>1</v>
      </c>
      <c r="E6" s="147"/>
      <c r="F6" s="147"/>
      <c r="G6" s="9"/>
      <c r="H6" s="147" t="s">
        <v>1</v>
      </c>
      <c r="I6" s="147"/>
      <c r="J6" s="147"/>
    </row>
    <row r="7" spans="1:11" ht="22.5" customHeight="1">
      <c r="A7" s="48" t="s">
        <v>21</v>
      </c>
      <c r="B7" s="2" t="s">
        <v>20</v>
      </c>
      <c r="C7" s="9"/>
      <c r="D7" s="11">
        <v>2020</v>
      </c>
      <c r="E7" s="9"/>
      <c r="F7" s="11">
        <v>2019</v>
      </c>
      <c r="G7" s="9"/>
      <c r="H7" s="11">
        <v>2020</v>
      </c>
      <c r="I7" s="9"/>
      <c r="J7" s="11">
        <v>2019</v>
      </c>
    </row>
    <row r="8" spans="1:11" ht="22.5" customHeight="1">
      <c r="C8" s="9"/>
      <c r="D8" s="146" t="s">
        <v>185</v>
      </c>
      <c r="E8" s="146"/>
      <c r="F8" s="146"/>
      <c r="G8" s="146"/>
      <c r="H8" s="146"/>
      <c r="I8" s="146"/>
      <c r="J8" s="146"/>
    </row>
    <row r="9" spans="1:11" ht="22.5" customHeight="1">
      <c r="A9" s="12" t="s">
        <v>2</v>
      </c>
      <c r="C9" s="11"/>
      <c r="D9" s="13"/>
      <c r="E9" s="10"/>
      <c r="F9" s="10"/>
      <c r="G9" s="10"/>
      <c r="H9" s="14"/>
      <c r="I9" s="14"/>
      <c r="J9" s="14"/>
    </row>
    <row r="10" spans="1:11" ht="22.5" customHeight="1">
      <c r="A10" s="15" t="s">
        <v>110</v>
      </c>
      <c r="B10" s="2">
        <v>6</v>
      </c>
      <c r="C10" s="11"/>
      <c r="D10" s="16">
        <v>695788441</v>
      </c>
      <c r="E10" s="17"/>
      <c r="F10" s="18">
        <v>362240242</v>
      </c>
      <c r="G10" s="17"/>
      <c r="H10" s="17">
        <v>694526334</v>
      </c>
      <c r="I10" s="17"/>
      <c r="J10" s="17">
        <v>360875260</v>
      </c>
      <c r="K10" s="19"/>
    </row>
    <row r="11" spans="1:11" ht="22.5" customHeight="1">
      <c r="A11" s="15" t="s">
        <v>10</v>
      </c>
      <c r="C11" s="11"/>
      <c r="D11" s="20">
        <v>0</v>
      </c>
      <c r="E11" s="17"/>
      <c r="F11" s="18">
        <v>150000000</v>
      </c>
      <c r="G11" s="17"/>
      <c r="H11" s="17">
        <v>0</v>
      </c>
      <c r="I11" s="17"/>
      <c r="J11" s="17">
        <v>150000000</v>
      </c>
      <c r="K11" s="19"/>
    </row>
    <row r="12" spans="1:11" ht="22.5" customHeight="1">
      <c r="A12" s="15" t="s">
        <v>3</v>
      </c>
      <c r="B12" s="2" t="s">
        <v>203</v>
      </c>
      <c r="C12" s="11"/>
      <c r="D12" s="21">
        <v>238558731</v>
      </c>
      <c r="E12" s="17"/>
      <c r="F12" s="22">
        <v>194970762</v>
      </c>
      <c r="G12" s="17"/>
      <c r="H12" s="21">
        <v>238558731</v>
      </c>
      <c r="I12" s="17"/>
      <c r="J12" s="23">
        <v>194970762</v>
      </c>
      <c r="K12" s="19"/>
    </row>
    <row r="13" spans="1:11" ht="22.5" customHeight="1">
      <c r="A13" s="15" t="s">
        <v>4</v>
      </c>
      <c r="C13" s="11"/>
      <c r="D13" s="22">
        <v>7650553</v>
      </c>
      <c r="E13" s="17"/>
      <c r="F13" s="22">
        <v>8176760</v>
      </c>
      <c r="G13" s="17"/>
      <c r="H13" s="23">
        <v>7650553</v>
      </c>
      <c r="I13" s="17"/>
      <c r="J13" s="23">
        <v>8176760</v>
      </c>
      <c r="K13" s="19"/>
    </row>
    <row r="14" spans="1:11" ht="22.5" customHeight="1">
      <c r="A14" s="15" t="s">
        <v>122</v>
      </c>
      <c r="C14" s="11"/>
      <c r="D14" s="21">
        <v>20168088</v>
      </c>
      <c r="E14" s="17"/>
      <c r="F14" s="22">
        <v>25974576</v>
      </c>
      <c r="G14" s="17"/>
      <c r="H14" s="23">
        <v>20168088</v>
      </c>
      <c r="I14" s="17"/>
      <c r="J14" s="23">
        <v>25974576</v>
      </c>
      <c r="K14" s="19"/>
    </row>
    <row r="15" spans="1:11" ht="22.5" customHeight="1">
      <c r="A15" s="15" t="s">
        <v>128</v>
      </c>
      <c r="B15" s="2">
        <v>18</v>
      </c>
      <c r="C15" s="11"/>
      <c r="D15" s="21">
        <v>5958862</v>
      </c>
      <c r="E15" s="17"/>
      <c r="F15" s="22">
        <v>5506759</v>
      </c>
      <c r="G15" s="17"/>
      <c r="H15" s="23">
        <v>5958862</v>
      </c>
      <c r="I15" s="17"/>
      <c r="J15" s="23">
        <v>5506759</v>
      </c>
      <c r="K15" s="19"/>
    </row>
    <row r="16" spans="1:11" ht="22.5" customHeight="1">
      <c r="A16" s="15" t="s">
        <v>111</v>
      </c>
      <c r="C16" s="11"/>
      <c r="D16" s="21">
        <v>63184284</v>
      </c>
      <c r="E16" s="17"/>
      <c r="F16" s="22">
        <v>57454893</v>
      </c>
      <c r="G16" s="17"/>
      <c r="H16" s="21">
        <v>63184284</v>
      </c>
      <c r="I16" s="17"/>
      <c r="J16" s="23">
        <v>57454893</v>
      </c>
      <c r="K16" s="19"/>
    </row>
    <row r="17" spans="1:18" ht="22.5" customHeight="1">
      <c r="A17" s="15" t="s">
        <v>6</v>
      </c>
      <c r="B17" s="2">
        <v>27</v>
      </c>
      <c r="C17" s="11"/>
      <c r="D17" s="21">
        <v>12522468</v>
      </c>
      <c r="E17" s="17"/>
      <c r="F17" s="22">
        <v>39117805</v>
      </c>
      <c r="G17" s="17"/>
      <c r="H17" s="23">
        <v>12474296</v>
      </c>
      <c r="I17" s="17"/>
      <c r="J17" s="23">
        <v>39070164</v>
      </c>
      <c r="K17" s="19"/>
    </row>
    <row r="18" spans="1:18" ht="22.5" customHeight="1">
      <c r="A18" s="1" t="s">
        <v>7</v>
      </c>
      <c r="C18" s="11"/>
      <c r="D18" s="24">
        <f>SUM(D10:D17)</f>
        <v>1043831427</v>
      </c>
      <c r="E18" s="25"/>
      <c r="F18" s="24">
        <f>SUM(F10:F17)</f>
        <v>843441797</v>
      </c>
      <c r="G18" s="25"/>
      <c r="H18" s="24">
        <f>SUM(H10:H17)</f>
        <v>1042521148</v>
      </c>
      <c r="I18" s="25"/>
      <c r="J18" s="24">
        <f>SUM(J10:J17)</f>
        <v>842029174</v>
      </c>
      <c r="K18" s="19"/>
    </row>
    <row r="19" spans="1:18" ht="22.5" customHeight="1">
      <c r="C19" s="9"/>
      <c r="D19" s="26"/>
      <c r="E19" s="26"/>
      <c r="F19" s="26"/>
      <c r="G19" s="26"/>
      <c r="H19" s="26"/>
      <c r="I19" s="26"/>
      <c r="J19" s="26"/>
      <c r="K19" s="19"/>
    </row>
    <row r="20" spans="1:18" ht="22.5" customHeight="1">
      <c r="A20" s="12" t="s">
        <v>8</v>
      </c>
      <c r="C20" s="11"/>
      <c r="D20" s="27"/>
      <c r="E20" s="27"/>
      <c r="F20" s="17"/>
      <c r="G20" s="27"/>
      <c r="H20" s="27"/>
      <c r="I20" s="27"/>
      <c r="J20" s="27"/>
      <c r="K20" s="19"/>
    </row>
    <row r="21" spans="1:18" ht="22.5" customHeight="1">
      <c r="A21" s="15" t="s">
        <v>9</v>
      </c>
      <c r="B21" s="2">
        <v>8</v>
      </c>
      <c r="C21" s="11"/>
      <c r="D21" s="28">
        <v>0</v>
      </c>
      <c r="E21" s="27"/>
      <c r="F21" s="18">
        <v>0</v>
      </c>
      <c r="G21" s="27"/>
      <c r="H21" s="28">
        <v>0</v>
      </c>
      <c r="I21" s="27"/>
      <c r="J21" s="18">
        <v>0</v>
      </c>
      <c r="K21" s="19"/>
    </row>
    <row r="22" spans="1:18" ht="22.5" customHeight="1">
      <c r="A22" s="15" t="s">
        <v>154</v>
      </c>
      <c r="B22" s="2">
        <v>9</v>
      </c>
      <c r="C22" s="11"/>
      <c r="D22" s="18">
        <v>40993140</v>
      </c>
      <c r="E22" s="17"/>
      <c r="F22" s="18">
        <v>0</v>
      </c>
      <c r="G22" s="17"/>
      <c r="H22" s="18">
        <v>49000000</v>
      </c>
      <c r="I22" s="17"/>
      <c r="J22" s="18">
        <v>0</v>
      </c>
      <c r="K22" s="19"/>
    </row>
    <row r="23" spans="1:18" ht="22.5" customHeight="1">
      <c r="A23" s="15" t="s">
        <v>151</v>
      </c>
      <c r="B23" s="2" t="s">
        <v>204</v>
      </c>
      <c r="C23" s="11"/>
      <c r="D23" s="18">
        <v>83300000</v>
      </c>
      <c r="E23" s="17"/>
      <c r="F23" s="18">
        <v>0</v>
      </c>
      <c r="G23" s="27"/>
      <c r="H23" s="27">
        <v>83300000</v>
      </c>
      <c r="I23" s="27"/>
      <c r="J23" s="18">
        <v>0</v>
      </c>
      <c r="K23" s="19"/>
    </row>
    <row r="24" spans="1:18" ht="22.5" customHeight="1">
      <c r="A24" s="15" t="s">
        <v>11</v>
      </c>
      <c r="B24" s="2">
        <v>10</v>
      </c>
      <c r="C24" s="11"/>
      <c r="D24" s="18">
        <v>2601308549</v>
      </c>
      <c r="E24" s="17"/>
      <c r="F24" s="18">
        <v>2722583517</v>
      </c>
      <c r="G24" s="17"/>
      <c r="H24" s="18">
        <v>2601308549</v>
      </c>
      <c r="I24" s="17"/>
      <c r="J24" s="18">
        <v>2722583517</v>
      </c>
      <c r="K24" s="19"/>
    </row>
    <row r="25" spans="1:18" ht="22.5" customHeight="1">
      <c r="A25" s="15" t="s">
        <v>78</v>
      </c>
      <c r="B25" s="2" t="s">
        <v>205</v>
      </c>
      <c r="C25" s="11"/>
      <c r="D25" s="17">
        <v>252830607</v>
      </c>
      <c r="E25" s="17"/>
      <c r="F25" s="18">
        <v>308684392</v>
      </c>
      <c r="G25" s="17">
        <v>0</v>
      </c>
      <c r="H25" s="17">
        <v>252830607</v>
      </c>
      <c r="I25" s="17">
        <v>0</v>
      </c>
      <c r="J25" s="18">
        <v>308684392</v>
      </c>
      <c r="K25" s="19"/>
    </row>
    <row r="26" spans="1:18" ht="22.5" customHeight="1">
      <c r="A26" s="15" t="s">
        <v>84</v>
      </c>
      <c r="B26" s="2" t="s">
        <v>206</v>
      </c>
      <c r="C26" s="11"/>
      <c r="D26" s="17">
        <v>123512286</v>
      </c>
      <c r="E26" s="17"/>
      <c r="F26" s="18">
        <v>0</v>
      </c>
      <c r="G26" s="17"/>
      <c r="H26" s="17">
        <v>123512286</v>
      </c>
      <c r="I26" s="17"/>
      <c r="J26" s="18">
        <v>0</v>
      </c>
      <c r="K26" s="19"/>
    </row>
    <row r="27" spans="1:18" ht="22.5" customHeight="1">
      <c r="A27" s="15" t="s">
        <v>12</v>
      </c>
      <c r="B27" s="2">
        <v>13</v>
      </c>
      <c r="C27" s="11"/>
      <c r="D27" s="17">
        <v>11672196</v>
      </c>
      <c r="E27" s="17"/>
      <c r="F27" s="18">
        <v>15792876</v>
      </c>
      <c r="G27" s="17"/>
      <c r="H27" s="17">
        <v>11672196</v>
      </c>
      <c r="I27" s="17"/>
      <c r="J27" s="18">
        <v>15792876</v>
      </c>
      <c r="K27" s="19"/>
      <c r="M27" s="29"/>
      <c r="N27" s="29"/>
      <c r="O27" s="29"/>
      <c r="P27" s="29"/>
      <c r="Q27" s="29"/>
      <c r="R27" s="29"/>
    </row>
    <row r="28" spans="1:18" ht="22.5" customHeight="1">
      <c r="A28" s="15" t="s">
        <v>14</v>
      </c>
      <c r="C28" s="11"/>
      <c r="D28" s="30">
        <v>18848741</v>
      </c>
      <c r="E28" s="17"/>
      <c r="F28" s="18">
        <v>17869277</v>
      </c>
      <c r="G28" s="17"/>
      <c r="H28" s="30">
        <v>18848741</v>
      </c>
      <c r="I28" s="17"/>
      <c r="J28" s="18">
        <v>17869277</v>
      </c>
      <c r="K28" s="19"/>
      <c r="N28" s="19"/>
    </row>
    <row r="29" spans="1:18" ht="22.5" customHeight="1">
      <c r="A29" s="15" t="s">
        <v>13</v>
      </c>
      <c r="C29" s="11"/>
      <c r="D29" s="17">
        <v>5218864</v>
      </c>
      <c r="E29" s="17"/>
      <c r="F29" s="18">
        <v>6788133</v>
      </c>
      <c r="G29" s="17"/>
      <c r="H29" s="17">
        <v>5218864</v>
      </c>
      <c r="I29" s="17"/>
      <c r="J29" s="18">
        <v>6788133</v>
      </c>
      <c r="K29" s="19"/>
      <c r="N29" s="19"/>
    </row>
    <row r="30" spans="1:18" ht="22.5" customHeight="1">
      <c r="A30" s="15" t="s">
        <v>123</v>
      </c>
      <c r="C30" s="11"/>
      <c r="D30" s="17">
        <v>8483519</v>
      </c>
      <c r="E30" s="17"/>
      <c r="F30" s="18">
        <v>17114074</v>
      </c>
      <c r="G30" s="17"/>
      <c r="H30" s="17">
        <v>8483519</v>
      </c>
      <c r="I30" s="17"/>
      <c r="J30" s="18">
        <v>17114074</v>
      </c>
      <c r="K30" s="19"/>
      <c r="N30" s="19"/>
    </row>
    <row r="31" spans="1:18" ht="22.5" customHeight="1">
      <c r="A31" s="15" t="s">
        <v>130</v>
      </c>
      <c r="B31" s="2">
        <v>18</v>
      </c>
      <c r="C31" s="11"/>
      <c r="D31" s="17">
        <v>3811527</v>
      </c>
      <c r="E31" s="17"/>
      <c r="F31" s="18">
        <v>5234552</v>
      </c>
      <c r="G31" s="17"/>
      <c r="H31" s="17">
        <v>3811527</v>
      </c>
      <c r="I31" s="17"/>
      <c r="J31" s="18">
        <v>5234552</v>
      </c>
      <c r="K31" s="19"/>
      <c r="N31" s="19"/>
    </row>
    <row r="32" spans="1:18" ht="22.5" customHeight="1">
      <c r="A32" s="15" t="s">
        <v>15</v>
      </c>
      <c r="B32" s="2">
        <v>21</v>
      </c>
      <c r="C32" s="11"/>
      <c r="D32" s="17">
        <v>31740528</v>
      </c>
      <c r="E32" s="17"/>
      <c r="F32" s="18">
        <v>32897353</v>
      </c>
      <c r="G32" s="17"/>
      <c r="H32" s="17">
        <v>31740528</v>
      </c>
      <c r="I32" s="17"/>
      <c r="J32" s="18">
        <v>32897353</v>
      </c>
      <c r="K32" s="19"/>
      <c r="N32" s="19"/>
    </row>
    <row r="33" spans="1:15" ht="22.5" customHeight="1">
      <c r="A33" s="15" t="s">
        <v>16</v>
      </c>
      <c r="C33" s="11"/>
      <c r="D33" s="23">
        <v>4366188</v>
      </c>
      <c r="E33" s="17"/>
      <c r="F33" s="18">
        <v>5300366</v>
      </c>
      <c r="G33" s="17"/>
      <c r="H33" s="23">
        <v>4357841</v>
      </c>
      <c r="I33" s="17"/>
      <c r="J33" s="18">
        <v>5118301</v>
      </c>
      <c r="K33" s="19"/>
    </row>
    <row r="34" spans="1:15" ht="22.5" customHeight="1">
      <c r="A34" s="1" t="s">
        <v>17</v>
      </c>
      <c r="C34" s="11"/>
      <c r="D34" s="24">
        <f>SUM(D21:D33)</f>
        <v>3186086145</v>
      </c>
      <c r="E34" s="25"/>
      <c r="F34" s="24">
        <f>SUM(F21:F33)</f>
        <v>3132264540</v>
      </c>
      <c r="G34" s="25"/>
      <c r="H34" s="24">
        <f>SUM(H21:H33)</f>
        <v>3194084658</v>
      </c>
      <c r="I34" s="31"/>
      <c r="J34" s="24">
        <f>SUM(J21:J33)</f>
        <v>3132082475</v>
      </c>
      <c r="K34" s="19"/>
    </row>
    <row r="35" spans="1:15" ht="22.5" customHeight="1">
      <c r="A35" s="1"/>
      <c r="C35" s="9"/>
      <c r="D35" s="32"/>
      <c r="E35" s="25"/>
      <c r="F35" s="32"/>
      <c r="G35" s="25"/>
      <c r="H35" s="32"/>
      <c r="I35" s="31"/>
      <c r="J35" s="32"/>
      <c r="K35" s="19"/>
    </row>
    <row r="36" spans="1:15" ht="22.5" customHeight="1" thickBot="1">
      <c r="A36" s="1" t="s">
        <v>18</v>
      </c>
      <c r="C36" s="11"/>
      <c r="D36" s="33">
        <f>D34+D18</f>
        <v>4229917572</v>
      </c>
      <c r="E36" s="25"/>
      <c r="F36" s="33">
        <f>F34+F18</f>
        <v>3975706337</v>
      </c>
      <c r="G36" s="25"/>
      <c r="H36" s="33">
        <f>H34+H18</f>
        <v>4236605806</v>
      </c>
      <c r="I36" s="31"/>
      <c r="J36" s="33">
        <f>J34+J18</f>
        <v>3974111649</v>
      </c>
      <c r="K36" s="19"/>
      <c r="M36" s="29"/>
      <c r="N36" s="29"/>
      <c r="O36" s="29"/>
    </row>
    <row r="37" spans="1:15" ht="22.5" customHeight="1" thickTop="1">
      <c r="A37" s="47" t="s">
        <v>97</v>
      </c>
      <c r="E37" s="4"/>
      <c r="F37" s="4"/>
      <c r="G37" s="4"/>
      <c r="H37" s="4"/>
      <c r="I37" s="4"/>
      <c r="J37" s="4"/>
      <c r="K37" s="19"/>
      <c r="M37" s="7"/>
    </row>
    <row r="38" spans="1:15" ht="22.5" customHeight="1">
      <c r="A38" s="48" t="s">
        <v>0</v>
      </c>
      <c r="K38" s="19"/>
      <c r="M38" s="7"/>
    </row>
    <row r="39" spans="1:15" ht="22.5" customHeight="1">
      <c r="A39" s="1"/>
      <c r="K39" s="19"/>
      <c r="M39" s="7"/>
    </row>
    <row r="40" spans="1:15" ht="22.5" customHeight="1">
      <c r="A40" s="15"/>
      <c r="C40" s="11"/>
      <c r="D40" s="145" t="s">
        <v>191</v>
      </c>
      <c r="E40" s="145"/>
      <c r="F40" s="145"/>
      <c r="G40" s="10"/>
      <c r="H40" s="145" t="s">
        <v>193</v>
      </c>
      <c r="I40" s="145"/>
      <c r="J40" s="145"/>
      <c r="K40" s="19"/>
      <c r="M40" s="7"/>
    </row>
    <row r="41" spans="1:15" ht="22.5" customHeight="1">
      <c r="A41" s="15"/>
      <c r="C41" s="11"/>
      <c r="D41" s="145" t="s">
        <v>192</v>
      </c>
      <c r="E41" s="145"/>
      <c r="F41" s="145"/>
      <c r="G41" s="10"/>
      <c r="H41" s="145" t="s">
        <v>192</v>
      </c>
      <c r="I41" s="145"/>
      <c r="J41" s="145"/>
      <c r="K41" s="19"/>
      <c r="M41" s="7"/>
    </row>
    <row r="42" spans="1:15" ht="22.5" customHeight="1">
      <c r="A42" s="15"/>
      <c r="C42" s="11"/>
      <c r="D42" s="147" t="s">
        <v>1</v>
      </c>
      <c r="E42" s="147"/>
      <c r="F42" s="147"/>
      <c r="G42" s="9"/>
      <c r="H42" s="147" t="s">
        <v>1</v>
      </c>
      <c r="I42" s="147"/>
      <c r="J42" s="147"/>
      <c r="K42" s="19"/>
      <c r="M42" s="7"/>
    </row>
    <row r="43" spans="1:15" ht="22.5" customHeight="1">
      <c r="A43" s="48" t="s">
        <v>22</v>
      </c>
      <c r="B43" s="2" t="s">
        <v>20</v>
      </c>
      <c r="C43" s="11"/>
      <c r="D43" s="11">
        <v>2020</v>
      </c>
      <c r="E43" s="9"/>
      <c r="F43" s="11">
        <v>2019</v>
      </c>
      <c r="G43" s="9"/>
      <c r="H43" s="11">
        <v>2020</v>
      </c>
      <c r="I43" s="9"/>
      <c r="J43" s="11">
        <v>2019</v>
      </c>
      <c r="K43" s="19"/>
      <c r="M43" s="7"/>
    </row>
    <row r="44" spans="1:15" ht="22.5" customHeight="1">
      <c r="A44" s="1"/>
      <c r="C44" s="11"/>
      <c r="D44" s="146" t="s">
        <v>185</v>
      </c>
      <c r="E44" s="146"/>
      <c r="F44" s="146"/>
      <c r="G44" s="146"/>
      <c r="H44" s="146"/>
      <c r="I44" s="146"/>
      <c r="J44" s="146"/>
      <c r="K44" s="19"/>
      <c r="M44" s="7"/>
    </row>
    <row r="45" spans="1:15" ht="22.5" customHeight="1">
      <c r="A45" s="12" t="s">
        <v>23</v>
      </c>
      <c r="C45" s="11"/>
      <c r="D45" s="34"/>
      <c r="E45" s="11"/>
      <c r="F45" s="11"/>
      <c r="G45" s="11"/>
      <c r="H45" s="11"/>
      <c r="I45" s="11"/>
      <c r="J45" s="11"/>
      <c r="K45" s="19"/>
      <c r="M45" s="7"/>
    </row>
    <row r="46" spans="1:15" ht="22.5" customHeight="1">
      <c r="A46" s="15" t="s">
        <v>155</v>
      </c>
      <c r="C46" s="11"/>
      <c r="D46" s="34"/>
      <c r="E46" s="11"/>
      <c r="F46" s="11"/>
      <c r="G46" s="11"/>
      <c r="H46" s="11"/>
      <c r="I46" s="11"/>
      <c r="J46" s="11"/>
      <c r="K46" s="19"/>
      <c r="M46" s="7"/>
    </row>
    <row r="47" spans="1:15" ht="22.5" customHeight="1">
      <c r="A47" s="15" t="s">
        <v>156</v>
      </c>
      <c r="B47" s="2" t="s">
        <v>207</v>
      </c>
      <c r="C47" s="11"/>
      <c r="D47" s="35">
        <v>0</v>
      </c>
      <c r="E47" s="11"/>
      <c r="F47" s="35">
        <v>30000000</v>
      </c>
      <c r="G47" s="11"/>
      <c r="H47" s="35">
        <v>0</v>
      </c>
      <c r="I47" s="11"/>
      <c r="J47" s="35">
        <v>30000000</v>
      </c>
      <c r="K47" s="19"/>
      <c r="M47" s="7"/>
    </row>
    <row r="48" spans="1:15" ht="22.5" customHeight="1">
      <c r="A48" s="15" t="s">
        <v>24</v>
      </c>
      <c r="B48" s="2" t="s">
        <v>208</v>
      </c>
      <c r="C48" s="11"/>
      <c r="D48" s="35">
        <v>310836577</v>
      </c>
      <c r="E48" s="11"/>
      <c r="F48" s="35">
        <v>192678385</v>
      </c>
      <c r="G48" s="11"/>
      <c r="H48" s="35">
        <v>310775577</v>
      </c>
      <c r="I48" s="11"/>
      <c r="J48" s="35">
        <v>192617385</v>
      </c>
      <c r="K48" s="19"/>
      <c r="M48" s="7"/>
    </row>
    <row r="49" spans="1:14" ht="22.5" customHeight="1">
      <c r="A49" s="36" t="s">
        <v>85</v>
      </c>
      <c r="B49" s="2">
        <v>18</v>
      </c>
      <c r="C49" s="11"/>
      <c r="D49" s="35">
        <v>9218984</v>
      </c>
      <c r="E49" s="11"/>
      <c r="F49" s="35">
        <v>10549852</v>
      </c>
      <c r="G49" s="11"/>
      <c r="H49" s="35">
        <v>9218984</v>
      </c>
      <c r="I49" s="11"/>
      <c r="J49" s="35">
        <v>10549852</v>
      </c>
      <c r="K49" s="19"/>
      <c r="M49" s="7"/>
    </row>
    <row r="50" spans="1:14" ht="22.5" customHeight="1">
      <c r="A50" s="36" t="s">
        <v>86</v>
      </c>
      <c r="B50" s="2" t="s">
        <v>209</v>
      </c>
      <c r="C50" s="11"/>
      <c r="D50" s="35">
        <v>53868812</v>
      </c>
      <c r="E50" s="11"/>
      <c r="F50" s="35">
        <v>0</v>
      </c>
      <c r="G50" s="11"/>
      <c r="H50" s="35">
        <v>53868812</v>
      </c>
      <c r="I50" s="11"/>
      <c r="J50" s="35">
        <v>0</v>
      </c>
      <c r="K50" s="19"/>
      <c r="M50" s="7"/>
    </row>
    <row r="51" spans="1:14" ht="22.5" customHeight="1">
      <c r="A51" s="15" t="s">
        <v>79</v>
      </c>
      <c r="B51" s="2" t="s">
        <v>207</v>
      </c>
      <c r="C51" s="11"/>
      <c r="D51" s="35">
        <v>401457832</v>
      </c>
      <c r="E51" s="17"/>
      <c r="F51" s="35">
        <v>366012502</v>
      </c>
      <c r="G51" s="17"/>
      <c r="H51" s="35">
        <v>401457832</v>
      </c>
      <c r="I51" s="17"/>
      <c r="J51" s="35">
        <v>366012502</v>
      </c>
      <c r="K51" s="19"/>
    </row>
    <row r="52" spans="1:14" ht="22.5" customHeight="1">
      <c r="A52" s="15" t="s">
        <v>25</v>
      </c>
      <c r="C52" s="11"/>
      <c r="D52" s="35">
        <v>20337289</v>
      </c>
      <c r="E52" s="17"/>
      <c r="F52" s="35">
        <v>22137615</v>
      </c>
      <c r="G52" s="17"/>
      <c r="H52" s="35">
        <v>20334848</v>
      </c>
      <c r="I52" s="17"/>
      <c r="J52" s="35">
        <v>22130781</v>
      </c>
      <c r="K52" s="19"/>
    </row>
    <row r="53" spans="1:14" ht="22.5" customHeight="1">
      <c r="A53" s="1" t="s">
        <v>26</v>
      </c>
      <c r="C53" s="11"/>
      <c r="D53" s="37">
        <f>SUM(D47:D52)</f>
        <v>795719494</v>
      </c>
      <c r="E53" s="25"/>
      <c r="F53" s="37">
        <f>SUM(F47:F52)</f>
        <v>621378354</v>
      </c>
      <c r="G53" s="25"/>
      <c r="H53" s="37">
        <f>SUM(H47:H52)</f>
        <v>795656053</v>
      </c>
      <c r="I53" s="25"/>
      <c r="J53" s="37">
        <f>SUM(J47:J52)</f>
        <v>621310520</v>
      </c>
      <c r="K53" s="19"/>
    </row>
    <row r="54" spans="1:14" ht="22.5" customHeight="1">
      <c r="A54" s="15"/>
      <c r="C54" s="11"/>
      <c r="D54" s="27"/>
      <c r="E54" s="27"/>
      <c r="F54" s="27"/>
      <c r="G54" s="27"/>
      <c r="H54" s="27"/>
      <c r="I54" s="27"/>
      <c r="J54" s="27"/>
      <c r="K54" s="19"/>
    </row>
    <row r="55" spans="1:14" ht="22.5" customHeight="1">
      <c r="A55" s="12" t="s">
        <v>27</v>
      </c>
      <c r="C55" s="11"/>
      <c r="K55" s="19"/>
    </row>
    <row r="56" spans="1:14" ht="22.5" customHeight="1">
      <c r="A56" s="15" t="s">
        <v>87</v>
      </c>
      <c r="B56" s="2" t="s">
        <v>207</v>
      </c>
      <c r="C56" s="11"/>
      <c r="D56" s="35">
        <v>896275909</v>
      </c>
      <c r="E56" s="17"/>
      <c r="F56" s="17">
        <v>959368850</v>
      </c>
      <c r="G56" s="17"/>
      <c r="H56" s="35">
        <v>896275909</v>
      </c>
      <c r="I56" s="17"/>
      <c r="J56" s="17">
        <v>959368850</v>
      </c>
      <c r="K56" s="19"/>
    </row>
    <row r="57" spans="1:14" ht="22.5" customHeight="1">
      <c r="A57" s="15" t="s">
        <v>89</v>
      </c>
      <c r="B57" s="2" t="s">
        <v>209</v>
      </c>
      <c r="C57" s="11"/>
      <c r="D57" s="30">
        <v>53298280</v>
      </c>
      <c r="E57" s="17"/>
      <c r="F57" s="17">
        <v>0</v>
      </c>
      <c r="G57" s="17"/>
      <c r="H57" s="30">
        <v>53298280</v>
      </c>
      <c r="I57" s="17"/>
      <c r="J57" s="17">
        <v>0</v>
      </c>
      <c r="K57" s="19"/>
    </row>
    <row r="58" spans="1:14" ht="22.5" customHeight="1">
      <c r="A58" s="15" t="s">
        <v>88</v>
      </c>
      <c r="B58" s="2">
        <v>18</v>
      </c>
      <c r="C58" s="11"/>
      <c r="D58" s="30">
        <v>4428749</v>
      </c>
      <c r="E58" s="17"/>
      <c r="F58" s="17">
        <v>6180310</v>
      </c>
      <c r="G58" s="17"/>
      <c r="H58" s="17">
        <v>4428749</v>
      </c>
      <c r="I58" s="17"/>
      <c r="J58" s="17">
        <v>6180310</v>
      </c>
      <c r="K58" s="19"/>
    </row>
    <row r="59" spans="1:14" ht="22.5" customHeight="1">
      <c r="A59" s="15" t="s">
        <v>202</v>
      </c>
      <c r="B59" s="2">
        <v>16</v>
      </c>
      <c r="C59" s="11"/>
      <c r="D59" s="35">
        <v>35583660</v>
      </c>
      <c r="E59" s="17"/>
      <c r="F59" s="17">
        <v>31566006</v>
      </c>
      <c r="G59" s="17"/>
      <c r="H59" s="30">
        <v>35583660</v>
      </c>
      <c r="I59" s="17"/>
      <c r="J59" s="17">
        <v>31566006</v>
      </c>
      <c r="K59" s="19"/>
    </row>
    <row r="60" spans="1:14" ht="22.5" customHeight="1">
      <c r="A60" s="15" t="s">
        <v>90</v>
      </c>
      <c r="B60" s="2">
        <v>24</v>
      </c>
      <c r="C60" s="11"/>
      <c r="D60" s="30">
        <v>12264817</v>
      </c>
      <c r="E60" s="17"/>
      <c r="F60" s="17">
        <v>0</v>
      </c>
      <c r="G60" s="17"/>
      <c r="H60" s="30">
        <v>12264817</v>
      </c>
      <c r="I60" s="17"/>
      <c r="J60" s="17">
        <v>0</v>
      </c>
      <c r="K60" s="19"/>
    </row>
    <row r="61" spans="1:14" ht="22.5" customHeight="1">
      <c r="A61" s="1" t="s">
        <v>28</v>
      </c>
      <c r="C61" s="11"/>
      <c r="D61" s="24">
        <f>SUM(D56:D60)</f>
        <v>1001851415</v>
      </c>
      <c r="E61" s="25"/>
      <c r="F61" s="24">
        <f>SUM(F56:F60)</f>
        <v>997115166</v>
      </c>
      <c r="G61" s="25"/>
      <c r="H61" s="24">
        <f>SUM(H56:H60)</f>
        <v>1001851415</v>
      </c>
      <c r="I61" s="25"/>
      <c r="J61" s="24">
        <f>SUM(J56:J60)</f>
        <v>997115166</v>
      </c>
      <c r="K61" s="19"/>
    </row>
    <row r="62" spans="1:14" ht="22.5" customHeight="1">
      <c r="A62" s="1"/>
      <c r="C62" s="11"/>
      <c r="D62" s="32"/>
      <c r="E62" s="25"/>
      <c r="F62" s="32"/>
      <c r="G62" s="25"/>
      <c r="H62" s="32"/>
      <c r="I62" s="25"/>
      <c r="J62" s="32"/>
      <c r="N62" s="19"/>
    </row>
    <row r="63" spans="1:14" ht="22.5" customHeight="1">
      <c r="A63" s="1" t="s">
        <v>29</v>
      </c>
      <c r="C63" s="11"/>
      <c r="D63" s="38">
        <f>D53+D61</f>
        <v>1797570909</v>
      </c>
      <c r="E63" s="25"/>
      <c r="F63" s="38">
        <f>F53+F61</f>
        <v>1618493520</v>
      </c>
      <c r="G63" s="25"/>
      <c r="H63" s="38">
        <f>H53+H61</f>
        <v>1797507468</v>
      </c>
      <c r="I63" s="25"/>
      <c r="J63" s="38">
        <f>J53+J61</f>
        <v>1618425686</v>
      </c>
      <c r="N63" s="19"/>
    </row>
    <row r="64" spans="1:14" ht="22.5" customHeight="1">
      <c r="A64" s="15"/>
      <c r="C64" s="39"/>
      <c r="D64" s="40"/>
      <c r="E64" s="39"/>
      <c r="F64" s="41"/>
      <c r="G64" s="39"/>
      <c r="H64" s="18"/>
      <c r="I64" s="39"/>
      <c r="J64" s="18"/>
    </row>
    <row r="65" spans="1:13" ht="22.5" customHeight="1">
      <c r="A65" s="47" t="s">
        <v>97</v>
      </c>
      <c r="E65" s="4"/>
      <c r="F65" s="4"/>
      <c r="G65" s="4"/>
      <c r="H65" s="4"/>
      <c r="I65" s="4"/>
      <c r="J65" s="4"/>
      <c r="M65" s="7"/>
    </row>
    <row r="66" spans="1:13" ht="22.5" customHeight="1">
      <c r="A66" s="48" t="s">
        <v>0</v>
      </c>
      <c r="M66" s="7"/>
    </row>
    <row r="67" spans="1:13" ht="22.5" customHeight="1">
      <c r="A67" s="1"/>
      <c r="M67" s="7"/>
    </row>
    <row r="68" spans="1:13" ht="22.5" customHeight="1">
      <c r="A68" s="15"/>
      <c r="C68" s="11"/>
      <c r="D68" s="145" t="s">
        <v>191</v>
      </c>
      <c r="E68" s="145"/>
      <c r="F68" s="145"/>
      <c r="G68" s="10"/>
      <c r="H68" s="145" t="s">
        <v>193</v>
      </c>
      <c r="I68" s="145"/>
      <c r="J68" s="145"/>
      <c r="M68" s="7"/>
    </row>
    <row r="69" spans="1:13" ht="22.5" customHeight="1">
      <c r="A69" s="15"/>
      <c r="C69" s="11"/>
      <c r="D69" s="145" t="s">
        <v>192</v>
      </c>
      <c r="E69" s="145"/>
      <c r="F69" s="145"/>
      <c r="G69" s="10"/>
      <c r="H69" s="145" t="s">
        <v>192</v>
      </c>
      <c r="I69" s="145"/>
      <c r="J69" s="145"/>
      <c r="M69" s="7"/>
    </row>
    <row r="70" spans="1:13" ht="22.5" customHeight="1">
      <c r="A70" s="15"/>
      <c r="C70" s="11"/>
      <c r="D70" s="148" t="s">
        <v>1</v>
      </c>
      <c r="E70" s="148"/>
      <c r="F70" s="148"/>
      <c r="G70" s="9"/>
      <c r="H70" s="148" t="s">
        <v>1</v>
      </c>
      <c r="I70" s="148"/>
      <c r="J70" s="148"/>
      <c r="M70" s="7"/>
    </row>
    <row r="71" spans="1:13" ht="22.5" customHeight="1">
      <c r="A71" s="48" t="s">
        <v>22</v>
      </c>
      <c r="B71" s="2" t="s">
        <v>20</v>
      </c>
      <c r="C71" s="11"/>
      <c r="D71" s="11">
        <v>2020</v>
      </c>
      <c r="E71" s="9"/>
      <c r="F71" s="11">
        <v>2019</v>
      </c>
      <c r="G71" s="9"/>
      <c r="H71" s="11">
        <v>2020</v>
      </c>
      <c r="I71" s="9"/>
      <c r="J71" s="11">
        <v>2019</v>
      </c>
      <c r="M71" s="7"/>
    </row>
    <row r="72" spans="1:13" ht="22.5" customHeight="1">
      <c r="A72" s="1"/>
      <c r="C72" s="11"/>
      <c r="D72" s="146" t="s">
        <v>185</v>
      </c>
      <c r="E72" s="146"/>
      <c r="F72" s="146"/>
      <c r="G72" s="146"/>
      <c r="H72" s="146"/>
      <c r="I72" s="146"/>
      <c r="J72" s="146"/>
      <c r="M72" s="7"/>
    </row>
    <row r="73" spans="1:13" ht="22.5" customHeight="1">
      <c r="A73" s="12" t="s">
        <v>30</v>
      </c>
      <c r="C73" s="11"/>
      <c r="D73" s="27"/>
      <c r="E73" s="27"/>
      <c r="F73" s="27"/>
      <c r="G73" s="27"/>
      <c r="H73" s="27"/>
      <c r="I73" s="27"/>
      <c r="J73" s="27"/>
    </row>
    <row r="74" spans="1:13" ht="22.5" customHeight="1">
      <c r="A74" s="15" t="s">
        <v>31</v>
      </c>
      <c r="C74" s="11"/>
      <c r="D74" s="27"/>
      <c r="E74" s="27"/>
      <c r="F74" s="27"/>
      <c r="G74" s="27"/>
      <c r="H74" s="27"/>
      <c r="I74" s="27"/>
      <c r="J74" s="27"/>
    </row>
    <row r="75" spans="1:13" ht="22.5" customHeight="1">
      <c r="A75" s="15" t="s">
        <v>32</v>
      </c>
      <c r="C75" s="11"/>
      <c r="D75" s="27"/>
      <c r="E75" s="27"/>
      <c r="F75" s="27"/>
      <c r="G75" s="27"/>
      <c r="H75" s="27"/>
      <c r="I75" s="27"/>
      <c r="J75" s="27"/>
    </row>
    <row r="76" spans="1:13" ht="22.5" customHeight="1">
      <c r="A76" s="42" t="s">
        <v>80</v>
      </c>
      <c r="C76" s="11"/>
      <c r="D76" s="27"/>
      <c r="E76" s="27"/>
      <c r="F76" s="27"/>
      <c r="G76" s="27"/>
      <c r="H76" s="27"/>
      <c r="I76" s="27"/>
      <c r="J76" s="27"/>
    </row>
    <row r="77" spans="1:13" ht="22.5" customHeight="1" thickBot="1">
      <c r="A77" s="42" t="s">
        <v>81</v>
      </c>
      <c r="C77" s="11"/>
      <c r="D77" s="43">
        <v>433654887</v>
      </c>
      <c r="E77" s="27"/>
      <c r="F77" s="43">
        <v>433654887</v>
      </c>
      <c r="G77" s="27"/>
      <c r="H77" s="43">
        <v>433654887</v>
      </c>
      <c r="I77" s="27"/>
      <c r="J77" s="43">
        <v>433654887</v>
      </c>
    </row>
    <row r="78" spans="1:13" ht="22.5" customHeight="1" thickTop="1">
      <c r="A78" s="15" t="s">
        <v>33</v>
      </c>
      <c r="C78" s="11"/>
      <c r="D78" s="27"/>
      <c r="E78" s="27"/>
      <c r="F78" s="27"/>
      <c r="G78" s="27"/>
      <c r="H78" s="27"/>
      <c r="I78" s="27"/>
      <c r="J78" s="27"/>
    </row>
    <row r="79" spans="1:13" ht="22.5" customHeight="1">
      <c r="A79" s="42" t="s">
        <v>80</v>
      </c>
      <c r="C79" s="11"/>
      <c r="D79" s="27"/>
      <c r="E79" s="27"/>
      <c r="F79" s="27"/>
      <c r="G79" s="27"/>
      <c r="H79" s="27"/>
      <c r="I79" s="27"/>
      <c r="J79" s="27"/>
    </row>
    <row r="80" spans="1:13" ht="22.5" customHeight="1">
      <c r="A80" s="42" t="s">
        <v>81</v>
      </c>
      <c r="C80" s="11"/>
      <c r="D80" s="27">
        <v>433654887</v>
      </c>
      <c r="E80" s="27"/>
      <c r="F80" s="27">
        <v>433654887</v>
      </c>
      <c r="G80" s="27"/>
      <c r="H80" s="27">
        <v>433654887</v>
      </c>
      <c r="I80" s="27"/>
      <c r="J80" s="27">
        <v>433654887</v>
      </c>
    </row>
    <row r="81" spans="1:14" ht="22.5" customHeight="1">
      <c r="A81" s="15" t="s">
        <v>112</v>
      </c>
      <c r="C81" s="11"/>
      <c r="D81" s="27"/>
      <c r="E81" s="27"/>
      <c r="F81" s="27"/>
      <c r="G81" s="27"/>
      <c r="H81" s="27"/>
      <c r="I81" s="27"/>
      <c r="J81" s="27"/>
    </row>
    <row r="82" spans="1:14" ht="22.5" customHeight="1">
      <c r="A82" s="15" t="s">
        <v>34</v>
      </c>
      <c r="B82" s="2">
        <v>17</v>
      </c>
      <c r="C82" s="11"/>
      <c r="D82" s="27">
        <v>1384395054</v>
      </c>
      <c r="E82" s="27"/>
      <c r="F82" s="27">
        <v>1384395054</v>
      </c>
      <c r="G82" s="27"/>
      <c r="H82" s="27">
        <v>1384395054</v>
      </c>
      <c r="I82" s="27"/>
      <c r="J82" s="27">
        <v>1384395054</v>
      </c>
    </row>
    <row r="83" spans="1:14" ht="22.5" customHeight="1">
      <c r="A83" s="15" t="s">
        <v>82</v>
      </c>
      <c r="C83" s="11"/>
      <c r="D83" s="27"/>
      <c r="E83" s="27"/>
      <c r="F83" s="27"/>
      <c r="G83" s="27"/>
      <c r="H83" s="27"/>
      <c r="I83" s="27"/>
      <c r="J83" s="27"/>
    </row>
    <row r="84" spans="1:14" ht="22.5" customHeight="1">
      <c r="A84" s="15" t="s">
        <v>83</v>
      </c>
      <c r="B84" s="143">
        <v>17</v>
      </c>
      <c r="C84" s="11"/>
      <c r="D84" s="27">
        <v>26348514</v>
      </c>
      <c r="E84" s="27"/>
      <c r="F84" s="27">
        <v>26348514</v>
      </c>
      <c r="G84" s="27"/>
      <c r="H84" s="27">
        <v>26348514</v>
      </c>
      <c r="I84" s="27"/>
      <c r="J84" s="27">
        <v>26348514</v>
      </c>
    </row>
    <row r="85" spans="1:14" ht="22.5" customHeight="1">
      <c r="A85" s="36" t="s">
        <v>35</v>
      </c>
      <c r="C85" s="11"/>
      <c r="D85" s="17"/>
      <c r="E85" s="17"/>
      <c r="F85" s="17"/>
      <c r="G85" s="17"/>
      <c r="H85" s="17"/>
      <c r="I85" s="17"/>
      <c r="J85" s="17"/>
    </row>
    <row r="86" spans="1:14" ht="22.5" customHeight="1">
      <c r="A86" s="15" t="s">
        <v>36</v>
      </c>
      <c r="C86" s="11"/>
      <c r="D86" s="3"/>
      <c r="G86" s="17"/>
      <c r="H86" s="17"/>
      <c r="I86" s="17"/>
    </row>
    <row r="87" spans="1:14" ht="22.5" customHeight="1">
      <c r="A87" s="15" t="s">
        <v>113</v>
      </c>
      <c r="B87" s="143">
        <v>17</v>
      </c>
      <c r="C87" s="11"/>
      <c r="D87" s="27">
        <v>43365489</v>
      </c>
      <c r="E87" s="17"/>
      <c r="F87" s="27">
        <v>43365489</v>
      </c>
      <c r="G87" s="17"/>
      <c r="H87" s="27">
        <v>43365489</v>
      </c>
      <c r="I87" s="17"/>
      <c r="J87" s="27">
        <v>43365489</v>
      </c>
    </row>
    <row r="88" spans="1:14" ht="22.5" customHeight="1">
      <c r="A88" s="15" t="s">
        <v>99</v>
      </c>
      <c r="C88" s="11"/>
      <c r="D88" s="17">
        <v>554394573</v>
      </c>
      <c r="E88" s="17"/>
      <c r="F88" s="27">
        <v>469448873</v>
      </c>
      <c r="G88" s="17"/>
      <c r="H88" s="23">
        <v>561146248</v>
      </c>
      <c r="I88" s="17"/>
      <c r="J88" s="27">
        <v>467922019</v>
      </c>
      <c r="M88" s="19"/>
      <c r="N88" s="6"/>
    </row>
    <row r="89" spans="1:14" ht="22.5" customHeight="1">
      <c r="A89" s="15" t="s">
        <v>139</v>
      </c>
      <c r="C89" s="11"/>
      <c r="D89" s="44">
        <v>-9811854</v>
      </c>
      <c r="E89" s="17"/>
      <c r="F89" s="44">
        <v>0</v>
      </c>
      <c r="G89" s="17"/>
      <c r="H89" s="44">
        <v>-9811854</v>
      </c>
      <c r="I89" s="17"/>
      <c r="J89" s="44">
        <v>0</v>
      </c>
      <c r="N89" s="19"/>
    </row>
    <row r="90" spans="1:14" ht="22.5" customHeight="1">
      <c r="A90" s="45" t="s">
        <v>114</v>
      </c>
      <c r="C90" s="11"/>
      <c r="D90" s="24">
        <f>SUM(D78:D89)</f>
        <v>2432346663</v>
      </c>
      <c r="E90" s="25"/>
      <c r="F90" s="24">
        <f>SUM(F78:F89)</f>
        <v>2357212817</v>
      </c>
      <c r="G90" s="25"/>
      <c r="H90" s="24">
        <f>SUM(H78:H89)</f>
        <v>2439098338</v>
      </c>
      <c r="I90" s="25"/>
      <c r="J90" s="24">
        <f>SUM(J78:J89)</f>
        <v>2355685963</v>
      </c>
    </row>
    <row r="91" spans="1:14" ht="22.5" customHeight="1">
      <c r="A91" s="1"/>
      <c r="C91" s="11"/>
      <c r="D91" s="32"/>
      <c r="E91" s="25"/>
      <c r="F91" s="32"/>
      <c r="G91" s="25"/>
      <c r="H91" s="32"/>
      <c r="I91" s="25"/>
      <c r="J91" s="32"/>
      <c r="L91" s="7"/>
      <c r="M91" s="7"/>
    </row>
    <row r="92" spans="1:14" ht="22.5" customHeight="1" thickBot="1">
      <c r="A92" s="1" t="s">
        <v>115</v>
      </c>
      <c r="C92" s="11"/>
      <c r="D92" s="33">
        <f>D63+D90</f>
        <v>4229917572</v>
      </c>
      <c r="E92" s="25"/>
      <c r="F92" s="33">
        <f>F63+F90</f>
        <v>3975706337</v>
      </c>
      <c r="G92" s="25"/>
      <c r="H92" s="33">
        <f>H63+H90</f>
        <v>4236605806</v>
      </c>
      <c r="I92" s="25"/>
      <c r="J92" s="33">
        <f>J63+J90</f>
        <v>3974111649</v>
      </c>
      <c r="L92" s="7"/>
      <c r="M92" s="7"/>
    </row>
    <row r="93" spans="1:14" ht="22.5" customHeight="1" thickTop="1">
      <c r="A93" s="15"/>
      <c r="C93" s="39"/>
      <c r="D93" s="20"/>
      <c r="E93" s="20"/>
      <c r="F93" s="20"/>
      <c r="G93" s="20"/>
      <c r="H93" s="20"/>
      <c r="I93" s="20"/>
      <c r="J93" s="20"/>
      <c r="L93" s="7"/>
      <c r="M93" s="7"/>
    </row>
    <row r="94" spans="1:14">
      <c r="D94" s="46">
        <f>D36-D92</f>
        <v>0</v>
      </c>
      <c r="E94" s="46"/>
      <c r="F94" s="46">
        <f>F36-F92</f>
        <v>0</v>
      </c>
      <c r="G94" s="46"/>
      <c r="H94" s="46">
        <f>H36-H92</f>
        <v>0</v>
      </c>
      <c r="I94" s="46"/>
      <c r="J94" s="46">
        <f>J36-J92</f>
        <v>0</v>
      </c>
    </row>
  </sheetData>
  <mergeCells count="21">
    <mergeCell ref="D72:J72"/>
    <mergeCell ref="D41:F41"/>
    <mergeCell ref="H41:J41"/>
    <mergeCell ref="D44:J44"/>
    <mergeCell ref="D68:F68"/>
    <mergeCell ref="H68:J68"/>
    <mergeCell ref="D69:F69"/>
    <mergeCell ref="H69:J69"/>
    <mergeCell ref="D42:F42"/>
    <mergeCell ref="H42:J42"/>
    <mergeCell ref="D70:F70"/>
    <mergeCell ref="H70:J70"/>
    <mergeCell ref="D40:F40"/>
    <mergeCell ref="H40:J40"/>
    <mergeCell ref="D4:F4"/>
    <mergeCell ref="H4:J4"/>
    <mergeCell ref="D5:F5"/>
    <mergeCell ref="H5:J5"/>
    <mergeCell ref="D8:J8"/>
    <mergeCell ref="D6:F6"/>
    <mergeCell ref="H6:J6"/>
  </mergeCells>
  <pageMargins left="0.8" right="0.7" top="0.48" bottom="0.5" header="0.5" footer="0.5"/>
  <pageSetup paperSize="9" scale="77" firstPageNumber="5" fitToHeight="0" orientation="portrait" useFirstPageNumber="1" r:id="rId1"/>
  <headerFooter>
    <oddFooter>&amp;L&amp;"Times New Roman,Regular" The accompanying notes form an integral part of these financial statements.
&amp;C&amp;"Times New Roman,Regular"&amp;P</oddFooter>
  </headerFooter>
  <rowBreaks count="2" manualBreakCount="2">
    <brk id="36" max="16383" man="1"/>
    <brk id="64" max="16383" man="1"/>
  </rowBreaks>
  <ignoredErrors>
    <ignoredError sqref="D90:J9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68ABA-B3C2-4277-915E-E7C16B507D79}">
  <sheetPr>
    <tabColor theme="8" tint="0.79998168889431442"/>
  </sheetPr>
  <dimension ref="A1:Q48"/>
  <sheetViews>
    <sheetView view="pageBreakPreview" topLeftCell="A31" zoomScale="90" zoomScaleNormal="100" zoomScaleSheetLayoutView="90" workbookViewId="0">
      <selection activeCell="A50" sqref="A50"/>
    </sheetView>
  </sheetViews>
  <sheetFormatPr defaultColWidth="8.36328125" defaultRowHeight="21.5" customHeight="1"/>
  <cols>
    <col min="1" max="1" width="43.26953125" style="56" customWidth="1"/>
    <col min="2" max="2" width="7.54296875" style="51" customWidth="1"/>
    <col min="3" max="3" width="1.36328125" style="52" customWidth="1"/>
    <col min="4" max="4" width="14.1796875" style="52" customWidth="1"/>
    <col min="5" max="5" width="1.36328125" style="52" customWidth="1"/>
    <col min="6" max="6" width="14.1796875" style="52" customWidth="1"/>
    <col min="7" max="7" width="1.36328125" style="52" customWidth="1"/>
    <col min="8" max="8" width="14.1796875" style="52" customWidth="1"/>
    <col min="9" max="9" width="1.36328125" style="52" customWidth="1"/>
    <col min="10" max="10" width="14.1796875" style="52" customWidth="1"/>
    <col min="11" max="11" width="11" style="52" bestFit="1" customWidth="1"/>
    <col min="12" max="12" width="8.36328125" style="52"/>
    <col min="13" max="13" width="8.36328125" style="52" customWidth="1"/>
    <col min="14" max="16384" width="8.36328125" style="52"/>
  </cols>
  <sheetData>
    <row r="1" spans="1:17" ht="21.5" customHeight="1">
      <c r="A1" s="96" t="s">
        <v>97</v>
      </c>
      <c r="D1" s="53"/>
      <c r="E1" s="53"/>
      <c r="F1" s="53"/>
      <c r="G1" s="53"/>
      <c r="H1" s="54"/>
      <c r="I1" s="53"/>
      <c r="J1" s="54"/>
    </row>
    <row r="2" spans="1:17" ht="21.5" customHeight="1">
      <c r="A2" s="95" t="s">
        <v>169</v>
      </c>
      <c r="D2" s="53"/>
      <c r="F2" s="53"/>
      <c r="H2" s="53"/>
      <c r="J2" s="53"/>
    </row>
    <row r="3" spans="1:17" ht="15.5" customHeight="1">
      <c r="A3" s="55"/>
      <c r="B3" s="55"/>
      <c r="C3" s="55"/>
      <c r="D3" s="55"/>
      <c r="E3" s="55"/>
      <c r="F3" s="55"/>
    </row>
    <row r="4" spans="1:17" ht="21" customHeight="1">
      <c r="C4" s="57"/>
      <c r="D4" s="145" t="s">
        <v>191</v>
      </c>
      <c r="E4" s="145"/>
      <c r="F4" s="145"/>
      <c r="G4" s="10"/>
      <c r="H4" s="145" t="s">
        <v>193</v>
      </c>
      <c r="I4" s="145"/>
      <c r="J4" s="145"/>
    </row>
    <row r="5" spans="1:17" ht="21" customHeight="1">
      <c r="C5" s="57"/>
      <c r="D5" s="145" t="s">
        <v>192</v>
      </c>
      <c r="E5" s="145"/>
      <c r="F5" s="145"/>
      <c r="G5" s="10"/>
      <c r="H5" s="145" t="s">
        <v>192</v>
      </c>
      <c r="I5" s="145"/>
      <c r="J5" s="145"/>
    </row>
    <row r="6" spans="1:17" ht="21" customHeight="1">
      <c r="C6" s="57"/>
      <c r="D6" s="150" t="s">
        <v>163</v>
      </c>
      <c r="E6" s="150"/>
      <c r="F6" s="150"/>
      <c r="G6" s="58"/>
      <c r="H6" s="150" t="s">
        <v>163</v>
      </c>
      <c r="I6" s="150"/>
      <c r="J6" s="150"/>
    </row>
    <row r="7" spans="1:17" ht="21" customHeight="1">
      <c r="B7" s="51" t="s">
        <v>20</v>
      </c>
      <c r="C7" s="57"/>
      <c r="D7" s="57">
        <v>2020</v>
      </c>
      <c r="E7" s="57"/>
      <c r="F7" s="57">
        <v>2019</v>
      </c>
      <c r="G7" s="57"/>
      <c r="H7" s="57">
        <v>2020</v>
      </c>
      <c r="I7" s="57"/>
      <c r="J7" s="57">
        <v>2019</v>
      </c>
    </row>
    <row r="8" spans="1:17" ht="21" customHeight="1">
      <c r="C8" s="57"/>
      <c r="D8" s="149" t="s">
        <v>185</v>
      </c>
      <c r="E8" s="149"/>
      <c r="F8" s="149"/>
      <c r="G8" s="149"/>
      <c r="H8" s="149"/>
      <c r="I8" s="149"/>
      <c r="J8" s="149"/>
    </row>
    <row r="9" spans="1:17" ht="21" customHeight="1">
      <c r="A9" s="59" t="s">
        <v>38</v>
      </c>
      <c r="C9" s="57"/>
      <c r="D9" s="60"/>
      <c r="E9" s="61"/>
      <c r="F9" s="60"/>
      <c r="G9" s="61"/>
      <c r="H9" s="60"/>
      <c r="I9" s="61"/>
      <c r="J9" s="60"/>
    </row>
    <row r="10" spans="1:17" ht="21" customHeight="1">
      <c r="A10" s="62" t="s">
        <v>104</v>
      </c>
      <c r="C10" s="57"/>
      <c r="D10" s="60"/>
      <c r="E10" s="61"/>
      <c r="F10" s="60"/>
      <c r="G10" s="61"/>
      <c r="H10" s="60"/>
      <c r="I10" s="61"/>
      <c r="J10" s="60"/>
    </row>
    <row r="11" spans="1:17" ht="21" customHeight="1">
      <c r="A11" s="62" t="s">
        <v>105</v>
      </c>
      <c r="B11" s="51" t="s">
        <v>210</v>
      </c>
      <c r="C11" s="57"/>
      <c r="D11" s="63">
        <v>1303228263</v>
      </c>
      <c r="E11" s="64"/>
      <c r="F11" s="63">
        <v>1291957807</v>
      </c>
      <c r="G11" s="64"/>
      <c r="H11" s="63">
        <v>1303228263</v>
      </c>
      <c r="I11" s="64"/>
      <c r="J11" s="63">
        <v>1291957807</v>
      </c>
    </row>
    <row r="12" spans="1:17" ht="21" customHeight="1">
      <c r="A12" s="62" t="s">
        <v>39</v>
      </c>
      <c r="B12" s="51">
        <v>5</v>
      </c>
      <c r="C12" s="57"/>
      <c r="D12" s="63">
        <v>18311472</v>
      </c>
      <c r="E12" s="64"/>
      <c r="F12" s="63">
        <v>16529806</v>
      </c>
      <c r="G12" s="64"/>
      <c r="H12" s="63">
        <v>18306401</v>
      </c>
      <c r="I12" s="64"/>
      <c r="J12" s="63">
        <v>16525368</v>
      </c>
    </row>
    <row r="13" spans="1:17" ht="21" customHeight="1">
      <c r="A13" s="65" t="s">
        <v>40</v>
      </c>
      <c r="C13" s="57"/>
      <c r="D13" s="66">
        <f>SUM(D11:D12)</f>
        <v>1321539735</v>
      </c>
      <c r="E13" s="64"/>
      <c r="F13" s="66">
        <f>SUM(F11:F12)</f>
        <v>1308487613</v>
      </c>
      <c r="G13" s="64"/>
      <c r="H13" s="66">
        <f>SUM(H11:H12)</f>
        <v>1321534664</v>
      </c>
      <c r="I13" s="64"/>
      <c r="J13" s="66">
        <f>SUM(J11:J12)</f>
        <v>1308483175</v>
      </c>
    </row>
    <row r="14" spans="1:17" ht="15.5" customHeight="1">
      <c r="A14" s="65"/>
      <c r="C14" s="57"/>
      <c r="D14" s="60"/>
      <c r="E14" s="61"/>
      <c r="F14" s="60"/>
      <c r="G14" s="61"/>
      <c r="H14" s="60"/>
      <c r="I14" s="61"/>
      <c r="J14" s="60"/>
    </row>
    <row r="15" spans="1:17" ht="21" customHeight="1">
      <c r="A15" s="59" t="s">
        <v>41</v>
      </c>
      <c r="C15" s="57"/>
      <c r="D15" s="60"/>
      <c r="E15" s="61"/>
      <c r="F15" s="60"/>
      <c r="G15" s="61"/>
      <c r="H15" s="60"/>
      <c r="I15" s="61"/>
      <c r="J15" s="60"/>
    </row>
    <row r="16" spans="1:17" ht="21" customHeight="1">
      <c r="A16" s="56" t="s">
        <v>100</v>
      </c>
      <c r="C16" s="57"/>
      <c r="D16" s="60">
        <v>839923390</v>
      </c>
      <c r="E16" s="61"/>
      <c r="F16" s="60">
        <v>866606909</v>
      </c>
      <c r="G16" s="61"/>
      <c r="H16" s="60">
        <v>839923390</v>
      </c>
      <c r="I16" s="61"/>
      <c r="J16" s="60">
        <v>866606909</v>
      </c>
      <c r="K16" s="67"/>
      <c r="M16" s="67"/>
      <c r="O16" s="67"/>
      <c r="Q16" s="67"/>
    </row>
    <row r="17" spans="1:13" ht="21" customHeight="1">
      <c r="A17" s="62" t="s">
        <v>43</v>
      </c>
      <c r="C17" s="57"/>
      <c r="D17" s="60">
        <v>84327467</v>
      </c>
      <c r="E17" s="61"/>
      <c r="F17" s="60">
        <v>77879366</v>
      </c>
      <c r="G17" s="61"/>
      <c r="H17" s="60">
        <v>84327467</v>
      </c>
      <c r="I17" s="61"/>
      <c r="J17" s="60">
        <v>77879366</v>
      </c>
    </row>
    <row r="18" spans="1:13" ht="21" customHeight="1">
      <c r="A18" s="56" t="s">
        <v>42</v>
      </c>
      <c r="C18" s="57"/>
      <c r="D18" s="60">
        <v>213937302</v>
      </c>
      <c r="E18" s="61"/>
      <c r="F18" s="60">
        <v>232137828</v>
      </c>
      <c r="G18" s="61"/>
      <c r="H18" s="60">
        <v>213660562</v>
      </c>
      <c r="I18" s="61"/>
      <c r="J18" s="60">
        <v>232028403</v>
      </c>
    </row>
    <row r="19" spans="1:13" ht="21" customHeight="1">
      <c r="A19" s="65" t="s">
        <v>44</v>
      </c>
      <c r="B19" s="51">
        <v>20</v>
      </c>
      <c r="C19" s="57"/>
      <c r="D19" s="68">
        <f>SUM(D16:D18)</f>
        <v>1138188159</v>
      </c>
      <c r="E19" s="61"/>
      <c r="F19" s="68">
        <f>SUM(F16:F18)</f>
        <v>1176624103</v>
      </c>
      <c r="G19" s="61"/>
      <c r="H19" s="68">
        <f>SUM(H16:H18)</f>
        <v>1137911419</v>
      </c>
      <c r="I19" s="61"/>
      <c r="J19" s="68">
        <f>SUM(J16:J18)</f>
        <v>1176514678</v>
      </c>
    </row>
    <row r="20" spans="1:13" ht="15.5" customHeight="1">
      <c r="A20" s="62"/>
      <c r="C20" s="57"/>
      <c r="D20" s="60"/>
      <c r="E20" s="61"/>
      <c r="F20" s="60"/>
      <c r="G20" s="61"/>
      <c r="H20" s="60"/>
      <c r="I20" s="61"/>
      <c r="J20" s="60"/>
    </row>
    <row r="21" spans="1:13" ht="21" customHeight="1">
      <c r="A21" s="50" t="s">
        <v>45</v>
      </c>
      <c r="C21" s="57"/>
      <c r="D21" s="69">
        <f>D13-D19</f>
        <v>183351576</v>
      </c>
      <c r="E21" s="70"/>
      <c r="F21" s="69">
        <f>F13-F19</f>
        <v>131863510</v>
      </c>
      <c r="G21" s="70"/>
      <c r="H21" s="69">
        <f>H13-H19</f>
        <v>183623245</v>
      </c>
      <c r="I21" s="70"/>
      <c r="J21" s="69">
        <f>J13-J19</f>
        <v>131968497</v>
      </c>
    </row>
    <row r="22" spans="1:13" ht="21" customHeight="1">
      <c r="A22" s="71" t="s">
        <v>157</v>
      </c>
      <c r="C22" s="57"/>
      <c r="D22" s="69"/>
      <c r="E22" s="70"/>
      <c r="F22" s="69"/>
      <c r="G22" s="70"/>
      <c r="H22" s="69"/>
      <c r="I22" s="70"/>
      <c r="J22" s="69"/>
    </row>
    <row r="23" spans="1:13" ht="21" customHeight="1">
      <c r="A23" s="71" t="s">
        <v>158</v>
      </c>
      <c r="B23" s="51">
        <v>9</v>
      </c>
      <c r="C23" s="57"/>
      <c r="D23" s="63">
        <v>-8006860</v>
      </c>
      <c r="E23" s="64"/>
      <c r="F23" s="63">
        <v>0</v>
      </c>
      <c r="G23" s="64"/>
      <c r="H23" s="63">
        <v>0</v>
      </c>
      <c r="I23" s="64"/>
      <c r="J23" s="63">
        <v>0</v>
      </c>
    </row>
    <row r="24" spans="1:13" ht="21" customHeight="1">
      <c r="A24" s="56" t="s">
        <v>46</v>
      </c>
      <c r="C24" s="57"/>
      <c r="D24" s="60">
        <v>-56746946</v>
      </c>
      <c r="E24" s="61"/>
      <c r="F24" s="72">
        <v>-75942756</v>
      </c>
      <c r="G24" s="61"/>
      <c r="H24" s="60">
        <v>-56746946</v>
      </c>
      <c r="I24" s="61"/>
      <c r="J24" s="72">
        <v>-75942756</v>
      </c>
    </row>
    <row r="25" spans="1:13" ht="21" customHeight="1">
      <c r="A25" s="65" t="s">
        <v>47</v>
      </c>
      <c r="C25" s="57"/>
      <c r="D25" s="73">
        <f>SUM(D21:D24)</f>
        <v>118597770</v>
      </c>
      <c r="E25" s="70"/>
      <c r="F25" s="73">
        <f>SUM(F21:F24)</f>
        <v>55920754</v>
      </c>
      <c r="G25" s="70"/>
      <c r="H25" s="73">
        <f>SUM(H21:H24)</f>
        <v>126876299</v>
      </c>
      <c r="I25" s="70"/>
      <c r="J25" s="73">
        <f>SUM(J21:J24)</f>
        <v>56025741</v>
      </c>
    </row>
    <row r="26" spans="1:13" ht="21" customHeight="1">
      <c r="A26" s="62" t="s">
        <v>68</v>
      </c>
      <c r="B26" s="51">
        <v>21</v>
      </c>
      <c r="C26" s="57"/>
      <c r="D26" s="60">
        <v>-23361421</v>
      </c>
      <c r="E26" s="61"/>
      <c r="F26" s="60">
        <v>-11210483</v>
      </c>
      <c r="G26" s="61"/>
      <c r="H26" s="60">
        <v>-23361421</v>
      </c>
      <c r="I26" s="61"/>
      <c r="J26" s="60">
        <v>-11210483</v>
      </c>
      <c r="K26" s="74"/>
      <c r="M26" s="74"/>
    </row>
    <row r="27" spans="1:13" ht="21" customHeight="1">
      <c r="A27" s="50" t="s">
        <v>183</v>
      </c>
      <c r="C27" s="57"/>
      <c r="D27" s="68">
        <f>SUM(D25:D26)</f>
        <v>95236349</v>
      </c>
      <c r="E27" s="70"/>
      <c r="F27" s="68">
        <f>SUM(F25:F26)</f>
        <v>44710271</v>
      </c>
      <c r="G27" s="70"/>
      <c r="H27" s="68">
        <f>SUM(H25:H26)</f>
        <v>103514878</v>
      </c>
      <c r="I27" s="70"/>
      <c r="J27" s="68">
        <f>SUM(J25:J26)</f>
        <v>44815258</v>
      </c>
    </row>
    <row r="28" spans="1:13" ht="15.5" customHeight="1">
      <c r="A28" s="50"/>
      <c r="C28" s="57"/>
      <c r="D28" s="60"/>
      <c r="E28" s="75"/>
      <c r="F28" s="60"/>
      <c r="G28" s="70"/>
      <c r="H28" s="60"/>
      <c r="I28" s="70"/>
      <c r="J28" s="60"/>
    </row>
    <row r="29" spans="1:13" ht="21" customHeight="1">
      <c r="A29" s="50" t="s">
        <v>101</v>
      </c>
      <c r="D29" s="76"/>
      <c r="E29" s="77"/>
      <c r="F29" s="76"/>
      <c r="G29" s="77"/>
      <c r="H29" s="76"/>
      <c r="I29" s="77"/>
      <c r="J29" s="76"/>
    </row>
    <row r="30" spans="1:13" ht="21" customHeight="1">
      <c r="A30" s="78" t="s">
        <v>102</v>
      </c>
      <c r="D30" s="76"/>
      <c r="E30" s="77"/>
      <c r="F30" s="76"/>
      <c r="G30" s="77"/>
      <c r="H30" s="76"/>
      <c r="I30" s="77"/>
      <c r="J30" s="76"/>
    </row>
    <row r="31" spans="1:13" ht="21" customHeight="1">
      <c r="A31" s="78" t="s">
        <v>92</v>
      </c>
      <c r="D31" s="76"/>
      <c r="E31" s="77"/>
      <c r="F31" s="76"/>
      <c r="G31" s="77"/>
      <c r="H31" s="76"/>
      <c r="I31" s="77"/>
      <c r="J31" s="76"/>
    </row>
    <row r="32" spans="1:13" ht="21" customHeight="1">
      <c r="A32" s="7" t="s">
        <v>135</v>
      </c>
      <c r="D32" s="60">
        <v>5137119</v>
      </c>
      <c r="E32" s="79"/>
      <c r="F32" s="60">
        <v>0</v>
      </c>
      <c r="G32" s="79"/>
      <c r="H32" s="60">
        <v>5137119</v>
      </c>
      <c r="I32" s="79"/>
      <c r="J32" s="60">
        <v>0</v>
      </c>
    </row>
    <row r="33" spans="1:10" ht="21" customHeight="1">
      <c r="A33" s="7" t="s">
        <v>138</v>
      </c>
      <c r="D33" s="60">
        <v>-1027424</v>
      </c>
      <c r="E33" s="79"/>
      <c r="F33" s="60">
        <v>0</v>
      </c>
      <c r="G33" s="79"/>
      <c r="H33" s="60">
        <v>-1027424</v>
      </c>
      <c r="I33" s="79"/>
      <c r="J33" s="60">
        <v>0</v>
      </c>
    </row>
    <row r="34" spans="1:10" ht="21" customHeight="1">
      <c r="A34" s="80" t="s">
        <v>103</v>
      </c>
      <c r="D34" s="73"/>
      <c r="E34" s="70"/>
      <c r="F34" s="73"/>
      <c r="G34" s="70"/>
      <c r="H34" s="73"/>
      <c r="I34" s="70"/>
      <c r="J34" s="73"/>
    </row>
    <row r="35" spans="1:10" ht="21" customHeight="1">
      <c r="A35" s="80" t="s">
        <v>91</v>
      </c>
      <c r="D35" s="81">
        <f>SUM(D32:D33)</f>
        <v>4109695</v>
      </c>
      <c r="E35" s="70"/>
      <c r="F35" s="81">
        <f>SUM(F32:F33)</f>
        <v>0</v>
      </c>
      <c r="G35" s="70"/>
      <c r="H35" s="81">
        <f>SUM(H32:H33)</f>
        <v>4109695</v>
      </c>
      <c r="I35" s="70"/>
      <c r="J35" s="69">
        <f>SUM(J32:J33)</f>
        <v>0</v>
      </c>
    </row>
    <row r="36" spans="1:10" ht="15.5" customHeight="1">
      <c r="A36" s="62"/>
      <c r="C36" s="57"/>
      <c r="D36" s="82"/>
      <c r="E36" s="83"/>
      <c r="F36" s="82"/>
      <c r="G36" s="83"/>
      <c r="H36" s="82"/>
      <c r="I36" s="83"/>
      <c r="J36" s="84"/>
    </row>
    <row r="37" spans="1:10" ht="21" customHeight="1">
      <c r="A37" s="78" t="s">
        <v>164</v>
      </c>
      <c r="D37" s="85"/>
      <c r="E37" s="86"/>
      <c r="F37" s="85"/>
      <c r="G37" s="86"/>
      <c r="H37" s="85"/>
      <c r="I37" s="86"/>
      <c r="J37" s="85"/>
    </row>
    <row r="38" spans="1:10" ht="21" customHeight="1">
      <c r="A38" s="87" t="s">
        <v>177</v>
      </c>
      <c r="D38" s="82">
        <v>0</v>
      </c>
      <c r="E38" s="83"/>
      <c r="F38" s="82">
        <v>11374971</v>
      </c>
      <c r="G38" s="83"/>
      <c r="H38" s="82">
        <v>0</v>
      </c>
      <c r="I38" s="83"/>
      <c r="J38" s="82">
        <v>11374971</v>
      </c>
    </row>
    <row r="39" spans="1:10" ht="21" customHeight="1">
      <c r="A39" s="88" t="s">
        <v>165</v>
      </c>
      <c r="D39" s="85"/>
      <c r="E39" s="86"/>
      <c r="F39" s="85"/>
      <c r="G39" s="86"/>
      <c r="H39" s="85"/>
      <c r="I39" s="86"/>
      <c r="J39" s="85"/>
    </row>
    <row r="40" spans="1:10" ht="21" customHeight="1">
      <c r="A40" s="88" t="s">
        <v>168</v>
      </c>
      <c r="D40" s="89">
        <v>0</v>
      </c>
      <c r="E40" s="83"/>
      <c r="F40" s="89">
        <v>-2274994</v>
      </c>
      <c r="G40" s="83"/>
      <c r="H40" s="89">
        <v>0</v>
      </c>
      <c r="I40" s="83"/>
      <c r="J40" s="89">
        <v>-2274994</v>
      </c>
    </row>
    <row r="41" spans="1:10" ht="21" customHeight="1">
      <c r="A41" s="80" t="s">
        <v>166</v>
      </c>
      <c r="D41" s="82"/>
      <c r="E41" s="83"/>
      <c r="F41" s="82"/>
      <c r="G41" s="83"/>
      <c r="H41" s="82"/>
      <c r="I41" s="83"/>
      <c r="J41" s="82"/>
    </row>
    <row r="42" spans="1:10" ht="21" customHeight="1">
      <c r="A42" s="80" t="s">
        <v>167</v>
      </c>
      <c r="D42" s="81">
        <f>SUM(D38:D40)</f>
        <v>0</v>
      </c>
      <c r="E42" s="86"/>
      <c r="F42" s="81">
        <f>SUM(F38:F40)</f>
        <v>9099977</v>
      </c>
      <c r="G42" s="86"/>
      <c r="H42" s="81">
        <f>SUM(H38:H40)</f>
        <v>0</v>
      </c>
      <c r="I42" s="86"/>
      <c r="J42" s="81">
        <f>SUM(J38:J40)</f>
        <v>9099977</v>
      </c>
    </row>
    <row r="43" spans="1:10" ht="21" customHeight="1">
      <c r="A43" s="50" t="s">
        <v>182</v>
      </c>
      <c r="B43" s="90"/>
      <c r="C43" s="90"/>
      <c r="D43" s="91"/>
      <c r="E43" s="79"/>
      <c r="F43" s="91"/>
      <c r="G43" s="79"/>
      <c r="H43" s="91"/>
      <c r="I43" s="79"/>
      <c r="J43" s="91"/>
    </row>
    <row r="44" spans="1:10" ht="21" customHeight="1">
      <c r="A44" s="50" t="s">
        <v>93</v>
      </c>
      <c r="B44" s="90"/>
      <c r="C44" s="90"/>
      <c r="D44" s="81">
        <f>SUM(D35,D42)</f>
        <v>4109695</v>
      </c>
      <c r="E44" s="70"/>
      <c r="F44" s="81">
        <f>SUM(F35,F42)</f>
        <v>9099977</v>
      </c>
      <c r="G44" s="70"/>
      <c r="H44" s="81">
        <f>SUM(H35,H42)</f>
        <v>4109695</v>
      </c>
      <c r="I44" s="70"/>
      <c r="J44" s="81">
        <f>SUM(J35,J42)</f>
        <v>9099977</v>
      </c>
    </row>
    <row r="45" spans="1:10" ht="21" customHeight="1" thickBot="1">
      <c r="A45" s="65" t="s">
        <v>184</v>
      </c>
      <c r="C45" s="51"/>
      <c r="D45" s="92">
        <f>D27+D44</f>
        <v>99346044</v>
      </c>
      <c r="E45" s="70"/>
      <c r="F45" s="92">
        <f>F27+F44</f>
        <v>53810248</v>
      </c>
      <c r="G45" s="70"/>
      <c r="H45" s="92">
        <f>H27+H44</f>
        <v>107624573</v>
      </c>
      <c r="I45" s="70"/>
      <c r="J45" s="92">
        <f>J27+J44</f>
        <v>53915235</v>
      </c>
    </row>
    <row r="46" spans="1:10" ht="15.5" customHeight="1" thickTop="1">
      <c r="A46" s="65"/>
      <c r="C46" s="51"/>
      <c r="D46" s="69"/>
      <c r="E46" s="55"/>
      <c r="F46" s="69"/>
      <c r="G46" s="55"/>
      <c r="H46" s="69"/>
      <c r="I46" s="55"/>
      <c r="J46" s="69"/>
    </row>
    <row r="47" spans="1:10" ht="21" customHeight="1" thickBot="1">
      <c r="A47" s="93" t="s">
        <v>190</v>
      </c>
      <c r="B47" s="51">
        <v>22</v>
      </c>
      <c r="C47" s="51"/>
      <c r="D47" s="94">
        <v>0.21888510851717902</v>
      </c>
      <c r="E47" s="55"/>
      <c r="F47" s="94">
        <v>0.1</v>
      </c>
      <c r="G47" s="55"/>
      <c r="H47" s="94">
        <v>0.23953671943745442</v>
      </c>
      <c r="I47" s="55"/>
      <c r="J47" s="94">
        <v>0.1</v>
      </c>
    </row>
    <row r="48" spans="1:10" ht="21.5" customHeight="1" thickTop="1"/>
  </sheetData>
  <mergeCells count="7">
    <mergeCell ref="D8:J8"/>
    <mergeCell ref="D4:F4"/>
    <mergeCell ref="H4:J4"/>
    <mergeCell ref="D5:F5"/>
    <mergeCell ref="H5:J5"/>
    <mergeCell ref="D6:F6"/>
    <mergeCell ref="H6:J6"/>
  </mergeCells>
  <pageMargins left="0.8" right="0.7" top="0.48" bottom="0.5" header="0.5" footer="0.5"/>
  <pageSetup paperSize="9" scale="76" firstPageNumber="8" fitToHeight="0" orientation="portrait" useFirstPageNumber="1" r:id="rId1"/>
  <headerFooter>
    <oddFooter>&amp;L&amp;"Times New Roman,Regular" The accompanying notes form an integral part of these financial statements.
&amp;C&amp;"Times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F5722-D40A-4637-93C6-A6EA882A5E1E}">
  <sheetPr>
    <tabColor theme="8" tint="0.79998168889431442"/>
  </sheetPr>
  <dimension ref="A1:N42"/>
  <sheetViews>
    <sheetView view="pageBreakPreview" topLeftCell="A10" zoomScale="90" zoomScaleNormal="100" zoomScaleSheetLayoutView="90" workbookViewId="0">
      <selection activeCell="B18" sqref="B18"/>
    </sheetView>
  </sheetViews>
  <sheetFormatPr defaultColWidth="8.36328125" defaultRowHeight="22.25" customHeight="1"/>
  <cols>
    <col min="1" max="1" width="54.36328125" style="52" customWidth="1"/>
    <col min="2" max="2" width="6.90625" style="52" customWidth="1"/>
    <col min="3" max="3" width="1" style="52" customWidth="1"/>
    <col min="4" max="4" width="14.08984375" style="52" customWidth="1"/>
    <col min="5" max="5" width="1" style="52" customWidth="1"/>
    <col min="6" max="6" width="14.08984375" style="52" customWidth="1"/>
    <col min="7" max="7" width="1" style="52" customWidth="1"/>
    <col min="8" max="8" width="14.08984375" style="52" customWidth="1"/>
    <col min="9" max="9" width="1" style="52" customWidth="1"/>
    <col min="10" max="10" width="14.08984375" style="52" customWidth="1"/>
    <col min="11" max="11" width="1" style="52" customWidth="1"/>
    <col min="12" max="12" width="14.08984375" style="52" customWidth="1"/>
    <col min="13" max="13" width="1" style="52" customWidth="1"/>
    <col min="14" max="14" width="14.08984375" style="52" customWidth="1"/>
    <col min="15" max="15" width="9.6328125" style="52" bestFit="1" customWidth="1"/>
    <col min="16" max="16384" width="8.36328125" style="52"/>
  </cols>
  <sheetData>
    <row r="1" spans="1:14" ht="22.25" customHeight="1">
      <c r="A1" s="96" t="s">
        <v>97</v>
      </c>
      <c r="B1" s="97"/>
      <c r="C1" s="97"/>
    </row>
    <row r="2" spans="1:14" ht="22.25" customHeight="1">
      <c r="A2" s="49" t="s">
        <v>170</v>
      </c>
      <c r="B2" s="55"/>
      <c r="C2" s="55"/>
      <c r="D2" s="55"/>
      <c r="E2" s="97"/>
      <c r="G2" s="97"/>
    </row>
    <row r="3" spans="1:14" ht="22.25" customHeight="1">
      <c r="A3" s="65"/>
      <c r="B3" s="65"/>
      <c r="C3" s="65"/>
      <c r="D3" s="65"/>
      <c r="E3" s="65"/>
      <c r="F3" s="65"/>
      <c r="G3" s="65"/>
      <c r="H3" s="65"/>
    </row>
    <row r="4" spans="1:14" ht="22.25" customHeight="1">
      <c r="A4" s="57"/>
      <c r="B4" s="57"/>
      <c r="C4" s="57"/>
      <c r="D4" s="151" t="s">
        <v>94</v>
      </c>
      <c r="E4" s="151"/>
      <c r="F4" s="151"/>
      <c r="G4" s="151"/>
      <c r="H4" s="151"/>
      <c r="I4" s="151"/>
      <c r="J4" s="151"/>
      <c r="K4" s="151"/>
      <c r="L4" s="151"/>
      <c r="M4" s="151"/>
      <c r="N4" s="151"/>
    </row>
    <row r="5" spans="1:14" ht="22.25" customHeight="1">
      <c r="D5" s="57"/>
      <c r="E5" s="57"/>
      <c r="G5" s="57"/>
      <c r="J5" s="152" t="s">
        <v>35</v>
      </c>
      <c r="K5" s="152"/>
      <c r="L5" s="152"/>
      <c r="M5" s="57"/>
      <c r="N5" s="57"/>
    </row>
    <row r="6" spans="1:14" ht="22.25" customHeight="1">
      <c r="D6" s="57"/>
      <c r="E6" s="57"/>
      <c r="G6" s="57"/>
      <c r="H6" s="98" t="s">
        <v>55</v>
      </c>
      <c r="M6" s="57"/>
      <c r="N6" s="57"/>
    </row>
    <row r="7" spans="1:14" ht="22.25" customHeight="1">
      <c r="D7" s="57" t="s">
        <v>50</v>
      </c>
      <c r="E7" s="57"/>
      <c r="F7" s="57"/>
      <c r="G7" s="57"/>
      <c r="H7" s="98" t="s">
        <v>56</v>
      </c>
      <c r="J7" s="57"/>
      <c r="N7" s="57"/>
    </row>
    <row r="8" spans="1:14" ht="22.25" customHeight="1">
      <c r="D8" s="57" t="s">
        <v>51</v>
      </c>
      <c r="E8" s="57"/>
      <c r="F8" s="57" t="s">
        <v>53</v>
      </c>
      <c r="G8" s="57"/>
      <c r="H8" s="98" t="s">
        <v>58</v>
      </c>
      <c r="J8" s="57" t="s">
        <v>59</v>
      </c>
      <c r="K8" s="57"/>
      <c r="L8" s="57"/>
      <c r="M8" s="57"/>
      <c r="N8" s="99" t="s">
        <v>61</v>
      </c>
    </row>
    <row r="9" spans="1:14" ht="22.25" customHeight="1">
      <c r="B9" s="51" t="s">
        <v>20</v>
      </c>
      <c r="C9" s="51"/>
      <c r="D9" s="57" t="s">
        <v>52</v>
      </c>
      <c r="E9" s="57"/>
      <c r="F9" s="57" t="s">
        <v>54</v>
      </c>
      <c r="G9" s="57"/>
      <c r="H9" s="98" t="s">
        <v>57</v>
      </c>
      <c r="J9" s="57" t="s">
        <v>60</v>
      </c>
      <c r="K9" s="57"/>
      <c r="L9" s="57" t="s">
        <v>124</v>
      </c>
      <c r="M9" s="57"/>
      <c r="N9" s="99" t="s">
        <v>62</v>
      </c>
    </row>
    <row r="10" spans="1:14" ht="22.25" customHeight="1">
      <c r="B10" s="55"/>
      <c r="C10" s="55"/>
      <c r="D10" s="149" t="s">
        <v>185</v>
      </c>
      <c r="E10" s="149"/>
      <c r="F10" s="149"/>
      <c r="G10" s="149"/>
      <c r="H10" s="149"/>
      <c r="I10" s="149"/>
      <c r="J10" s="149"/>
      <c r="K10" s="149"/>
      <c r="L10" s="149"/>
      <c r="M10" s="149"/>
      <c r="N10" s="149"/>
    </row>
    <row r="11" spans="1:14" ht="22.25" customHeight="1">
      <c r="A11" s="55" t="s">
        <v>171</v>
      </c>
      <c r="B11" s="55"/>
      <c r="C11" s="55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</row>
    <row r="12" spans="1:14" ht="22.25" customHeight="1">
      <c r="A12" s="93" t="s">
        <v>172</v>
      </c>
      <c r="B12" s="101"/>
      <c r="C12" s="101"/>
      <c r="D12" s="102">
        <v>433654887</v>
      </c>
      <c r="E12" s="86"/>
      <c r="F12" s="102">
        <v>1384395054</v>
      </c>
      <c r="G12" s="86"/>
      <c r="H12" s="102">
        <v>26348514</v>
      </c>
      <c r="I12" s="86"/>
      <c r="J12" s="102">
        <v>43365489</v>
      </c>
      <c r="K12" s="86"/>
      <c r="L12" s="102">
        <v>428648268</v>
      </c>
      <c r="M12" s="102"/>
      <c r="N12" s="102">
        <v>2316412212</v>
      </c>
    </row>
    <row r="13" spans="1:14" ht="22.25" customHeight="1">
      <c r="A13" s="50"/>
      <c r="B13" s="50"/>
      <c r="C13" s="50"/>
      <c r="D13" s="103"/>
      <c r="E13" s="54"/>
      <c r="F13" s="54"/>
      <c r="G13" s="54"/>
      <c r="H13" s="54"/>
      <c r="I13" s="54"/>
      <c r="J13" s="54"/>
      <c r="K13" s="54"/>
      <c r="L13" s="72"/>
      <c r="M13" s="72"/>
    </row>
    <row r="14" spans="1:14" ht="22.25" customHeight="1">
      <c r="A14" s="104" t="s">
        <v>140</v>
      </c>
      <c r="B14" s="55"/>
      <c r="C14" s="55"/>
      <c r="D14" s="70"/>
      <c r="E14" s="54"/>
      <c r="F14" s="54"/>
      <c r="G14" s="54"/>
      <c r="H14" s="54"/>
      <c r="I14" s="54"/>
      <c r="J14" s="54"/>
      <c r="K14" s="54"/>
      <c r="L14" s="72"/>
      <c r="M14" s="72"/>
    </row>
    <row r="15" spans="1:14" ht="22.25" customHeight="1">
      <c r="A15" s="105" t="s">
        <v>144</v>
      </c>
      <c r="B15" s="56"/>
      <c r="C15" s="56"/>
      <c r="D15" s="103"/>
      <c r="E15" s="103"/>
      <c r="F15" s="103"/>
      <c r="G15" s="103"/>
      <c r="H15" s="103"/>
      <c r="I15" s="103"/>
      <c r="J15" s="103"/>
      <c r="K15" s="103"/>
      <c r="L15" s="103"/>
      <c r="M15" s="103"/>
      <c r="N15" s="106"/>
    </row>
    <row r="16" spans="1:14" ht="22.25" customHeight="1">
      <c r="A16" s="7" t="s">
        <v>145</v>
      </c>
      <c r="B16" s="107" t="s">
        <v>211</v>
      </c>
      <c r="C16" s="56"/>
      <c r="D16" s="103">
        <v>0</v>
      </c>
      <c r="E16" s="103"/>
      <c r="F16" s="103">
        <v>0</v>
      </c>
      <c r="G16" s="103"/>
      <c r="H16" s="103">
        <v>0</v>
      </c>
      <c r="I16" s="103"/>
      <c r="J16" s="103">
        <v>0</v>
      </c>
      <c r="K16" s="103"/>
      <c r="L16" s="103">
        <v>-13009643</v>
      </c>
      <c r="M16" s="103"/>
      <c r="N16" s="106">
        <v>-13009643</v>
      </c>
    </row>
    <row r="17" spans="1:14" ht="22.25" customHeight="1">
      <c r="A17" s="105" t="s">
        <v>146</v>
      </c>
      <c r="B17" s="50"/>
      <c r="C17" s="50"/>
      <c r="D17" s="108">
        <f>SUM(D16)</f>
        <v>0</v>
      </c>
      <c r="E17" s="70"/>
      <c r="F17" s="108">
        <f>SUM(F16)</f>
        <v>0</v>
      </c>
      <c r="G17" s="70"/>
      <c r="H17" s="108">
        <f>SUM(H16)</f>
        <v>0</v>
      </c>
      <c r="I17" s="70"/>
      <c r="J17" s="108">
        <f>SUM(J16)</f>
        <v>0</v>
      </c>
      <c r="K17" s="70"/>
      <c r="L17" s="108">
        <f>SUM(L16)</f>
        <v>-13009643</v>
      </c>
      <c r="M17" s="109"/>
      <c r="N17" s="108">
        <f>SUM(N16)</f>
        <v>-13009643</v>
      </c>
    </row>
    <row r="18" spans="1:14" ht="22.25" customHeight="1">
      <c r="A18" s="50"/>
      <c r="B18" s="50"/>
      <c r="C18" s="50"/>
      <c r="D18" s="103"/>
      <c r="E18" s="54"/>
      <c r="F18" s="54"/>
      <c r="G18" s="54"/>
      <c r="H18" s="54"/>
      <c r="I18" s="54"/>
      <c r="J18" s="54"/>
      <c r="K18" s="54"/>
      <c r="L18" s="72"/>
      <c r="M18" s="72"/>
    </row>
    <row r="19" spans="1:14" ht="22.25" customHeight="1">
      <c r="A19" s="55" t="s">
        <v>186</v>
      </c>
      <c r="B19" s="55"/>
      <c r="C19" s="55"/>
      <c r="D19" s="70"/>
      <c r="E19" s="54"/>
      <c r="F19" s="54"/>
      <c r="G19" s="54"/>
      <c r="H19" s="54"/>
      <c r="I19" s="54"/>
      <c r="J19" s="54"/>
      <c r="K19" s="54"/>
      <c r="L19" s="72"/>
      <c r="M19" s="72"/>
    </row>
    <row r="20" spans="1:14" ht="22.25" customHeight="1">
      <c r="A20" s="56" t="s">
        <v>147</v>
      </c>
      <c r="B20" s="56"/>
      <c r="C20" s="56"/>
      <c r="D20" s="103">
        <v>0</v>
      </c>
      <c r="E20" s="103"/>
      <c r="F20" s="103">
        <v>0</v>
      </c>
      <c r="G20" s="103"/>
      <c r="H20" s="103">
        <v>0</v>
      </c>
      <c r="I20" s="103"/>
      <c r="J20" s="103">
        <v>0</v>
      </c>
      <c r="K20" s="103"/>
      <c r="L20" s="103">
        <f>'PL 8'!F27</f>
        <v>44710271</v>
      </c>
      <c r="M20" s="103"/>
      <c r="N20" s="106">
        <f>SUM(D20:M20)</f>
        <v>44710271</v>
      </c>
    </row>
    <row r="21" spans="1:14" ht="22.25" customHeight="1">
      <c r="A21" s="56" t="s">
        <v>148</v>
      </c>
      <c r="B21" s="56"/>
      <c r="C21" s="56"/>
      <c r="D21" s="103">
        <v>0</v>
      </c>
      <c r="E21" s="103"/>
      <c r="F21" s="103">
        <v>0</v>
      </c>
      <c r="G21" s="103"/>
      <c r="H21" s="103">
        <v>0</v>
      </c>
      <c r="I21" s="103"/>
      <c r="J21" s="103">
        <v>0</v>
      </c>
      <c r="K21" s="103"/>
      <c r="L21" s="103">
        <f>'PL 8'!F42</f>
        <v>9099977</v>
      </c>
      <c r="M21" s="103"/>
      <c r="N21" s="106">
        <f>SUM(D21:M21)</f>
        <v>9099977</v>
      </c>
    </row>
    <row r="22" spans="1:14" ht="22.25" customHeight="1">
      <c r="A22" s="50" t="s">
        <v>184</v>
      </c>
      <c r="B22" s="50"/>
      <c r="C22" s="50"/>
      <c r="D22" s="108">
        <f>SUM(D20:D21)</f>
        <v>0</v>
      </c>
      <c r="E22" s="70"/>
      <c r="F22" s="108">
        <f>SUM(F20:F21)</f>
        <v>0</v>
      </c>
      <c r="G22" s="70"/>
      <c r="H22" s="108">
        <f>SUM(H20:H21)</f>
        <v>0</v>
      </c>
      <c r="I22" s="70"/>
      <c r="J22" s="108">
        <f>SUM(J20:J21)</f>
        <v>0</v>
      </c>
      <c r="K22" s="70"/>
      <c r="L22" s="108">
        <f>SUM(L20:L21)</f>
        <v>53810248</v>
      </c>
      <c r="M22" s="109"/>
      <c r="N22" s="108">
        <f>SUM(N20:N21)</f>
        <v>53810248</v>
      </c>
    </row>
    <row r="23" spans="1:14" ht="22.25" customHeight="1">
      <c r="A23" s="50"/>
      <c r="B23" s="50"/>
      <c r="C23" s="50"/>
      <c r="D23" s="103"/>
      <c r="E23" s="54"/>
      <c r="F23" s="54"/>
      <c r="G23" s="54"/>
      <c r="H23" s="54"/>
      <c r="I23" s="54"/>
      <c r="J23" s="54"/>
      <c r="K23" s="54"/>
      <c r="L23" s="72"/>
      <c r="M23" s="72"/>
    </row>
    <row r="24" spans="1:14" ht="22.25" customHeight="1" thickBot="1">
      <c r="A24" s="65" t="s">
        <v>179</v>
      </c>
      <c r="B24" s="65"/>
      <c r="C24" s="65"/>
      <c r="D24" s="110">
        <f>D12+D17+D22</f>
        <v>433654887</v>
      </c>
      <c r="E24" s="111"/>
      <c r="F24" s="110">
        <f>F12+F17+F22</f>
        <v>1384395054</v>
      </c>
      <c r="G24" s="111"/>
      <c r="H24" s="110">
        <f>H12+H17+H22</f>
        <v>26348514</v>
      </c>
      <c r="I24" s="111"/>
      <c r="J24" s="110">
        <f>J12+J17+J22</f>
        <v>43365489</v>
      </c>
      <c r="K24" s="111"/>
      <c r="L24" s="110">
        <f>L12+L17+L22</f>
        <v>469448873</v>
      </c>
      <c r="M24" s="69"/>
      <c r="N24" s="110">
        <f>N12+N17+N22</f>
        <v>2357212817</v>
      </c>
    </row>
    <row r="25" spans="1:14" ht="22.25" customHeight="1" thickTop="1"/>
    <row r="36" spans="1:1" ht="22.25" customHeight="1">
      <c r="A36" s="112"/>
    </row>
    <row r="41" spans="1:1" ht="22.25" customHeight="1">
      <c r="A41" s="50"/>
    </row>
    <row r="42" spans="1:1" ht="22.25" customHeight="1">
      <c r="A42" s="55"/>
    </row>
  </sheetData>
  <mergeCells count="3">
    <mergeCell ref="D4:N4"/>
    <mergeCell ref="D10:N10"/>
    <mergeCell ref="J5:L5"/>
  </mergeCells>
  <pageMargins left="0.8" right="0.7" top="0.48" bottom="0.5" header="0.5" footer="0.5"/>
  <pageSetup paperSize="9" scale="84" firstPageNumber="9" orientation="landscape" useFirstPageNumber="1" r:id="rId1"/>
  <headerFooter>
    <oddFooter>&amp;L&amp;"Times New Roman,Regular"The accompanying notes form an integral part of these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95B09-8D3B-475C-BD79-0C7828E660FE}">
  <sheetPr>
    <tabColor theme="8" tint="0.79998168889431442"/>
  </sheetPr>
  <dimension ref="A1:Q46"/>
  <sheetViews>
    <sheetView view="pageBreakPreview" topLeftCell="A7" zoomScale="90" zoomScaleNormal="90" zoomScaleSheetLayoutView="90" workbookViewId="0">
      <selection activeCell="L11" sqref="L11"/>
    </sheetView>
  </sheetViews>
  <sheetFormatPr defaultColWidth="8.36328125" defaultRowHeight="22.25" customHeight="1"/>
  <cols>
    <col min="1" max="1" width="49.26953125" style="52" customWidth="1"/>
    <col min="2" max="2" width="7.90625" style="52" customWidth="1"/>
    <col min="3" max="3" width="1" style="52" customWidth="1"/>
    <col min="4" max="4" width="13.81640625" style="52" customWidth="1"/>
    <col min="5" max="5" width="1" style="52" customWidth="1"/>
    <col min="6" max="6" width="14.26953125" style="52" bestFit="1" customWidth="1"/>
    <col min="7" max="7" width="1" style="52" customWidth="1"/>
    <col min="8" max="8" width="13.81640625" style="52" customWidth="1"/>
    <col min="9" max="9" width="1" style="52" customWidth="1"/>
    <col min="10" max="10" width="13.81640625" style="52" customWidth="1"/>
    <col min="11" max="11" width="1" style="52" customWidth="1"/>
    <col min="12" max="12" width="13.81640625" style="52" customWidth="1"/>
    <col min="13" max="13" width="1" style="52" customWidth="1"/>
    <col min="14" max="14" width="13.81640625" style="52" customWidth="1"/>
    <col min="15" max="15" width="1" style="52" customWidth="1"/>
    <col min="16" max="16" width="14.26953125" style="52" bestFit="1" customWidth="1"/>
    <col min="17" max="17" width="9.7265625" style="52" bestFit="1" customWidth="1"/>
    <col min="18" max="16384" width="8.36328125" style="52"/>
  </cols>
  <sheetData>
    <row r="1" spans="1:17" ht="22.25" customHeight="1">
      <c r="A1" s="96" t="s">
        <v>97</v>
      </c>
      <c r="B1" s="97"/>
      <c r="C1" s="97"/>
    </row>
    <row r="2" spans="1:17" ht="22.25" customHeight="1">
      <c r="A2" s="49" t="s">
        <v>170</v>
      </c>
      <c r="B2" s="55"/>
      <c r="C2" s="55"/>
      <c r="D2" s="55"/>
      <c r="E2" s="97"/>
      <c r="G2" s="97"/>
    </row>
    <row r="3" spans="1:17" ht="15" customHeight="1">
      <c r="A3" s="65"/>
      <c r="B3" s="65"/>
      <c r="C3" s="65"/>
      <c r="D3" s="65"/>
      <c r="E3" s="65"/>
      <c r="F3" s="65"/>
      <c r="G3" s="65"/>
      <c r="H3" s="65"/>
    </row>
    <row r="4" spans="1:17" ht="22.25" customHeight="1">
      <c r="A4" s="57"/>
      <c r="B4" s="57"/>
      <c r="C4" s="57"/>
      <c r="D4" s="151" t="s">
        <v>94</v>
      </c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</row>
    <row r="5" spans="1:17" ht="22.25" customHeight="1">
      <c r="A5" s="57"/>
      <c r="B5" s="57"/>
      <c r="C5" s="57"/>
      <c r="D5" s="58"/>
      <c r="E5" s="58"/>
      <c r="F5" s="58"/>
      <c r="G5" s="58"/>
      <c r="H5" s="58"/>
      <c r="I5" s="58"/>
      <c r="J5" s="58"/>
      <c r="K5" s="58"/>
      <c r="L5" s="58"/>
      <c r="M5" s="58"/>
      <c r="N5" s="113" t="s">
        <v>125</v>
      </c>
      <c r="O5" s="58"/>
      <c r="P5" s="58"/>
    </row>
    <row r="6" spans="1:17" ht="22.25" customHeight="1">
      <c r="A6" s="57"/>
      <c r="B6" s="57"/>
      <c r="C6" s="57"/>
      <c r="D6" s="58"/>
      <c r="E6" s="58"/>
      <c r="F6" s="58"/>
      <c r="G6" s="58"/>
      <c r="H6" s="58"/>
      <c r="I6" s="58"/>
      <c r="J6" s="58"/>
      <c r="K6" s="58"/>
      <c r="L6" s="58"/>
      <c r="M6" s="58"/>
      <c r="N6" s="57" t="s">
        <v>141</v>
      </c>
      <c r="O6" s="58"/>
      <c r="P6" s="58"/>
    </row>
    <row r="7" spans="1:17" ht="22.25" customHeight="1">
      <c r="D7" s="57"/>
      <c r="E7" s="57"/>
      <c r="G7" s="57"/>
      <c r="J7" s="152" t="s">
        <v>35</v>
      </c>
      <c r="K7" s="152"/>
      <c r="L7" s="152"/>
      <c r="M7" s="57"/>
      <c r="N7" s="114" t="s">
        <v>49</v>
      </c>
      <c r="O7" s="115"/>
      <c r="P7" s="57"/>
    </row>
    <row r="8" spans="1:17" ht="22.25" customHeight="1">
      <c r="D8" s="57"/>
      <c r="E8" s="57"/>
      <c r="G8" s="57"/>
      <c r="H8" s="98" t="s">
        <v>55</v>
      </c>
      <c r="J8" s="57"/>
      <c r="K8" s="57"/>
      <c r="L8" s="57"/>
      <c r="M8" s="57"/>
      <c r="N8" s="57" t="s">
        <v>136</v>
      </c>
      <c r="O8" s="115"/>
      <c r="P8" s="57"/>
    </row>
    <row r="9" spans="1:17" ht="22.25" customHeight="1">
      <c r="D9" s="57" t="s">
        <v>50</v>
      </c>
      <c r="E9" s="57"/>
      <c r="F9" s="57"/>
      <c r="G9" s="57"/>
      <c r="H9" s="98" t="s">
        <v>56</v>
      </c>
      <c r="J9" s="57"/>
      <c r="N9" s="57" t="s">
        <v>137</v>
      </c>
      <c r="O9" s="57"/>
      <c r="P9" s="57"/>
    </row>
    <row r="10" spans="1:17" ht="22.25" customHeight="1">
      <c r="D10" s="57" t="s">
        <v>51</v>
      </c>
      <c r="E10" s="57"/>
      <c r="F10" s="57" t="s">
        <v>53</v>
      </c>
      <c r="G10" s="57"/>
      <c r="H10" s="98" t="s">
        <v>58</v>
      </c>
      <c r="J10" s="57" t="s">
        <v>59</v>
      </c>
      <c r="K10" s="57"/>
      <c r="L10" s="57"/>
      <c r="M10" s="57"/>
      <c r="N10" s="98" t="s">
        <v>96</v>
      </c>
      <c r="O10" s="57"/>
      <c r="P10" s="99" t="s">
        <v>61</v>
      </c>
    </row>
    <row r="11" spans="1:17" ht="22.25" customHeight="1">
      <c r="B11" s="51" t="s">
        <v>20</v>
      </c>
      <c r="C11" s="51"/>
      <c r="D11" s="57" t="s">
        <v>52</v>
      </c>
      <c r="E11" s="57"/>
      <c r="F11" s="57" t="s">
        <v>54</v>
      </c>
      <c r="G11" s="57"/>
      <c r="H11" s="98" t="s">
        <v>57</v>
      </c>
      <c r="J11" s="57" t="s">
        <v>60</v>
      </c>
      <c r="K11" s="57"/>
      <c r="L11" s="57" t="s">
        <v>124</v>
      </c>
      <c r="M11" s="57"/>
      <c r="N11" s="98" t="s">
        <v>95</v>
      </c>
      <c r="O11" s="57"/>
      <c r="P11" s="99" t="s">
        <v>62</v>
      </c>
    </row>
    <row r="12" spans="1:17" ht="22.25" customHeight="1">
      <c r="B12" s="55"/>
      <c r="C12" s="55"/>
      <c r="D12" s="149" t="s">
        <v>185</v>
      </c>
      <c r="E12" s="149"/>
      <c r="F12" s="149"/>
      <c r="G12" s="149"/>
      <c r="H12" s="149"/>
      <c r="I12" s="149"/>
      <c r="J12" s="149"/>
      <c r="K12" s="149"/>
      <c r="L12" s="149"/>
      <c r="M12" s="149"/>
      <c r="N12" s="149"/>
      <c r="O12" s="149"/>
      <c r="P12" s="149"/>
    </row>
    <row r="13" spans="1:17" ht="22.25" customHeight="1">
      <c r="A13" s="55" t="s">
        <v>173</v>
      </c>
      <c r="B13" s="55"/>
      <c r="C13" s="55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</row>
    <row r="14" spans="1:17" ht="22.25" customHeight="1">
      <c r="A14" s="55" t="s">
        <v>98</v>
      </c>
      <c r="B14" s="55"/>
      <c r="C14" s="55"/>
      <c r="D14" s="116">
        <v>433654887</v>
      </c>
      <c r="E14" s="116"/>
      <c r="F14" s="116">
        <v>1384395054</v>
      </c>
      <c r="G14" s="116"/>
      <c r="H14" s="116">
        <v>26348514</v>
      </c>
      <c r="I14" s="116"/>
      <c r="J14" s="116">
        <v>43365489</v>
      </c>
      <c r="K14" s="117"/>
      <c r="L14" s="111">
        <v>469448873</v>
      </c>
      <c r="M14" s="111"/>
      <c r="N14" s="111">
        <v>0</v>
      </c>
      <c r="O14" s="118"/>
      <c r="P14" s="119">
        <v>2357212817</v>
      </c>
      <c r="Q14" s="54">
        <f>'BS 5-7'!F90-P14</f>
        <v>0</v>
      </c>
    </row>
    <row r="15" spans="1:17" ht="22.25" customHeight="1">
      <c r="A15" s="52" t="s">
        <v>63</v>
      </c>
      <c r="B15" s="51">
        <v>3</v>
      </c>
      <c r="C15" s="55"/>
      <c r="D15" s="120">
        <v>0</v>
      </c>
      <c r="E15" s="121"/>
      <c r="F15" s="120">
        <v>0</v>
      </c>
      <c r="G15" s="121"/>
      <c r="H15" s="120">
        <v>0</v>
      </c>
      <c r="I15" s="61"/>
      <c r="J15" s="120">
        <v>0</v>
      </c>
      <c r="K15" s="70"/>
      <c r="L15" s="64">
        <v>-1184415</v>
      </c>
      <c r="M15" s="61"/>
      <c r="N15" s="122">
        <v>-13921549</v>
      </c>
      <c r="O15" s="123"/>
      <c r="P15" s="106">
        <v>-15105964</v>
      </c>
    </row>
    <row r="16" spans="1:17" ht="22.25" customHeight="1">
      <c r="A16" s="55" t="s">
        <v>64</v>
      </c>
      <c r="B16" s="55"/>
      <c r="C16" s="55"/>
      <c r="D16" s="108">
        <f>SUM(D14:D15)</f>
        <v>433654887</v>
      </c>
      <c r="E16" s="70"/>
      <c r="F16" s="108">
        <f>SUM(F14:F15)</f>
        <v>1384395054</v>
      </c>
      <c r="G16" s="70"/>
      <c r="H16" s="108">
        <f>SUM(H14:H15)</f>
        <v>26348514</v>
      </c>
      <c r="I16" s="70"/>
      <c r="J16" s="108">
        <f>SUM(J14:J15)</f>
        <v>43365489</v>
      </c>
      <c r="K16" s="70"/>
      <c r="L16" s="108">
        <f>SUM(L14:L15)</f>
        <v>468264458</v>
      </c>
      <c r="M16" s="109"/>
      <c r="N16" s="108">
        <f>SUM(N14:N15)</f>
        <v>-13921549</v>
      </c>
      <c r="O16" s="70"/>
      <c r="P16" s="108">
        <f>SUM(P14:P15)</f>
        <v>2342106853</v>
      </c>
    </row>
    <row r="17" spans="1:17" ht="15" customHeight="1">
      <c r="A17" s="50"/>
      <c r="B17" s="50"/>
      <c r="C17" s="50"/>
      <c r="D17" s="103"/>
      <c r="E17" s="54"/>
      <c r="F17" s="54"/>
      <c r="G17" s="54"/>
      <c r="H17" s="54"/>
      <c r="I17" s="54"/>
      <c r="J17" s="54"/>
      <c r="K17" s="54"/>
      <c r="L17" s="72"/>
      <c r="M17" s="72"/>
      <c r="N17" s="72"/>
      <c r="O17" s="54"/>
    </row>
    <row r="18" spans="1:17" ht="22.25" customHeight="1">
      <c r="A18" s="104" t="s">
        <v>140</v>
      </c>
      <c r="B18" s="55"/>
      <c r="C18" s="55"/>
      <c r="D18" s="70"/>
      <c r="E18" s="54"/>
      <c r="F18" s="54"/>
      <c r="G18" s="54"/>
      <c r="H18" s="54"/>
      <c r="I18" s="54"/>
      <c r="J18" s="54"/>
      <c r="K18" s="54"/>
      <c r="L18" s="72"/>
      <c r="M18" s="72"/>
      <c r="N18" s="72"/>
      <c r="O18" s="54"/>
    </row>
    <row r="19" spans="1:17" ht="22.25" customHeight="1">
      <c r="A19" s="105" t="s">
        <v>144</v>
      </c>
      <c r="D19" s="103"/>
      <c r="E19" s="103"/>
      <c r="F19" s="103"/>
      <c r="G19" s="103"/>
      <c r="H19" s="103"/>
      <c r="I19" s="103"/>
      <c r="J19" s="103"/>
      <c r="K19" s="103"/>
      <c r="L19" s="103"/>
      <c r="M19" s="103"/>
      <c r="N19" s="103"/>
      <c r="O19" s="123"/>
      <c r="P19" s="106"/>
    </row>
    <row r="20" spans="1:17" ht="22.25" customHeight="1">
      <c r="A20" s="7" t="s">
        <v>145</v>
      </c>
      <c r="B20" s="142">
        <v>23</v>
      </c>
      <c r="C20" s="56"/>
      <c r="D20" s="103">
        <v>0</v>
      </c>
      <c r="E20" s="103"/>
      <c r="F20" s="103">
        <v>0</v>
      </c>
      <c r="G20" s="103"/>
      <c r="H20" s="103">
        <v>0</v>
      </c>
      <c r="I20" s="103"/>
      <c r="J20" s="103">
        <v>0</v>
      </c>
      <c r="K20" s="103"/>
      <c r="L20" s="103">
        <v>-9106234</v>
      </c>
      <c r="M20" s="103"/>
      <c r="N20" s="103">
        <v>0</v>
      </c>
      <c r="O20" s="123"/>
      <c r="P20" s="106">
        <v>-9106234</v>
      </c>
    </row>
    <row r="21" spans="1:17" ht="22.25" customHeight="1">
      <c r="A21" s="105" t="s">
        <v>146</v>
      </c>
      <c r="B21" s="50"/>
      <c r="C21" s="50"/>
      <c r="D21" s="108">
        <f>SUM(D19:D20)</f>
        <v>0</v>
      </c>
      <c r="E21" s="70"/>
      <c r="F21" s="108">
        <f>SUM(F19:F20)</f>
        <v>0</v>
      </c>
      <c r="G21" s="70"/>
      <c r="H21" s="108">
        <f>SUM(H19:H20)</f>
        <v>0</v>
      </c>
      <c r="I21" s="70"/>
      <c r="J21" s="108">
        <f>SUM(J19:J20)</f>
        <v>0</v>
      </c>
      <c r="K21" s="70"/>
      <c r="L21" s="108">
        <f>SUM(L19:L20)</f>
        <v>-9106234</v>
      </c>
      <c r="M21" s="109"/>
      <c r="N21" s="108">
        <f>SUM(N19:N20)</f>
        <v>0</v>
      </c>
      <c r="O21" s="70"/>
      <c r="P21" s="108">
        <f>SUM(P19:P20)</f>
        <v>-9106234</v>
      </c>
    </row>
    <row r="22" spans="1:17" ht="15" customHeight="1">
      <c r="A22" s="50"/>
      <c r="B22" s="50"/>
      <c r="C22" s="50"/>
      <c r="D22" s="103"/>
      <c r="E22" s="54"/>
      <c r="F22" s="54"/>
      <c r="G22" s="54"/>
      <c r="H22" s="54"/>
      <c r="I22" s="54"/>
      <c r="J22" s="54"/>
      <c r="K22" s="54"/>
      <c r="L22" s="72"/>
      <c r="M22" s="72"/>
      <c r="N22" s="72"/>
      <c r="O22" s="54"/>
    </row>
    <row r="23" spans="1:17" ht="22.25" customHeight="1">
      <c r="A23" s="55" t="s">
        <v>186</v>
      </c>
      <c r="B23" s="55"/>
      <c r="C23" s="55"/>
      <c r="D23" s="70"/>
      <c r="E23" s="54"/>
      <c r="F23" s="54"/>
      <c r="G23" s="54"/>
      <c r="H23" s="54"/>
      <c r="I23" s="54"/>
      <c r="J23" s="54"/>
      <c r="K23" s="54"/>
      <c r="L23" s="72"/>
      <c r="M23" s="72"/>
      <c r="N23" s="72"/>
      <c r="O23" s="54"/>
    </row>
    <row r="24" spans="1:17" ht="22.25" customHeight="1">
      <c r="A24" s="56" t="s">
        <v>147</v>
      </c>
      <c r="D24" s="103">
        <v>0</v>
      </c>
      <c r="E24" s="103"/>
      <c r="F24" s="103">
        <v>0</v>
      </c>
      <c r="G24" s="103"/>
      <c r="H24" s="103">
        <v>0</v>
      </c>
      <c r="I24" s="103"/>
      <c r="J24" s="103">
        <v>0</v>
      </c>
      <c r="K24" s="103"/>
      <c r="L24" s="103">
        <f>'PL 8'!D27</f>
        <v>95236349</v>
      </c>
      <c r="M24" s="103"/>
      <c r="N24" s="103">
        <v>0</v>
      </c>
      <c r="O24" s="123"/>
      <c r="P24" s="106">
        <f>SUM(D24:N24)</f>
        <v>95236349</v>
      </c>
    </row>
    <row r="25" spans="1:17" ht="22.25" customHeight="1">
      <c r="A25" s="56" t="s">
        <v>148</v>
      </c>
      <c r="B25" s="56"/>
      <c r="C25" s="56"/>
      <c r="D25" s="103">
        <v>0</v>
      </c>
      <c r="E25" s="103"/>
      <c r="F25" s="103">
        <v>0</v>
      </c>
      <c r="G25" s="103"/>
      <c r="H25" s="103">
        <v>0</v>
      </c>
      <c r="I25" s="103"/>
      <c r="J25" s="103">
        <v>0</v>
      </c>
      <c r="K25" s="103"/>
      <c r="L25" s="103">
        <v>0</v>
      </c>
      <c r="M25" s="103"/>
      <c r="N25" s="103">
        <f>'PL 8'!D44</f>
        <v>4109695</v>
      </c>
      <c r="O25" s="123"/>
      <c r="P25" s="106">
        <f>SUM(D25:N25)</f>
        <v>4109695</v>
      </c>
    </row>
    <row r="26" spans="1:17" ht="22.25" customHeight="1">
      <c r="A26" s="50" t="s">
        <v>184</v>
      </c>
      <c r="B26" s="50"/>
      <c r="C26" s="50"/>
      <c r="D26" s="108">
        <f>SUM(D24:D25)</f>
        <v>0</v>
      </c>
      <c r="E26" s="70"/>
      <c r="F26" s="108">
        <f>SUM(F24:F25)</f>
        <v>0</v>
      </c>
      <c r="G26" s="70"/>
      <c r="H26" s="108">
        <f>SUM(H24:H25)</f>
        <v>0</v>
      </c>
      <c r="I26" s="70"/>
      <c r="J26" s="108">
        <f>SUM(J24:J25)</f>
        <v>0</v>
      </c>
      <c r="K26" s="70"/>
      <c r="L26" s="108">
        <f>SUM(L24:L25)</f>
        <v>95236349</v>
      </c>
      <c r="M26" s="109"/>
      <c r="N26" s="108">
        <f>SUM(N24:N25)</f>
        <v>4109695</v>
      </c>
      <c r="O26" s="70"/>
      <c r="P26" s="108">
        <f>SUM(P24:P25)</f>
        <v>99346044</v>
      </c>
    </row>
    <row r="27" spans="1:17" ht="15" customHeight="1">
      <c r="A27" s="50"/>
      <c r="B27" s="50"/>
      <c r="C27" s="50"/>
      <c r="D27" s="103"/>
      <c r="E27" s="54"/>
      <c r="F27" s="54"/>
      <c r="G27" s="54"/>
      <c r="H27" s="54"/>
      <c r="I27" s="54"/>
      <c r="J27" s="54"/>
      <c r="K27" s="54"/>
      <c r="L27" s="72"/>
      <c r="M27" s="72"/>
      <c r="N27" s="72"/>
      <c r="O27" s="54"/>
    </row>
    <row r="28" spans="1:17" ht="22.25" customHeight="1" thickBot="1">
      <c r="A28" s="65" t="s">
        <v>180</v>
      </c>
      <c r="B28" s="65"/>
      <c r="C28" s="65"/>
      <c r="D28" s="110">
        <f>D16+D26+D21</f>
        <v>433654887</v>
      </c>
      <c r="E28" s="111"/>
      <c r="F28" s="110">
        <f>F16+F26+F21</f>
        <v>1384395054</v>
      </c>
      <c r="G28" s="111"/>
      <c r="H28" s="110">
        <f>H16+H26+H21</f>
        <v>26348514</v>
      </c>
      <c r="I28" s="111"/>
      <c r="J28" s="110">
        <f>J16+J26+J21</f>
        <v>43365489</v>
      </c>
      <c r="K28" s="111"/>
      <c r="L28" s="110">
        <f>L16+L26+L21</f>
        <v>554394573</v>
      </c>
      <c r="M28" s="111"/>
      <c r="N28" s="110">
        <f>N16+N26+N21</f>
        <v>-9811854</v>
      </c>
      <c r="O28" s="111"/>
      <c r="P28" s="110">
        <f>P16+P26+P21</f>
        <v>2432346663</v>
      </c>
      <c r="Q28" s="54">
        <f>P28-'BS 5-7'!D90</f>
        <v>0</v>
      </c>
    </row>
    <row r="29" spans="1:17" ht="22.25" customHeight="1" thickTop="1"/>
    <row r="40" spans="1:1" ht="22.25" customHeight="1">
      <c r="A40" s="112"/>
    </row>
    <row r="45" spans="1:1" ht="22.25" customHeight="1">
      <c r="A45" s="50" t="s">
        <v>19</v>
      </c>
    </row>
    <row r="46" spans="1:1" ht="22.25" customHeight="1">
      <c r="A46" s="55" t="s">
        <v>48</v>
      </c>
    </row>
  </sheetData>
  <mergeCells count="3">
    <mergeCell ref="D12:P12"/>
    <mergeCell ref="D4:P4"/>
    <mergeCell ref="J7:L7"/>
  </mergeCells>
  <pageMargins left="0.8" right="0.7" top="0.48" bottom="0.5" header="0.5" footer="0.5"/>
  <pageSetup paperSize="9" scale="80" firstPageNumber="10" orientation="landscape" useFirstPageNumber="1" r:id="rId1"/>
  <headerFooter>
    <oddFooter>&amp;L&amp;"Times New Roman,Regular"The accompanying notes form an integral part of these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DBFE7-2861-4FA0-BC5E-EFF8355FD087}">
  <sheetPr>
    <tabColor theme="8" tint="0.79998168889431442"/>
  </sheetPr>
  <dimension ref="A1:N42"/>
  <sheetViews>
    <sheetView view="pageBreakPreview" topLeftCell="A7" zoomScale="90" zoomScaleNormal="90" zoomScaleSheetLayoutView="90" workbookViewId="0">
      <selection activeCell="B19" sqref="B19"/>
    </sheetView>
  </sheetViews>
  <sheetFormatPr defaultColWidth="8.36328125" defaultRowHeight="22.25" customHeight="1"/>
  <cols>
    <col min="1" max="1" width="51" style="52" customWidth="1"/>
    <col min="2" max="2" width="9.08984375" style="52" customWidth="1"/>
    <col min="3" max="3" width="1.36328125" style="52" customWidth="1"/>
    <col min="4" max="4" width="14.26953125" style="52" customWidth="1"/>
    <col min="5" max="5" width="1.36328125" style="52" customWidth="1"/>
    <col min="6" max="6" width="14.26953125" style="52" customWidth="1"/>
    <col min="7" max="7" width="1.36328125" style="52" customWidth="1"/>
    <col min="8" max="8" width="14.26953125" style="52" customWidth="1"/>
    <col min="9" max="9" width="1.36328125" style="52" customWidth="1"/>
    <col min="10" max="10" width="14.26953125" style="52" customWidth="1"/>
    <col min="11" max="11" width="1.36328125" style="52" customWidth="1"/>
    <col min="12" max="12" width="14.26953125" style="52" customWidth="1"/>
    <col min="13" max="13" width="1.36328125" style="52" customWidth="1"/>
    <col min="14" max="14" width="14.26953125" style="52" customWidth="1"/>
    <col min="15" max="15" width="9.6328125" style="52" bestFit="1" customWidth="1"/>
    <col min="16" max="16384" width="8.36328125" style="52"/>
  </cols>
  <sheetData>
    <row r="1" spans="1:14" ht="22.25" customHeight="1">
      <c r="A1" s="96" t="s">
        <v>97</v>
      </c>
      <c r="B1" s="97"/>
      <c r="C1" s="97"/>
    </row>
    <row r="2" spans="1:14" ht="22.25" customHeight="1">
      <c r="A2" s="49" t="s">
        <v>174</v>
      </c>
      <c r="B2" s="55"/>
      <c r="C2" s="55"/>
      <c r="D2" s="55"/>
      <c r="E2" s="97"/>
      <c r="G2" s="97"/>
    </row>
    <row r="3" spans="1:14" ht="22.25" customHeight="1">
      <c r="A3" s="65"/>
      <c r="B3" s="65"/>
      <c r="C3" s="65"/>
      <c r="D3" s="65"/>
      <c r="E3" s="65"/>
      <c r="F3" s="65"/>
      <c r="G3" s="65"/>
      <c r="H3" s="65"/>
    </row>
    <row r="4" spans="1:14" ht="22.25" customHeight="1">
      <c r="A4" s="57"/>
      <c r="B4" s="57"/>
      <c r="C4" s="57"/>
      <c r="D4" s="151" t="s">
        <v>65</v>
      </c>
      <c r="E4" s="151"/>
      <c r="F4" s="151"/>
      <c r="G4" s="151"/>
      <c r="H4" s="151"/>
      <c r="I4" s="151"/>
      <c r="J4" s="151"/>
      <c r="K4" s="151"/>
      <c r="L4" s="151"/>
      <c r="M4" s="151"/>
      <c r="N4" s="151"/>
    </row>
    <row r="5" spans="1:14" ht="22.25" customHeight="1">
      <c r="D5" s="57"/>
      <c r="E5" s="57"/>
      <c r="G5" s="57"/>
      <c r="J5" s="152" t="s">
        <v>35</v>
      </c>
      <c r="K5" s="152"/>
      <c r="L5" s="152"/>
      <c r="M5" s="57"/>
      <c r="N5" s="57"/>
    </row>
    <row r="6" spans="1:14" ht="22.25" customHeight="1">
      <c r="D6" s="57"/>
      <c r="E6" s="57"/>
      <c r="G6" s="57"/>
      <c r="H6" s="98" t="s">
        <v>55</v>
      </c>
      <c r="J6" s="57"/>
      <c r="K6" s="57"/>
      <c r="L6" s="57"/>
      <c r="M6" s="57"/>
      <c r="N6" s="57"/>
    </row>
    <row r="7" spans="1:14" ht="22.25" customHeight="1">
      <c r="D7" s="57" t="s">
        <v>50</v>
      </c>
      <c r="E7" s="57"/>
      <c r="F7" s="57"/>
      <c r="G7" s="57"/>
      <c r="H7" s="98" t="s">
        <v>56</v>
      </c>
      <c r="J7" s="57"/>
      <c r="N7" s="57"/>
    </row>
    <row r="8" spans="1:14" ht="22.25" customHeight="1">
      <c r="D8" s="57" t="s">
        <v>51</v>
      </c>
      <c r="E8" s="57"/>
      <c r="F8" s="57" t="s">
        <v>53</v>
      </c>
      <c r="G8" s="57"/>
      <c r="H8" s="98" t="s">
        <v>58</v>
      </c>
      <c r="J8" s="57" t="s">
        <v>59</v>
      </c>
      <c r="K8" s="57"/>
      <c r="L8" s="57"/>
      <c r="M8" s="57"/>
      <c r="N8" s="99" t="s">
        <v>61</v>
      </c>
    </row>
    <row r="9" spans="1:14" ht="22.25" customHeight="1">
      <c r="B9" s="51" t="s">
        <v>20</v>
      </c>
      <c r="C9" s="51"/>
      <c r="D9" s="57" t="s">
        <v>52</v>
      </c>
      <c r="E9" s="57"/>
      <c r="F9" s="57" t="s">
        <v>54</v>
      </c>
      <c r="G9" s="57"/>
      <c r="H9" s="98" t="s">
        <v>57</v>
      </c>
      <c r="J9" s="57" t="s">
        <v>60</v>
      </c>
      <c r="K9" s="57"/>
      <c r="L9" s="57" t="s">
        <v>124</v>
      </c>
      <c r="M9" s="57"/>
      <c r="N9" s="99" t="s">
        <v>62</v>
      </c>
    </row>
    <row r="10" spans="1:14" ht="22.25" customHeight="1">
      <c r="B10" s="55"/>
      <c r="C10" s="55"/>
      <c r="D10" s="149" t="s">
        <v>185</v>
      </c>
      <c r="E10" s="149"/>
      <c r="F10" s="149"/>
      <c r="G10" s="149"/>
      <c r="H10" s="149"/>
      <c r="I10" s="149"/>
      <c r="J10" s="149"/>
      <c r="K10" s="149"/>
      <c r="L10" s="149"/>
      <c r="M10" s="149"/>
      <c r="N10" s="149"/>
    </row>
    <row r="11" spans="1:14" ht="22.25" customHeight="1">
      <c r="A11" s="55" t="s">
        <v>171</v>
      </c>
      <c r="B11" s="55"/>
      <c r="C11" s="55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</row>
    <row r="12" spans="1:14" ht="22.25" customHeight="1">
      <c r="A12" s="55" t="s">
        <v>195</v>
      </c>
      <c r="B12" s="101"/>
      <c r="C12" s="101"/>
      <c r="D12" s="102">
        <v>433654887</v>
      </c>
      <c r="E12" s="86"/>
      <c r="F12" s="102">
        <v>1384395054</v>
      </c>
      <c r="G12" s="86"/>
      <c r="H12" s="102">
        <v>26348514</v>
      </c>
      <c r="I12" s="86"/>
      <c r="J12" s="102">
        <v>43365489</v>
      </c>
      <c r="K12" s="86"/>
      <c r="L12" s="102">
        <v>427016427</v>
      </c>
      <c r="M12" s="102"/>
      <c r="N12" s="102">
        <v>2314780371</v>
      </c>
    </row>
    <row r="13" spans="1:14" ht="22.25" customHeight="1">
      <c r="A13" s="50"/>
      <c r="B13" s="50"/>
      <c r="C13" s="50"/>
      <c r="D13" s="103"/>
      <c r="E13" s="54"/>
      <c r="F13" s="54"/>
      <c r="G13" s="54"/>
      <c r="H13" s="54"/>
      <c r="I13" s="54"/>
      <c r="J13" s="54"/>
      <c r="K13" s="54"/>
      <c r="L13" s="72"/>
      <c r="M13" s="72"/>
    </row>
    <row r="14" spans="1:14" ht="22.25" customHeight="1">
      <c r="A14" s="104" t="s">
        <v>140</v>
      </c>
      <c r="B14" s="55"/>
      <c r="C14" s="55"/>
      <c r="D14" s="70"/>
      <c r="E14" s="54"/>
      <c r="F14" s="54"/>
      <c r="G14" s="54"/>
      <c r="H14" s="54"/>
      <c r="I14" s="54"/>
      <c r="J14" s="54"/>
      <c r="K14" s="54"/>
      <c r="L14" s="72"/>
      <c r="M14" s="72"/>
    </row>
    <row r="15" spans="1:14" ht="22.25" customHeight="1">
      <c r="A15" s="105" t="s">
        <v>149</v>
      </c>
      <c r="B15" s="56"/>
      <c r="C15" s="56"/>
      <c r="D15" s="103"/>
      <c r="E15" s="103"/>
      <c r="F15" s="103"/>
      <c r="G15" s="103"/>
      <c r="H15" s="103"/>
      <c r="I15" s="103"/>
      <c r="J15" s="103"/>
      <c r="K15" s="103"/>
      <c r="L15" s="103"/>
      <c r="M15" s="103"/>
      <c r="N15" s="106"/>
    </row>
    <row r="16" spans="1:14" ht="22.25" customHeight="1">
      <c r="A16" s="7" t="s">
        <v>145</v>
      </c>
      <c r="B16" s="142">
        <v>23</v>
      </c>
      <c r="C16" s="56"/>
      <c r="D16" s="103">
        <v>0</v>
      </c>
      <c r="E16" s="103"/>
      <c r="F16" s="103">
        <v>0</v>
      </c>
      <c r="G16" s="103"/>
      <c r="H16" s="103">
        <v>0</v>
      </c>
      <c r="I16" s="103"/>
      <c r="J16" s="103">
        <v>0</v>
      </c>
      <c r="K16" s="103"/>
      <c r="L16" s="103">
        <v>-13009643</v>
      </c>
      <c r="M16" s="103"/>
      <c r="N16" s="106">
        <v>-13009643</v>
      </c>
    </row>
    <row r="17" spans="1:14" ht="22.25" customHeight="1">
      <c r="A17" s="105" t="s">
        <v>150</v>
      </c>
      <c r="B17" s="50"/>
      <c r="C17" s="50"/>
      <c r="D17" s="108">
        <f>SUM(D15:D16)</f>
        <v>0</v>
      </c>
      <c r="E17" s="70"/>
      <c r="F17" s="108">
        <f>SUM(F15:F16)</f>
        <v>0</v>
      </c>
      <c r="G17" s="70"/>
      <c r="H17" s="108">
        <f>SUM(H15:H16)</f>
        <v>0</v>
      </c>
      <c r="I17" s="70"/>
      <c r="J17" s="108">
        <f>SUM(J15:J16)</f>
        <v>0</v>
      </c>
      <c r="K17" s="70"/>
      <c r="L17" s="108">
        <f>SUM(L15:L16)</f>
        <v>-13009643</v>
      </c>
      <c r="M17" s="109"/>
      <c r="N17" s="108">
        <f>SUM(N15:N16)</f>
        <v>-13009643</v>
      </c>
    </row>
    <row r="18" spans="1:14" ht="22.25" customHeight="1">
      <c r="A18" s="50"/>
      <c r="B18" s="50"/>
      <c r="C18" s="50"/>
      <c r="D18" s="103"/>
      <c r="E18" s="54"/>
      <c r="F18" s="54"/>
      <c r="G18" s="54"/>
      <c r="H18" s="54"/>
      <c r="I18" s="54"/>
      <c r="J18" s="54"/>
      <c r="K18" s="54"/>
      <c r="L18" s="72"/>
      <c r="M18" s="72"/>
    </row>
    <row r="19" spans="1:14" ht="22.25" customHeight="1">
      <c r="A19" s="55" t="s">
        <v>186</v>
      </c>
      <c r="B19" s="55"/>
      <c r="C19" s="55"/>
      <c r="D19" s="70"/>
      <c r="E19" s="54"/>
      <c r="F19" s="54"/>
      <c r="G19" s="54"/>
      <c r="H19" s="54"/>
      <c r="I19" s="54"/>
      <c r="J19" s="54"/>
      <c r="K19" s="54"/>
      <c r="L19" s="72"/>
      <c r="M19" s="72"/>
    </row>
    <row r="20" spans="1:14" ht="22.25" customHeight="1">
      <c r="A20" s="56" t="s">
        <v>147</v>
      </c>
      <c r="B20" s="56"/>
      <c r="C20" s="56"/>
      <c r="D20" s="103">
        <v>0</v>
      </c>
      <c r="E20" s="103"/>
      <c r="F20" s="103">
        <v>0</v>
      </c>
      <c r="G20" s="103"/>
      <c r="H20" s="103">
        <v>0</v>
      </c>
      <c r="I20" s="103"/>
      <c r="J20" s="103">
        <v>0</v>
      </c>
      <c r="K20" s="103"/>
      <c r="L20" s="103">
        <v>44815258</v>
      </c>
      <c r="M20" s="103"/>
      <c r="N20" s="106">
        <v>44815258</v>
      </c>
    </row>
    <row r="21" spans="1:14" ht="22.25" customHeight="1">
      <c r="A21" s="56" t="s">
        <v>148</v>
      </c>
      <c r="B21" s="56"/>
      <c r="C21" s="56"/>
      <c r="D21" s="103">
        <v>0</v>
      </c>
      <c r="E21" s="103"/>
      <c r="F21" s="103">
        <v>0</v>
      </c>
      <c r="G21" s="103"/>
      <c r="H21" s="103">
        <v>0</v>
      </c>
      <c r="I21" s="103"/>
      <c r="J21" s="103">
        <v>0</v>
      </c>
      <c r="K21" s="103"/>
      <c r="L21" s="103">
        <v>9099977</v>
      </c>
      <c r="M21" s="103"/>
      <c r="N21" s="106">
        <v>9099977</v>
      </c>
    </row>
    <row r="22" spans="1:14" ht="22.25" customHeight="1">
      <c r="A22" s="50" t="s">
        <v>184</v>
      </c>
      <c r="B22" s="50"/>
      <c r="C22" s="50"/>
      <c r="D22" s="108">
        <f>SUM(D20:D21)</f>
        <v>0</v>
      </c>
      <c r="E22" s="70"/>
      <c r="F22" s="108">
        <f>SUM(F20:F21)</f>
        <v>0</v>
      </c>
      <c r="G22" s="70"/>
      <c r="H22" s="108">
        <f>SUM(H20:H21)</f>
        <v>0</v>
      </c>
      <c r="I22" s="70"/>
      <c r="J22" s="108">
        <f>SUM(J20:J21)</f>
        <v>0</v>
      </c>
      <c r="K22" s="70"/>
      <c r="L22" s="108">
        <f>SUM(L20:L21)</f>
        <v>53915235</v>
      </c>
      <c r="M22" s="109"/>
      <c r="N22" s="108">
        <f>SUM(N20:N21)</f>
        <v>53915235</v>
      </c>
    </row>
    <row r="23" spans="1:14" ht="22.25" customHeight="1">
      <c r="A23" s="50"/>
      <c r="B23" s="50"/>
      <c r="C23" s="50"/>
      <c r="D23" s="103"/>
      <c r="E23" s="54"/>
      <c r="F23" s="54"/>
      <c r="G23" s="54"/>
      <c r="H23" s="54"/>
      <c r="I23" s="54"/>
      <c r="J23" s="54"/>
      <c r="K23" s="54"/>
      <c r="L23" s="72"/>
      <c r="M23" s="72"/>
    </row>
    <row r="24" spans="1:14" ht="22.25" customHeight="1" thickBot="1">
      <c r="A24" s="65" t="s">
        <v>179</v>
      </c>
      <c r="B24" s="65"/>
      <c r="C24" s="65"/>
      <c r="D24" s="110">
        <f>D12+D17+D22</f>
        <v>433654887</v>
      </c>
      <c r="E24" s="111"/>
      <c r="F24" s="110">
        <f>F12+F17+F22</f>
        <v>1384395054</v>
      </c>
      <c r="G24" s="111"/>
      <c r="H24" s="110">
        <f>H12+H17+H22</f>
        <v>26348514</v>
      </c>
      <c r="I24" s="111"/>
      <c r="J24" s="110">
        <f>J12+J17+J22</f>
        <v>43365489</v>
      </c>
      <c r="K24" s="111"/>
      <c r="L24" s="110">
        <f>L12+L17+L22</f>
        <v>467922019</v>
      </c>
      <c r="M24" s="69"/>
      <c r="N24" s="110">
        <f>N12+N17+N22</f>
        <v>2355685963</v>
      </c>
    </row>
    <row r="25" spans="1:14" ht="22.25" customHeight="1" thickTop="1"/>
    <row r="36" spans="1:1" ht="22.25" customHeight="1">
      <c r="A36" s="112"/>
    </row>
    <row r="41" spans="1:1" ht="22.25" customHeight="1">
      <c r="A41" s="50" t="s">
        <v>19</v>
      </c>
    </row>
    <row r="42" spans="1:1" ht="22.25" customHeight="1">
      <c r="A42" s="55" t="s">
        <v>48</v>
      </c>
    </row>
  </sheetData>
  <mergeCells count="3">
    <mergeCell ref="D4:N4"/>
    <mergeCell ref="J5:L5"/>
    <mergeCell ref="D10:N10"/>
  </mergeCells>
  <pageMargins left="0.8" right="0.7" top="0.48" bottom="0.5" header="0.5" footer="0.5"/>
  <pageSetup paperSize="9" scale="84" firstPageNumber="11" orientation="landscape" useFirstPageNumber="1" r:id="rId1"/>
  <headerFooter>
    <oddFooter>&amp;L&amp;"Times New Roman,Regular"The accompanying notes form an integral part of these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6F9A6-1F84-4852-A89C-0D7B79E6F520}">
  <sheetPr>
    <tabColor theme="8" tint="0.79998168889431442"/>
  </sheetPr>
  <dimension ref="A1:Q46"/>
  <sheetViews>
    <sheetView view="pageBreakPreview" zoomScale="80" zoomScaleNormal="90" zoomScaleSheetLayoutView="80" workbookViewId="0">
      <selection activeCell="F24" sqref="F24"/>
    </sheetView>
  </sheetViews>
  <sheetFormatPr defaultColWidth="8.36328125" defaultRowHeight="22.25" customHeight="1"/>
  <cols>
    <col min="1" max="1" width="56.7265625" style="52" customWidth="1"/>
    <col min="2" max="2" width="7.90625" style="52" customWidth="1"/>
    <col min="3" max="3" width="3.08984375" style="52" customWidth="1"/>
    <col min="4" max="4" width="14.1796875" style="52" customWidth="1"/>
    <col min="5" max="5" width="1" style="52" customWidth="1"/>
    <col min="6" max="6" width="14.1796875" style="52" customWidth="1"/>
    <col min="7" max="7" width="1" style="52" customWidth="1"/>
    <col min="8" max="8" width="14.1796875" style="52" customWidth="1"/>
    <col min="9" max="9" width="1" style="52" customWidth="1"/>
    <col min="10" max="10" width="14.1796875" style="52" customWidth="1"/>
    <col min="11" max="11" width="1" style="52" customWidth="1"/>
    <col min="12" max="12" width="14.1796875" style="52" customWidth="1"/>
    <col min="13" max="13" width="1" style="52" customWidth="1"/>
    <col min="14" max="14" width="14.1796875" style="52" customWidth="1"/>
    <col min="15" max="15" width="1" style="52" customWidth="1"/>
    <col min="16" max="16" width="14.1796875" style="52" customWidth="1"/>
    <col min="17" max="17" width="14.90625" style="52" bestFit="1" customWidth="1"/>
    <col min="18" max="16384" width="8.36328125" style="52"/>
  </cols>
  <sheetData>
    <row r="1" spans="1:17" ht="22.25" customHeight="1">
      <c r="A1" s="96" t="s">
        <v>97</v>
      </c>
      <c r="B1" s="97"/>
      <c r="C1" s="97"/>
    </row>
    <row r="2" spans="1:17" ht="22.25" customHeight="1">
      <c r="A2" s="49" t="s">
        <v>170</v>
      </c>
      <c r="B2" s="55"/>
      <c r="C2" s="55"/>
      <c r="D2" s="55"/>
      <c r="E2" s="97"/>
      <c r="G2" s="97"/>
    </row>
    <row r="3" spans="1:17" ht="15.65" customHeight="1">
      <c r="A3" s="65"/>
      <c r="B3" s="65"/>
      <c r="C3" s="65"/>
      <c r="D3" s="65"/>
      <c r="E3" s="65"/>
      <c r="F3" s="65"/>
      <c r="G3" s="65"/>
      <c r="H3" s="65"/>
    </row>
    <row r="4" spans="1:17" ht="22.25" customHeight="1">
      <c r="A4" s="57"/>
      <c r="B4" s="57"/>
      <c r="C4" s="57"/>
      <c r="D4" s="151" t="s">
        <v>65</v>
      </c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</row>
    <row r="5" spans="1:17" ht="22.25" customHeight="1">
      <c r="A5" s="57"/>
      <c r="B5" s="57"/>
      <c r="C5" s="57"/>
      <c r="D5" s="58"/>
      <c r="E5" s="58"/>
      <c r="F5" s="58"/>
      <c r="G5" s="58"/>
      <c r="H5" s="58"/>
      <c r="I5" s="58"/>
      <c r="J5" s="58"/>
      <c r="K5" s="58"/>
      <c r="L5" s="58"/>
      <c r="M5" s="58"/>
      <c r="N5" s="113" t="s">
        <v>125</v>
      </c>
      <c r="O5" s="58"/>
      <c r="P5" s="58"/>
    </row>
    <row r="6" spans="1:17" ht="22.25" customHeight="1">
      <c r="A6" s="57"/>
      <c r="B6" s="57"/>
      <c r="C6" s="57"/>
      <c r="D6" s="58"/>
      <c r="E6" s="58"/>
      <c r="F6" s="58"/>
      <c r="G6" s="58"/>
      <c r="H6" s="58"/>
      <c r="I6" s="58"/>
      <c r="J6" s="58"/>
      <c r="K6" s="58"/>
      <c r="L6" s="58"/>
      <c r="M6" s="58"/>
      <c r="N6" s="57" t="s">
        <v>141</v>
      </c>
      <c r="O6" s="58"/>
      <c r="P6" s="58"/>
    </row>
    <row r="7" spans="1:17" ht="22.25" customHeight="1">
      <c r="D7" s="57"/>
      <c r="E7" s="57"/>
      <c r="G7" s="57"/>
      <c r="J7" s="152" t="s">
        <v>35</v>
      </c>
      <c r="K7" s="152"/>
      <c r="L7" s="152"/>
      <c r="M7" s="57"/>
      <c r="N7" s="114" t="s">
        <v>49</v>
      </c>
      <c r="O7" s="115"/>
      <c r="P7" s="57"/>
    </row>
    <row r="8" spans="1:17" ht="22.25" customHeight="1">
      <c r="D8" s="57"/>
      <c r="E8" s="57"/>
      <c r="G8" s="57"/>
      <c r="H8" s="98" t="s">
        <v>55</v>
      </c>
      <c r="J8" s="57"/>
      <c r="K8" s="57"/>
      <c r="L8" s="57"/>
      <c r="M8" s="57"/>
      <c r="N8" s="57" t="s">
        <v>136</v>
      </c>
      <c r="O8" s="115"/>
      <c r="P8" s="57"/>
    </row>
    <row r="9" spans="1:17" ht="22.25" customHeight="1">
      <c r="D9" s="57" t="s">
        <v>50</v>
      </c>
      <c r="E9" s="57"/>
      <c r="F9" s="57"/>
      <c r="G9" s="57"/>
      <c r="H9" s="98" t="s">
        <v>56</v>
      </c>
      <c r="J9" s="57"/>
      <c r="N9" s="57" t="s">
        <v>137</v>
      </c>
      <c r="O9" s="57"/>
      <c r="P9" s="57"/>
    </row>
    <row r="10" spans="1:17" ht="22.25" customHeight="1">
      <c r="D10" s="57" t="s">
        <v>51</v>
      </c>
      <c r="E10" s="57"/>
      <c r="F10" s="57" t="s">
        <v>53</v>
      </c>
      <c r="G10" s="57"/>
      <c r="H10" s="98" t="s">
        <v>58</v>
      </c>
      <c r="J10" s="57" t="s">
        <v>59</v>
      </c>
      <c r="K10" s="57"/>
      <c r="L10" s="57"/>
      <c r="M10" s="57"/>
      <c r="N10" s="98" t="s">
        <v>96</v>
      </c>
      <c r="O10" s="57"/>
      <c r="P10" s="99" t="s">
        <v>61</v>
      </c>
    </row>
    <row r="11" spans="1:17" ht="22.25" customHeight="1">
      <c r="B11" s="51" t="s">
        <v>20</v>
      </c>
      <c r="C11" s="51"/>
      <c r="D11" s="57" t="s">
        <v>52</v>
      </c>
      <c r="E11" s="57"/>
      <c r="F11" s="57" t="s">
        <v>54</v>
      </c>
      <c r="G11" s="57"/>
      <c r="H11" s="98" t="s">
        <v>57</v>
      </c>
      <c r="J11" s="57" t="s">
        <v>60</v>
      </c>
      <c r="K11" s="57"/>
      <c r="L11" s="57" t="s">
        <v>124</v>
      </c>
      <c r="M11" s="57"/>
      <c r="N11" s="98" t="s">
        <v>95</v>
      </c>
      <c r="O11" s="57"/>
      <c r="P11" s="99" t="s">
        <v>62</v>
      </c>
    </row>
    <row r="12" spans="1:17" ht="22.25" customHeight="1">
      <c r="B12" s="55"/>
      <c r="C12" s="55"/>
      <c r="D12" s="149" t="s">
        <v>185</v>
      </c>
      <c r="E12" s="149"/>
      <c r="F12" s="149"/>
      <c r="G12" s="149"/>
      <c r="H12" s="149"/>
      <c r="I12" s="149"/>
      <c r="J12" s="149"/>
      <c r="K12" s="149"/>
      <c r="L12" s="149"/>
      <c r="M12" s="149"/>
      <c r="N12" s="149"/>
      <c r="O12" s="149"/>
      <c r="P12" s="149"/>
    </row>
    <row r="13" spans="1:17" ht="22.25" customHeight="1">
      <c r="A13" s="55" t="s">
        <v>173</v>
      </c>
      <c r="B13" s="55"/>
      <c r="C13" s="55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</row>
    <row r="14" spans="1:17" ht="22.25" customHeight="1">
      <c r="A14" s="55" t="s">
        <v>98</v>
      </c>
      <c r="B14" s="55"/>
      <c r="C14" s="55"/>
      <c r="D14" s="116">
        <v>433654887</v>
      </c>
      <c r="E14" s="116"/>
      <c r="F14" s="116">
        <v>1384395054</v>
      </c>
      <c r="G14" s="116"/>
      <c r="H14" s="116">
        <v>26348514</v>
      </c>
      <c r="I14" s="116"/>
      <c r="J14" s="116">
        <v>43365489</v>
      </c>
      <c r="K14" s="117"/>
      <c r="L14" s="111">
        <v>467922019</v>
      </c>
      <c r="M14" s="111"/>
      <c r="N14" s="111">
        <v>0</v>
      </c>
      <c r="O14" s="118"/>
      <c r="P14" s="119">
        <v>2355685963</v>
      </c>
      <c r="Q14" s="54">
        <f>P14-'BS 5-7'!J90</f>
        <v>0</v>
      </c>
    </row>
    <row r="15" spans="1:17" ht="22.25" customHeight="1">
      <c r="A15" s="52" t="s">
        <v>63</v>
      </c>
      <c r="B15" s="51">
        <v>3</v>
      </c>
      <c r="C15" s="55"/>
      <c r="D15" s="120">
        <v>0</v>
      </c>
      <c r="E15" s="121"/>
      <c r="F15" s="120">
        <v>0</v>
      </c>
      <c r="G15" s="121"/>
      <c r="H15" s="120">
        <v>0</v>
      </c>
      <c r="I15" s="61"/>
      <c r="J15" s="120">
        <v>0</v>
      </c>
      <c r="K15" s="70"/>
      <c r="L15" s="64">
        <v>-1184415</v>
      </c>
      <c r="M15" s="61"/>
      <c r="N15" s="60">
        <v>-13921549</v>
      </c>
      <c r="O15" s="123"/>
      <c r="P15" s="106">
        <v>-15105964</v>
      </c>
    </row>
    <row r="16" spans="1:17" ht="22.25" customHeight="1">
      <c r="A16" s="55" t="s">
        <v>64</v>
      </c>
      <c r="B16" s="55"/>
      <c r="C16" s="55"/>
      <c r="D16" s="108">
        <f>SUM(D14:D15)</f>
        <v>433654887</v>
      </c>
      <c r="E16" s="70"/>
      <c r="F16" s="108">
        <f>SUM(F14:F15)</f>
        <v>1384395054</v>
      </c>
      <c r="G16" s="70"/>
      <c r="H16" s="108">
        <f>SUM(H14:H15)</f>
        <v>26348514</v>
      </c>
      <c r="I16" s="70"/>
      <c r="J16" s="108">
        <f>SUM(J14:J15)</f>
        <v>43365489</v>
      </c>
      <c r="K16" s="70"/>
      <c r="L16" s="108">
        <f>SUM(L14:L15)</f>
        <v>466737604</v>
      </c>
      <c r="M16" s="109"/>
      <c r="N16" s="108">
        <f>SUM(N14:N15)</f>
        <v>-13921549</v>
      </c>
      <c r="O16" s="70"/>
      <c r="P16" s="108">
        <f>SUM(P14:P15)</f>
        <v>2340579999</v>
      </c>
    </row>
    <row r="17" spans="1:17" ht="15.65" customHeight="1">
      <c r="A17" s="50"/>
      <c r="B17" s="50"/>
      <c r="C17" s="50"/>
      <c r="D17" s="103"/>
      <c r="E17" s="54"/>
      <c r="F17" s="54"/>
      <c r="G17" s="54"/>
      <c r="H17" s="54"/>
      <c r="I17" s="54"/>
      <c r="J17" s="54"/>
      <c r="K17" s="54"/>
      <c r="L17" s="72"/>
      <c r="M17" s="72"/>
      <c r="N17" s="72"/>
      <c r="O17" s="54"/>
    </row>
    <row r="18" spans="1:17" ht="22.25" customHeight="1">
      <c r="A18" s="104" t="s">
        <v>140</v>
      </c>
      <c r="B18" s="55"/>
      <c r="C18" s="55"/>
      <c r="D18" s="70"/>
      <c r="E18" s="54"/>
      <c r="F18" s="54"/>
      <c r="G18" s="54"/>
      <c r="H18" s="54"/>
      <c r="I18" s="54"/>
      <c r="J18" s="54"/>
      <c r="K18" s="54"/>
      <c r="L18" s="72"/>
      <c r="M18" s="72"/>
      <c r="N18" s="72"/>
      <c r="O18" s="54"/>
    </row>
    <row r="19" spans="1:17" ht="22.25" customHeight="1">
      <c r="A19" s="105" t="s">
        <v>149</v>
      </c>
      <c r="D19" s="103"/>
      <c r="E19" s="103"/>
      <c r="F19" s="103"/>
      <c r="G19" s="103"/>
      <c r="H19" s="103"/>
      <c r="I19" s="103"/>
      <c r="J19" s="103"/>
      <c r="K19" s="103"/>
      <c r="L19" s="103"/>
      <c r="M19" s="103"/>
      <c r="N19" s="103"/>
      <c r="O19" s="123"/>
      <c r="P19" s="106"/>
    </row>
    <row r="20" spans="1:17" ht="22.25" customHeight="1">
      <c r="A20" s="7" t="s">
        <v>145</v>
      </c>
      <c r="B20" s="107" t="s">
        <v>211</v>
      </c>
      <c r="C20" s="56"/>
      <c r="D20" s="103">
        <v>0</v>
      </c>
      <c r="E20" s="103"/>
      <c r="F20" s="103">
        <v>0</v>
      </c>
      <c r="G20" s="103"/>
      <c r="H20" s="103">
        <v>0</v>
      </c>
      <c r="I20" s="103"/>
      <c r="J20" s="103">
        <v>0</v>
      </c>
      <c r="K20" s="103"/>
      <c r="L20" s="103">
        <v>-9106234</v>
      </c>
      <c r="M20" s="103"/>
      <c r="N20" s="103">
        <v>0</v>
      </c>
      <c r="O20" s="123"/>
      <c r="P20" s="106">
        <v>-9106234</v>
      </c>
    </row>
    <row r="21" spans="1:17" ht="22.25" customHeight="1">
      <c r="A21" s="105" t="s">
        <v>150</v>
      </c>
      <c r="B21" s="50"/>
      <c r="C21" s="50"/>
      <c r="D21" s="108">
        <f>SUM(D19:D20)</f>
        <v>0</v>
      </c>
      <c r="E21" s="70"/>
      <c r="F21" s="108">
        <f>SUM(F19:F20)</f>
        <v>0</v>
      </c>
      <c r="G21" s="70"/>
      <c r="H21" s="108">
        <f>SUM(H19:H20)</f>
        <v>0</v>
      </c>
      <c r="I21" s="70"/>
      <c r="J21" s="108">
        <f>SUM(J19:J20)</f>
        <v>0</v>
      </c>
      <c r="K21" s="70"/>
      <c r="L21" s="108">
        <f>SUM(L19:L20)</f>
        <v>-9106234</v>
      </c>
      <c r="M21" s="109"/>
      <c r="N21" s="108">
        <f>SUM(N19:N20)</f>
        <v>0</v>
      </c>
      <c r="O21" s="70"/>
      <c r="P21" s="108">
        <f>SUM(P19:P20)</f>
        <v>-9106234</v>
      </c>
    </row>
    <row r="22" spans="1:17" ht="15.65" customHeight="1">
      <c r="A22" s="50"/>
      <c r="B22" s="50"/>
      <c r="C22" s="50"/>
      <c r="D22" s="103"/>
      <c r="E22" s="54"/>
      <c r="F22" s="54"/>
      <c r="G22" s="54"/>
      <c r="H22" s="54"/>
      <c r="I22" s="54"/>
      <c r="J22" s="54"/>
      <c r="K22" s="54"/>
      <c r="L22" s="72"/>
      <c r="M22" s="72"/>
      <c r="N22" s="72"/>
      <c r="O22" s="54"/>
    </row>
    <row r="23" spans="1:17" ht="22.25" customHeight="1">
      <c r="A23" s="55" t="s">
        <v>186</v>
      </c>
      <c r="B23" s="55"/>
      <c r="C23" s="55"/>
      <c r="D23" s="70"/>
      <c r="E23" s="54"/>
      <c r="F23" s="54"/>
      <c r="G23" s="54"/>
      <c r="H23" s="54"/>
      <c r="I23" s="54"/>
      <c r="J23" s="54"/>
      <c r="K23" s="54"/>
      <c r="L23" s="72"/>
      <c r="M23" s="72"/>
      <c r="N23" s="72"/>
      <c r="O23" s="54"/>
    </row>
    <row r="24" spans="1:17" ht="22.25" customHeight="1">
      <c r="A24" s="56" t="s">
        <v>147</v>
      </c>
      <c r="D24" s="103">
        <v>0</v>
      </c>
      <c r="E24" s="103"/>
      <c r="F24" s="103">
        <v>0</v>
      </c>
      <c r="G24" s="103"/>
      <c r="H24" s="103">
        <v>0</v>
      </c>
      <c r="I24" s="103"/>
      <c r="J24" s="103">
        <v>0</v>
      </c>
      <c r="K24" s="103"/>
      <c r="L24" s="103">
        <f>'PL 8'!H27</f>
        <v>103514878</v>
      </c>
      <c r="M24" s="103"/>
      <c r="N24" s="103">
        <v>0</v>
      </c>
      <c r="O24" s="123"/>
      <c r="P24" s="106">
        <f>SUM(D24:N24)</f>
        <v>103514878</v>
      </c>
    </row>
    <row r="25" spans="1:17" ht="22.25" customHeight="1">
      <c r="A25" s="56" t="s">
        <v>148</v>
      </c>
      <c r="B25" s="56"/>
      <c r="C25" s="56"/>
      <c r="D25" s="103">
        <v>0</v>
      </c>
      <c r="E25" s="103"/>
      <c r="F25" s="103">
        <v>0</v>
      </c>
      <c r="G25" s="103"/>
      <c r="H25" s="103">
        <v>0</v>
      </c>
      <c r="I25" s="103"/>
      <c r="J25" s="103">
        <v>0</v>
      </c>
      <c r="K25" s="103"/>
      <c r="L25" s="103">
        <v>0</v>
      </c>
      <c r="M25" s="103"/>
      <c r="N25" s="103">
        <f>'PL 8'!H44</f>
        <v>4109695</v>
      </c>
      <c r="O25" s="123"/>
      <c r="P25" s="106">
        <f>SUM(D25:N25)</f>
        <v>4109695</v>
      </c>
    </row>
    <row r="26" spans="1:17" ht="22.25" customHeight="1">
      <c r="A26" s="50" t="s">
        <v>184</v>
      </c>
      <c r="B26" s="50"/>
      <c r="C26" s="50"/>
      <c r="D26" s="108">
        <f>SUM(D24:D25)</f>
        <v>0</v>
      </c>
      <c r="E26" s="70"/>
      <c r="F26" s="108">
        <f>SUM(F24:F25)</f>
        <v>0</v>
      </c>
      <c r="G26" s="70"/>
      <c r="H26" s="108">
        <f>SUM(H24:H25)</f>
        <v>0</v>
      </c>
      <c r="I26" s="70"/>
      <c r="J26" s="108">
        <f>SUM(J24:J25)</f>
        <v>0</v>
      </c>
      <c r="K26" s="70"/>
      <c r="L26" s="108">
        <f>SUM(L24:L25)</f>
        <v>103514878</v>
      </c>
      <c r="M26" s="109"/>
      <c r="N26" s="108">
        <f>SUM(N24:N25)</f>
        <v>4109695</v>
      </c>
      <c r="O26" s="70"/>
      <c r="P26" s="108">
        <f>SUM(P24:P25)</f>
        <v>107624573</v>
      </c>
    </row>
    <row r="27" spans="1:17" ht="15.65" customHeight="1">
      <c r="A27" s="50"/>
      <c r="B27" s="50"/>
      <c r="C27" s="50"/>
      <c r="D27" s="103"/>
      <c r="E27" s="54"/>
      <c r="F27" s="54"/>
      <c r="G27" s="54"/>
      <c r="H27" s="54"/>
      <c r="I27" s="54"/>
      <c r="J27" s="54"/>
      <c r="K27" s="54"/>
      <c r="L27" s="72"/>
      <c r="M27" s="72"/>
      <c r="N27" s="72"/>
      <c r="O27" s="54"/>
    </row>
    <row r="28" spans="1:17" ht="22.25" customHeight="1" thickBot="1">
      <c r="A28" s="65" t="s">
        <v>180</v>
      </c>
      <c r="B28" s="65"/>
      <c r="C28" s="65"/>
      <c r="D28" s="110">
        <f>D16+D21+D26</f>
        <v>433654887</v>
      </c>
      <c r="E28" s="111"/>
      <c r="F28" s="110">
        <f>F16+F21+F26</f>
        <v>1384395054</v>
      </c>
      <c r="G28" s="111"/>
      <c r="H28" s="110">
        <f>H16+H21+H26</f>
        <v>26348514</v>
      </c>
      <c r="I28" s="111"/>
      <c r="J28" s="110">
        <f>J16+J21+J26</f>
        <v>43365489</v>
      </c>
      <c r="K28" s="111"/>
      <c r="L28" s="110">
        <f>L16+L21+L26</f>
        <v>561146248</v>
      </c>
      <c r="M28" s="111"/>
      <c r="N28" s="110">
        <f>N16+N21+N26</f>
        <v>-9811854</v>
      </c>
      <c r="O28" s="111"/>
      <c r="P28" s="110">
        <f>P16+P21+P26</f>
        <v>2439098338</v>
      </c>
      <c r="Q28" s="54">
        <f>P28-'BS 5-7'!H90</f>
        <v>0</v>
      </c>
    </row>
    <row r="29" spans="1:17" ht="22.25" customHeight="1" thickTop="1"/>
    <row r="40" spans="1:1" ht="22.25" customHeight="1">
      <c r="A40" s="112"/>
    </row>
    <row r="45" spans="1:1" ht="22.25" customHeight="1">
      <c r="A45" s="50" t="s">
        <v>19</v>
      </c>
    </row>
    <row r="46" spans="1:1" ht="22.25" customHeight="1">
      <c r="A46" s="55" t="s">
        <v>48</v>
      </c>
    </row>
  </sheetData>
  <mergeCells count="3">
    <mergeCell ref="D4:P4"/>
    <mergeCell ref="J7:L7"/>
    <mergeCell ref="D12:P12"/>
  </mergeCells>
  <pageMargins left="0.8" right="0.7" top="0.48" bottom="0.5" header="0.5" footer="0.5"/>
  <pageSetup paperSize="9" scale="75" firstPageNumber="12" orientation="landscape" useFirstPageNumber="1" r:id="rId1"/>
  <headerFooter>
    <oddFooter>&amp;L&amp;"Times New Roman,Regular" The accompanying notes form an integral part of these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15036-1E3F-42BC-B1F6-FA097379B254}">
  <sheetPr>
    <tabColor theme="8" tint="0.79998168889431442"/>
  </sheetPr>
  <dimension ref="A1:K83"/>
  <sheetViews>
    <sheetView view="pageBreakPreview" zoomScale="90" zoomScaleNormal="100" zoomScaleSheetLayoutView="90" workbookViewId="0">
      <selection activeCell="C12" sqref="C12"/>
    </sheetView>
  </sheetViews>
  <sheetFormatPr defaultColWidth="8.36328125" defaultRowHeight="22.25" customHeight="1"/>
  <cols>
    <col min="1" max="1" width="49.08984375" style="56" customWidth="1"/>
    <col min="2" max="2" width="6.7265625" style="56" customWidth="1"/>
    <col min="3" max="3" width="13.7265625" style="123" customWidth="1"/>
    <col min="4" max="4" width="1.36328125" style="123" customWidth="1"/>
    <col min="5" max="5" width="13.7265625" style="123" customWidth="1"/>
    <col min="6" max="6" width="1.36328125" style="123" customWidth="1"/>
    <col min="7" max="7" width="13.7265625" style="123" customWidth="1"/>
    <col min="8" max="8" width="1.36328125" style="123" customWidth="1"/>
    <col min="9" max="9" width="13.7265625" style="123" customWidth="1"/>
    <col min="10" max="10" width="10.08984375" style="52" bestFit="1" customWidth="1"/>
    <col min="11" max="11" width="18.08984375" style="52" bestFit="1" customWidth="1"/>
    <col min="12" max="16384" width="8.36328125" style="52"/>
  </cols>
  <sheetData>
    <row r="1" spans="1:11" ht="21" customHeight="1">
      <c r="A1" s="96" t="s">
        <v>97</v>
      </c>
      <c r="B1" s="50"/>
    </row>
    <row r="2" spans="1:11" ht="21" customHeight="1">
      <c r="A2" s="95" t="s">
        <v>194</v>
      </c>
      <c r="B2" s="50"/>
    </row>
    <row r="3" spans="1:11" ht="21" customHeight="1">
      <c r="A3" s="50"/>
      <c r="B3" s="50"/>
      <c r="C3" s="154" t="s">
        <v>37</v>
      </c>
      <c r="D3" s="154"/>
      <c r="E3" s="154"/>
      <c r="F3" s="154"/>
      <c r="G3" s="154"/>
      <c r="H3" s="154"/>
      <c r="I3" s="154"/>
    </row>
    <row r="4" spans="1:11" ht="21" customHeight="1">
      <c r="A4" s="50"/>
      <c r="B4" s="50"/>
      <c r="C4" s="145" t="s">
        <v>191</v>
      </c>
      <c r="D4" s="145"/>
      <c r="E4" s="145"/>
      <c r="F4" s="10"/>
      <c r="G4" s="145" t="s">
        <v>193</v>
      </c>
      <c r="H4" s="145"/>
      <c r="I4" s="145"/>
    </row>
    <row r="5" spans="1:11" ht="21" customHeight="1">
      <c r="A5" s="50"/>
      <c r="B5" s="50"/>
      <c r="C5" s="145" t="s">
        <v>192</v>
      </c>
      <c r="D5" s="145"/>
      <c r="E5" s="145"/>
      <c r="F5" s="10"/>
      <c r="G5" s="145" t="s">
        <v>192</v>
      </c>
      <c r="H5" s="145"/>
      <c r="I5" s="145"/>
    </row>
    <row r="6" spans="1:11" ht="21" customHeight="1">
      <c r="A6" s="50"/>
      <c r="B6" s="50"/>
      <c r="C6" s="154" t="s">
        <v>163</v>
      </c>
      <c r="D6" s="154"/>
      <c r="E6" s="154"/>
      <c r="F6" s="125"/>
      <c r="G6" s="154" t="s">
        <v>163</v>
      </c>
      <c r="H6" s="154"/>
      <c r="I6" s="154"/>
    </row>
    <row r="7" spans="1:11" ht="21" customHeight="1">
      <c r="A7" s="50"/>
      <c r="B7" s="107"/>
      <c r="C7" s="98">
        <v>2020</v>
      </c>
      <c r="D7" s="98"/>
      <c r="E7" s="98">
        <v>2019</v>
      </c>
      <c r="F7" s="98"/>
      <c r="G7" s="98">
        <v>2020</v>
      </c>
      <c r="H7" s="98"/>
      <c r="I7" s="98">
        <v>2019</v>
      </c>
    </row>
    <row r="8" spans="1:11" ht="21" customHeight="1">
      <c r="A8" s="50"/>
      <c r="B8" s="50"/>
      <c r="C8" s="153" t="s">
        <v>185</v>
      </c>
      <c r="D8" s="153"/>
      <c r="E8" s="153"/>
      <c r="F8" s="153"/>
      <c r="G8" s="153"/>
      <c r="H8" s="153"/>
      <c r="I8" s="153"/>
    </row>
    <row r="9" spans="1:11" ht="21" customHeight="1">
      <c r="A9" s="126" t="s">
        <v>66</v>
      </c>
      <c r="B9" s="126"/>
      <c r="C9" s="127"/>
      <c r="D9" s="127"/>
      <c r="E9" s="127"/>
      <c r="F9" s="127"/>
      <c r="G9" s="127"/>
      <c r="H9" s="127"/>
      <c r="I9" s="127"/>
    </row>
    <row r="10" spans="1:11" ht="21" customHeight="1">
      <c r="A10" s="56" t="s">
        <v>183</v>
      </c>
      <c r="C10" s="63">
        <f>'PL 8'!D27</f>
        <v>95236349</v>
      </c>
      <c r="D10" s="128"/>
      <c r="E10" s="63">
        <f>'PL 8'!F27</f>
        <v>44710271</v>
      </c>
      <c r="F10" s="63"/>
      <c r="G10" s="63">
        <f>'PL 8'!H27</f>
        <v>103514878</v>
      </c>
      <c r="H10" s="63"/>
      <c r="I10" s="63">
        <f>'PL 8'!J27</f>
        <v>44815258</v>
      </c>
    </row>
    <row r="11" spans="1:11" ht="21" customHeight="1">
      <c r="A11" s="129" t="s">
        <v>67</v>
      </c>
      <c r="B11" s="129"/>
      <c r="C11" s="63"/>
      <c r="D11" s="63"/>
      <c r="E11" s="63"/>
      <c r="F11" s="63"/>
      <c r="G11" s="63"/>
      <c r="H11" s="63"/>
      <c r="I11" s="63"/>
    </row>
    <row r="12" spans="1:11" ht="21" customHeight="1">
      <c r="A12" s="56" t="s">
        <v>68</v>
      </c>
      <c r="C12" s="63">
        <v>23361421</v>
      </c>
      <c r="D12" s="63"/>
      <c r="E12" s="63">
        <v>11210483</v>
      </c>
      <c r="F12" s="63"/>
      <c r="G12" s="63">
        <v>23361421</v>
      </c>
      <c r="H12" s="63"/>
      <c r="I12" s="63">
        <v>11210483</v>
      </c>
    </row>
    <row r="13" spans="1:11" ht="21" customHeight="1">
      <c r="A13" s="56" t="s">
        <v>46</v>
      </c>
      <c r="C13" s="63">
        <v>56746946</v>
      </c>
      <c r="D13" s="63"/>
      <c r="E13" s="63">
        <v>75942756.049999997</v>
      </c>
      <c r="F13" s="63"/>
      <c r="G13" s="63">
        <v>56746946</v>
      </c>
      <c r="H13" s="63"/>
      <c r="I13" s="63">
        <v>75942756.049999997</v>
      </c>
      <c r="J13" s="54"/>
    </row>
    <row r="14" spans="1:11" ht="21" customHeight="1">
      <c r="A14" s="62" t="s">
        <v>69</v>
      </c>
      <c r="B14" s="62"/>
      <c r="C14" s="63">
        <v>452251330</v>
      </c>
      <c r="D14" s="63"/>
      <c r="E14" s="63">
        <v>442104324</v>
      </c>
      <c r="F14" s="63"/>
      <c r="G14" s="63">
        <v>452251330</v>
      </c>
      <c r="H14" s="63"/>
      <c r="I14" s="63">
        <v>442104324</v>
      </c>
      <c r="J14" s="54"/>
    </row>
    <row r="15" spans="1:11" ht="21" customHeight="1">
      <c r="A15" s="52" t="s">
        <v>187</v>
      </c>
      <c r="B15" s="62"/>
      <c r="C15" s="63">
        <v>416516</v>
      </c>
      <c r="D15" s="63"/>
      <c r="E15" s="63">
        <v>9224579</v>
      </c>
      <c r="F15" s="63"/>
      <c r="G15" s="63">
        <v>416516</v>
      </c>
      <c r="H15" s="63"/>
      <c r="I15" s="63">
        <v>9224579</v>
      </c>
      <c r="K15" s="62"/>
    </row>
    <row r="16" spans="1:11" ht="21" customHeight="1">
      <c r="A16" s="62" t="s">
        <v>162</v>
      </c>
      <c r="B16" s="71"/>
      <c r="C16" s="63">
        <v>8006860</v>
      </c>
      <c r="D16" s="63"/>
      <c r="E16" s="130">
        <v>0</v>
      </c>
      <c r="F16" s="130"/>
      <c r="G16" s="130">
        <v>0</v>
      </c>
      <c r="H16" s="130"/>
      <c r="I16" s="130">
        <v>0</v>
      </c>
    </row>
    <row r="17" spans="1:11" ht="21" customHeight="1">
      <c r="A17" s="62" t="s">
        <v>196</v>
      </c>
      <c r="B17" s="71"/>
      <c r="C17" s="130">
        <v>1704570</v>
      </c>
      <c r="D17" s="130"/>
      <c r="E17" s="130">
        <v>-249010</v>
      </c>
      <c r="F17" s="130"/>
      <c r="G17" s="130">
        <v>1704570</v>
      </c>
      <c r="H17" s="130"/>
      <c r="I17" s="130">
        <v>-249010</v>
      </c>
      <c r="J17" s="54"/>
    </row>
    <row r="18" spans="1:11" ht="21" customHeight="1">
      <c r="A18" s="71" t="s">
        <v>188</v>
      </c>
      <c r="B18" s="71"/>
      <c r="C18" s="63">
        <v>-3114628</v>
      </c>
      <c r="D18" s="63"/>
      <c r="E18" s="63">
        <v>0</v>
      </c>
      <c r="F18" s="63"/>
      <c r="G18" s="63">
        <v>-3114628</v>
      </c>
      <c r="H18" s="63"/>
      <c r="I18" s="63">
        <v>0</v>
      </c>
      <c r="J18" s="54"/>
    </row>
    <row r="19" spans="1:11" ht="21" customHeight="1">
      <c r="A19" s="62" t="s">
        <v>189</v>
      </c>
      <c r="B19" s="71"/>
      <c r="C19" s="63">
        <v>2410372</v>
      </c>
      <c r="D19" s="63"/>
      <c r="E19" s="63">
        <v>3497763</v>
      </c>
      <c r="F19" s="63"/>
      <c r="G19" s="63">
        <v>2410372</v>
      </c>
      <c r="H19" s="63"/>
      <c r="I19" s="63">
        <v>3497763</v>
      </c>
      <c r="K19" s="131"/>
    </row>
    <row r="20" spans="1:11" ht="21" customHeight="1">
      <c r="A20" s="62" t="s">
        <v>153</v>
      </c>
      <c r="B20" s="123"/>
      <c r="C20" s="130">
        <v>-2560708</v>
      </c>
      <c r="D20" s="130"/>
      <c r="E20" s="130">
        <v>-2531026</v>
      </c>
      <c r="F20" s="130"/>
      <c r="G20" s="130">
        <v>-2560708</v>
      </c>
      <c r="H20" s="130"/>
      <c r="I20" s="130">
        <v>-2531026</v>
      </c>
      <c r="K20" s="54"/>
    </row>
    <row r="21" spans="1:11" ht="21" customHeight="1">
      <c r="A21" s="62" t="s">
        <v>116</v>
      </c>
      <c r="B21" s="71"/>
      <c r="C21" s="63">
        <v>7682474</v>
      </c>
      <c r="D21" s="63"/>
      <c r="E21" s="63">
        <v>13388278</v>
      </c>
      <c r="F21" s="63"/>
      <c r="G21" s="63">
        <v>7682474</v>
      </c>
      <c r="H21" s="63"/>
      <c r="I21" s="63">
        <v>13388278</v>
      </c>
    </row>
    <row r="22" spans="1:11" ht="21" customHeight="1">
      <c r="A22" s="52" t="s">
        <v>109</v>
      </c>
      <c r="B22" s="71"/>
      <c r="C22" s="63">
        <v>-4978452</v>
      </c>
      <c r="D22" s="63"/>
      <c r="E22" s="63">
        <v>-7819391</v>
      </c>
      <c r="F22" s="63"/>
      <c r="G22" s="63">
        <v>-4978452</v>
      </c>
      <c r="H22" s="63"/>
      <c r="I22" s="63">
        <v>-7814952</v>
      </c>
    </row>
    <row r="23" spans="1:11" ht="21" customHeight="1">
      <c r="A23" s="50"/>
      <c r="B23" s="132"/>
      <c r="C23" s="133">
        <f>SUM(C10:C22)</f>
        <v>637163050</v>
      </c>
      <c r="D23" s="134"/>
      <c r="E23" s="133">
        <f>SUM(E10:E22)</f>
        <v>589479027.04999995</v>
      </c>
      <c r="F23" s="134"/>
      <c r="G23" s="133">
        <f>SUM(G10:G22)</f>
        <v>637434719</v>
      </c>
      <c r="H23" s="134"/>
      <c r="I23" s="133">
        <f>SUM(I10:I22)</f>
        <v>589588453.04999995</v>
      </c>
    </row>
    <row r="24" spans="1:11" ht="21" customHeight="1">
      <c r="A24" s="129" t="s">
        <v>70</v>
      </c>
      <c r="B24" s="129"/>
      <c r="C24" s="63"/>
      <c r="D24" s="63"/>
      <c r="E24" s="63"/>
      <c r="F24" s="63"/>
      <c r="G24" s="63"/>
      <c r="H24" s="63"/>
      <c r="I24" s="63"/>
    </row>
    <row r="25" spans="1:11" ht="21" customHeight="1">
      <c r="A25" s="56" t="s">
        <v>3</v>
      </c>
      <c r="C25" s="63">
        <v>-48216453</v>
      </c>
      <c r="D25" s="63"/>
      <c r="E25" s="63">
        <v>11364761</v>
      </c>
      <c r="F25" s="63"/>
      <c r="G25" s="63">
        <v>-48216452</v>
      </c>
      <c r="H25" s="63"/>
      <c r="I25" s="63">
        <v>11364761</v>
      </c>
    </row>
    <row r="26" spans="1:11" ht="21" customHeight="1">
      <c r="A26" s="56" t="s">
        <v>4</v>
      </c>
      <c r="C26" s="63">
        <v>526207</v>
      </c>
      <c r="D26" s="63"/>
      <c r="E26" s="63">
        <v>-457579</v>
      </c>
      <c r="F26" s="63"/>
      <c r="G26" s="63">
        <v>526207</v>
      </c>
      <c r="H26" s="63"/>
      <c r="I26" s="63">
        <v>-457579</v>
      </c>
    </row>
    <row r="27" spans="1:11" ht="21" customHeight="1">
      <c r="A27" s="56" t="s">
        <v>5</v>
      </c>
      <c r="C27" s="63">
        <v>-1724559</v>
      </c>
      <c r="D27" s="128"/>
      <c r="E27" s="63">
        <v>-12583629</v>
      </c>
      <c r="F27" s="128"/>
      <c r="G27" s="63">
        <v>-1724559</v>
      </c>
      <c r="H27" s="128"/>
      <c r="I27" s="63">
        <v>-12583629</v>
      </c>
    </row>
    <row r="28" spans="1:11" ht="21" customHeight="1">
      <c r="A28" s="56" t="s">
        <v>129</v>
      </c>
      <c r="C28" s="63">
        <v>970922</v>
      </c>
      <c r="D28" s="128"/>
      <c r="E28" s="63">
        <v>-5549801</v>
      </c>
      <c r="F28" s="128"/>
      <c r="G28" s="63">
        <v>970922</v>
      </c>
      <c r="H28" s="63"/>
      <c r="I28" s="63">
        <v>-5549801</v>
      </c>
    </row>
    <row r="29" spans="1:11" ht="21" customHeight="1">
      <c r="A29" s="56" t="s">
        <v>6</v>
      </c>
      <c r="C29" s="63">
        <v>26595338</v>
      </c>
      <c r="D29" s="128"/>
      <c r="E29" s="63">
        <v>-29555756</v>
      </c>
      <c r="F29" s="128"/>
      <c r="G29" s="63">
        <v>26595869</v>
      </c>
      <c r="H29" s="63"/>
      <c r="I29" s="63">
        <v>-29525083</v>
      </c>
    </row>
    <row r="30" spans="1:11" ht="21" customHeight="1">
      <c r="A30" s="56" t="s">
        <v>14</v>
      </c>
      <c r="C30" s="63">
        <v>-979464</v>
      </c>
      <c r="D30" s="135"/>
      <c r="E30" s="63">
        <v>3770064</v>
      </c>
      <c r="F30" s="135"/>
      <c r="G30" s="63">
        <v>-979464</v>
      </c>
      <c r="H30" s="135"/>
      <c r="I30" s="63">
        <v>3770064</v>
      </c>
    </row>
    <row r="31" spans="1:11" ht="21" customHeight="1">
      <c r="A31" s="56" t="s">
        <v>13</v>
      </c>
      <c r="C31" s="63">
        <v>1569269</v>
      </c>
      <c r="D31" s="135"/>
      <c r="E31" s="63">
        <v>1320940</v>
      </c>
      <c r="F31" s="135"/>
      <c r="G31" s="63">
        <v>1569269</v>
      </c>
      <c r="H31" s="135"/>
      <c r="I31" s="63">
        <v>1320940</v>
      </c>
    </row>
    <row r="32" spans="1:11" ht="21" customHeight="1">
      <c r="A32" s="56" t="s">
        <v>16</v>
      </c>
      <c r="C32" s="63">
        <v>934178</v>
      </c>
      <c r="D32" s="135"/>
      <c r="E32" s="63">
        <v>-334773</v>
      </c>
      <c r="F32" s="135"/>
      <c r="G32" s="63">
        <v>760460</v>
      </c>
      <c r="H32" s="135"/>
      <c r="I32" s="63">
        <v>-365636</v>
      </c>
    </row>
    <row r="33" spans="1:11" ht="21" customHeight="1">
      <c r="A33" s="56" t="s">
        <v>24</v>
      </c>
      <c r="C33" s="63">
        <v>23739626</v>
      </c>
      <c r="D33" s="135"/>
      <c r="E33" s="63">
        <v>-14449345</v>
      </c>
      <c r="F33" s="135"/>
      <c r="G33" s="63">
        <v>23739626</v>
      </c>
      <c r="H33" s="135"/>
      <c r="I33" s="63">
        <v>-14449345</v>
      </c>
      <c r="J33" s="54"/>
    </row>
    <row r="34" spans="1:11" ht="21" customHeight="1">
      <c r="A34" s="56" t="s">
        <v>117</v>
      </c>
      <c r="C34" s="63">
        <v>-3082429</v>
      </c>
      <c r="D34" s="135"/>
      <c r="E34" s="63">
        <v>-10388351</v>
      </c>
      <c r="F34" s="135"/>
      <c r="G34" s="63">
        <v>-3082429</v>
      </c>
      <c r="H34" s="135"/>
      <c r="I34" s="63">
        <v>-10388351</v>
      </c>
      <c r="J34" s="123"/>
    </row>
    <row r="35" spans="1:11" ht="21" customHeight="1">
      <c r="A35" s="56" t="s">
        <v>25</v>
      </c>
      <c r="C35" s="63">
        <v>-1800326</v>
      </c>
      <c r="D35" s="135"/>
      <c r="E35" s="63">
        <v>-567628</v>
      </c>
      <c r="F35" s="135"/>
      <c r="G35" s="63">
        <v>-1795934</v>
      </c>
      <c r="H35" s="135"/>
      <c r="I35" s="63">
        <v>-567329</v>
      </c>
    </row>
    <row r="36" spans="1:11" ht="21" customHeight="1">
      <c r="A36" s="56" t="s">
        <v>118</v>
      </c>
      <c r="C36" s="133">
        <f>SUM(C23:C35)</f>
        <v>635695359</v>
      </c>
      <c r="D36" s="135"/>
      <c r="E36" s="133">
        <f>SUM(E23:E35)</f>
        <v>532047930.04999995</v>
      </c>
      <c r="F36" s="135"/>
      <c r="G36" s="133">
        <f>SUM(G23:G35)</f>
        <v>635798234</v>
      </c>
      <c r="H36" s="135"/>
      <c r="I36" s="133">
        <f>SUM(I23:I35)</f>
        <v>532157465.04999995</v>
      </c>
    </row>
    <row r="37" spans="1:11" ht="21" customHeight="1">
      <c r="A37" s="56" t="s">
        <v>119</v>
      </c>
      <c r="C37" s="63">
        <v>-25184919</v>
      </c>
      <c r="D37" s="135"/>
      <c r="E37" s="63">
        <v>-34147372</v>
      </c>
      <c r="F37" s="135"/>
      <c r="G37" s="63">
        <v>-25184919</v>
      </c>
      <c r="H37" s="135"/>
      <c r="I37" s="63">
        <v>-34147372</v>
      </c>
    </row>
    <row r="38" spans="1:11" ht="21" customHeight="1">
      <c r="A38" s="136" t="s">
        <v>181</v>
      </c>
      <c r="C38" s="63">
        <v>-3664820</v>
      </c>
      <c r="D38" s="135"/>
      <c r="E38" s="63">
        <v>0</v>
      </c>
      <c r="F38" s="135"/>
      <c r="G38" s="63">
        <v>-3664820</v>
      </c>
      <c r="H38" s="135"/>
      <c r="I38" s="63">
        <v>0</v>
      </c>
    </row>
    <row r="39" spans="1:11" ht="21" customHeight="1">
      <c r="A39" s="136" t="s">
        <v>178</v>
      </c>
      <c r="C39" s="63">
        <v>0</v>
      </c>
      <c r="D39" s="135"/>
      <c r="E39" s="63">
        <v>42049519</v>
      </c>
      <c r="F39" s="135"/>
      <c r="G39" s="63">
        <v>0</v>
      </c>
      <c r="H39" s="135"/>
      <c r="I39" s="63">
        <v>42049519</v>
      </c>
    </row>
    <row r="40" spans="1:11" ht="21" customHeight="1">
      <c r="A40" s="65" t="s">
        <v>120</v>
      </c>
      <c r="B40" s="50"/>
      <c r="C40" s="66">
        <f>SUM(C36:C39)</f>
        <v>606845620</v>
      </c>
      <c r="D40" s="134"/>
      <c r="E40" s="66">
        <f>SUM(E36:E39)</f>
        <v>539950077.04999995</v>
      </c>
      <c r="F40" s="134"/>
      <c r="G40" s="66">
        <f>SUM(G36:G39)</f>
        <v>606948495</v>
      </c>
      <c r="H40" s="134"/>
      <c r="I40" s="66">
        <f>SUM(I36:I39)</f>
        <v>540059612.04999995</v>
      </c>
      <c r="J40" s="124"/>
      <c r="K40" s="137"/>
    </row>
    <row r="41" spans="1:11" ht="21" customHeight="1">
      <c r="A41" s="50"/>
      <c r="B41" s="126"/>
      <c r="C41" s="128"/>
      <c r="D41" s="128"/>
      <c r="E41" s="128"/>
      <c r="F41" s="128"/>
      <c r="G41" s="128"/>
      <c r="H41" s="128"/>
      <c r="I41" s="128"/>
    </row>
    <row r="42" spans="1:11" ht="21" customHeight="1">
      <c r="A42" s="96" t="s">
        <v>97</v>
      </c>
      <c r="B42" s="50"/>
      <c r="C42" s="106"/>
      <c r="D42" s="106"/>
      <c r="E42" s="106"/>
      <c r="F42" s="106"/>
      <c r="G42" s="106"/>
      <c r="H42" s="106"/>
      <c r="I42" s="106"/>
    </row>
    <row r="43" spans="1:11" ht="21" customHeight="1">
      <c r="A43" s="95" t="s">
        <v>176</v>
      </c>
      <c r="B43" s="50"/>
      <c r="C43" s="106"/>
      <c r="D43" s="106"/>
      <c r="E43" s="106"/>
      <c r="F43" s="106"/>
      <c r="G43" s="106"/>
      <c r="H43" s="106"/>
      <c r="I43" s="106"/>
    </row>
    <row r="44" spans="1:11" ht="21" customHeight="1">
      <c r="A44" s="50"/>
      <c r="B44" s="50"/>
      <c r="C44" s="106"/>
      <c r="D44" s="106"/>
      <c r="E44" s="106"/>
      <c r="F44" s="106"/>
      <c r="G44" s="106"/>
      <c r="H44" s="106"/>
      <c r="I44" s="106"/>
    </row>
    <row r="45" spans="1:11" ht="21" customHeight="1">
      <c r="A45" s="50"/>
      <c r="B45" s="50"/>
      <c r="C45" s="145" t="s">
        <v>191</v>
      </c>
      <c r="D45" s="145"/>
      <c r="E45" s="145"/>
      <c r="F45" s="10"/>
      <c r="G45" s="145" t="s">
        <v>193</v>
      </c>
      <c r="H45" s="145"/>
      <c r="I45" s="145"/>
    </row>
    <row r="46" spans="1:11" ht="21" customHeight="1">
      <c r="A46" s="50"/>
      <c r="B46" s="50"/>
      <c r="C46" s="145" t="s">
        <v>192</v>
      </c>
      <c r="D46" s="145"/>
      <c r="E46" s="145"/>
      <c r="F46" s="10"/>
      <c r="G46" s="145" t="s">
        <v>192</v>
      </c>
      <c r="H46" s="145"/>
      <c r="I46" s="145"/>
    </row>
    <row r="47" spans="1:11" ht="21" customHeight="1">
      <c r="A47" s="50"/>
      <c r="B47" s="50"/>
      <c r="C47" s="154" t="s">
        <v>163</v>
      </c>
      <c r="D47" s="154"/>
      <c r="E47" s="154"/>
      <c r="F47" s="125"/>
      <c r="G47" s="154" t="s">
        <v>163</v>
      </c>
      <c r="H47" s="154"/>
      <c r="I47" s="154"/>
    </row>
    <row r="48" spans="1:11" ht="21" customHeight="1">
      <c r="A48" s="50"/>
      <c r="B48" s="107" t="s">
        <v>20</v>
      </c>
      <c r="C48" s="98">
        <v>2020</v>
      </c>
      <c r="D48" s="98"/>
      <c r="E48" s="98">
        <v>2019</v>
      </c>
      <c r="F48" s="98"/>
      <c r="G48" s="98">
        <v>2020</v>
      </c>
      <c r="H48" s="98"/>
      <c r="I48" s="98">
        <v>2019</v>
      </c>
    </row>
    <row r="49" spans="1:9" ht="21" customHeight="1">
      <c r="A49" s="50"/>
      <c r="B49" s="50"/>
      <c r="C49" s="153" t="s">
        <v>185</v>
      </c>
      <c r="D49" s="153"/>
      <c r="E49" s="153"/>
      <c r="F49" s="153"/>
      <c r="G49" s="153"/>
      <c r="H49" s="153"/>
      <c r="I49" s="153"/>
    </row>
    <row r="50" spans="1:9" ht="21" customHeight="1">
      <c r="A50" s="126" t="s">
        <v>71</v>
      </c>
      <c r="B50" s="126"/>
      <c r="C50" s="128"/>
      <c r="D50" s="128"/>
      <c r="E50" s="128"/>
      <c r="F50" s="128"/>
      <c r="G50" s="128"/>
      <c r="H50" s="128"/>
      <c r="I50" s="128"/>
    </row>
    <row r="51" spans="1:9" ht="21" customHeight="1">
      <c r="A51" s="56" t="s">
        <v>152</v>
      </c>
      <c r="B51" s="126"/>
      <c r="C51" s="128">
        <v>-49000000</v>
      </c>
      <c r="D51" s="128"/>
      <c r="E51" s="63">
        <v>0</v>
      </c>
      <c r="F51" s="128"/>
      <c r="G51" s="128">
        <v>-49000000</v>
      </c>
      <c r="H51" s="63"/>
      <c r="I51" s="63">
        <v>0</v>
      </c>
    </row>
    <row r="52" spans="1:9" ht="21" customHeight="1">
      <c r="A52" s="123" t="s">
        <v>197</v>
      </c>
      <c r="B52" s="126"/>
      <c r="C52" s="128">
        <v>150000000</v>
      </c>
      <c r="D52" s="128"/>
      <c r="E52" s="63">
        <v>-150000000</v>
      </c>
      <c r="F52" s="128"/>
      <c r="G52" s="128">
        <v>150000000</v>
      </c>
      <c r="H52" s="63"/>
      <c r="I52" s="63">
        <v>-150000000</v>
      </c>
    </row>
    <row r="53" spans="1:9" ht="21" customHeight="1">
      <c r="A53" s="52" t="s">
        <v>72</v>
      </c>
      <c r="B53" s="51"/>
      <c r="C53" s="63">
        <v>114829902</v>
      </c>
      <c r="D53" s="128"/>
      <c r="E53" s="63">
        <v>2925410</v>
      </c>
      <c r="F53" s="128"/>
      <c r="G53" s="63">
        <v>114829902</v>
      </c>
      <c r="H53" s="128"/>
      <c r="I53" s="63">
        <v>2925410</v>
      </c>
    </row>
    <row r="54" spans="1:9" ht="21" customHeight="1">
      <c r="A54" s="52" t="s">
        <v>121</v>
      </c>
      <c r="B54" s="51"/>
      <c r="C54" s="63">
        <v>-149196311</v>
      </c>
      <c r="D54" s="128"/>
      <c r="E54" s="63">
        <v>-206374392</v>
      </c>
      <c r="F54" s="128"/>
      <c r="G54" s="63">
        <v>-149196311</v>
      </c>
      <c r="H54" s="128"/>
      <c r="I54" s="63">
        <v>-206374392</v>
      </c>
    </row>
    <row r="55" spans="1:9" ht="21" customHeight="1">
      <c r="A55" s="52" t="s">
        <v>73</v>
      </c>
      <c r="B55" s="51"/>
      <c r="C55" s="63">
        <v>-81056049</v>
      </c>
      <c r="D55" s="128"/>
      <c r="E55" s="63">
        <v>-51430815</v>
      </c>
      <c r="F55" s="128"/>
      <c r="G55" s="63">
        <v>-81056049</v>
      </c>
      <c r="H55" s="128"/>
      <c r="I55" s="63">
        <v>-51430815</v>
      </c>
    </row>
    <row r="56" spans="1:9" ht="21" customHeight="1">
      <c r="A56" s="52" t="s">
        <v>74</v>
      </c>
      <c r="B56" s="51"/>
      <c r="C56" s="63">
        <v>-2387752</v>
      </c>
      <c r="D56" s="128"/>
      <c r="E56" s="63">
        <v>-2636434</v>
      </c>
      <c r="F56" s="128"/>
      <c r="G56" s="63">
        <v>-2387752</v>
      </c>
      <c r="H56" s="128"/>
      <c r="I56" s="63">
        <v>-2636434</v>
      </c>
    </row>
    <row r="57" spans="1:9" ht="21" customHeight="1">
      <c r="A57" s="123" t="s">
        <v>151</v>
      </c>
      <c r="B57" s="51"/>
      <c r="C57" s="63">
        <v>-83300000</v>
      </c>
      <c r="D57" s="128"/>
      <c r="E57" s="63">
        <v>0</v>
      </c>
      <c r="F57" s="128"/>
      <c r="G57" s="63">
        <v>-83300000</v>
      </c>
      <c r="H57" s="128"/>
      <c r="I57" s="63">
        <v>0</v>
      </c>
    </row>
    <row r="58" spans="1:9" ht="21" customHeight="1">
      <c r="A58" s="52" t="s">
        <v>75</v>
      </c>
      <c r="B58" s="51"/>
      <c r="C58" s="63">
        <v>5603575</v>
      </c>
      <c r="D58" s="128"/>
      <c r="E58" s="63">
        <v>8311287</v>
      </c>
      <c r="F58" s="128"/>
      <c r="G58" s="63">
        <v>5603575</v>
      </c>
      <c r="H58" s="128"/>
      <c r="I58" s="63">
        <v>8306848</v>
      </c>
    </row>
    <row r="59" spans="1:9" ht="21" customHeight="1">
      <c r="A59" s="65" t="s">
        <v>142</v>
      </c>
      <c r="B59" s="65"/>
      <c r="C59" s="66">
        <f>SUM(C51:C58)</f>
        <v>-94506635</v>
      </c>
      <c r="D59" s="134"/>
      <c r="E59" s="66">
        <f>SUM(E51:E58)</f>
        <v>-399204944</v>
      </c>
      <c r="F59" s="134"/>
      <c r="G59" s="66">
        <f>SUM(G51:G58)</f>
        <v>-94506635</v>
      </c>
      <c r="H59" s="134"/>
      <c r="I59" s="66">
        <f>SUM(I51:I58)</f>
        <v>-399209383</v>
      </c>
    </row>
    <row r="60" spans="1:9" ht="21" customHeight="1">
      <c r="A60" s="50"/>
      <c r="B60" s="50"/>
      <c r="C60" s="134"/>
      <c r="D60" s="134"/>
      <c r="E60" s="134"/>
      <c r="F60" s="134"/>
      <c r="G60" s="134"/>
      <c r="H60" s="134"/>
      <c r="I60" s="134"/>
    </row>
    <row r="61" spans="1:9" ht="21" customHeight="1">
      <c r="A61" s="126" t="s">
        <v>76</v>
      </c>
      <c r="B61" s="126"/>
      <c r="C61" s="63"/>
      <c r="D61" s="63"/>
      <c r="E61" s="63"/>
      <c r="F61" s="63"/>
      <c r="G61" s="63"/>
      <c r="H61" s="63"/>
      <c r="I61" s="63"/>
    </row>
    <row r="62" spans="1:9" ht="21" customHeight="1">
      <c r="A62" s="56" t="s">
        <v>159</v>
      </c>
      <c r="B62" s="126"/>
      <c r="C62" s="63">
        <v>-195000000</v>
      </c>
      <c r="D62" s="63"/>
      <c r="E62" s="63">
        <v>-333000000</v>
      </c>
      <c r="F62" s="63"/>
      <c r="G62" s="63">
        <v>-195000000</v>
      </c>
      <c r="H62" s="63"/>
      <c r="I62" s="63">
        <v>-333000000</v>
      </c>
    </row>
    <row r="63" spans="1:9" ht="21" customHeight="1">
      <c r="A63" s="56" t="s">
        <v>143</v>
      </c>
      <c r="B63" s="126"/>
      <c r="C63" s="63">
        <v>165000000</v>
      </c>
      <c r="D63" s="63"/>
      <c r="E63" s="63">
        <v>363000000</v>
      </c>
      <c r="F63" s="63"/>
      <c r="G63" s="63">
        <v>165000000</v>
      </c>
      <c r="H63" s="63"/>
      <c r="I63" s="63">
        <v>363000000</v>
      </c>
    </row>
    <row r="64" spans="1:9" ht="21" customHeight="1">
      <c r="A64" s="56" t="s">
        <v>132</v>
      </c>
      <c r="B64" s="126"/>
      <c r="C64" s="63">
        <v>-367464000</v>
      </c>
      <c r="D64" s="63"/>
      <c r="E64" s="63">
        <v>-536964000</v>
      </c>
      <c r="F64" s="63"/>
      <c r="G64" s="63">
        <v>-367464000</v>
      </c>
      <c r="H64" s="63"/>
      <c r="I64" s="63">
        <v>-536964000</v>
      </c>
    </row>
    <row r="65" spans="1:11" ht="21" customHeight="1">
      <c r="A65" s="56" t="s">
        <v>133</v>
      </c>
      <c r="B65" s="126"/>
      <c r="C65" s="63">
        <v>340000000</v>
      </c>
      <c r="D65" s="63"/>
      <c r="E65" s="63">
        <v>660000000</v>
      </c>
      <c r="F65" s="63"/>
      <c r="G65" s="63">
        <v>340000000</v>
      </c>
      <c r="H65" s="63"/>
      <c r="I65" s="63">
        <v>660000000</v>
      </c>
    </row>
    <row r="66" spans="1:11" ht="21" customHeight="1">
      <c r="A66" s="136" t="s">
        <v>160</v>
      </c>
      <c r="B66" s="126"/>
      <c r="C66" s="63">
        <v>-1700000</v>
      </c>
      <c r="D66" s="63"/>
      <c r="E66" s="63">
        <v>-3300000</v>
      </c>
      <c r="F66" s="63"/>
      <c r="G66" s="63">
        <v>-1700000</v>
      </c>
      <c r="H66" s="63"/>
      <c r="I66" s="63">
        <v>-3300000</v>
      </c>
    </row>
    <row r="67" spans="1:11" ht="21" customHeight="1">
      <c r="A67" s="136" t="s">
        <v>134</v>
      </c>
      <c r="B67" s="126"/>
      <c r="C67" s="63">
        <v>0</v>
      </c>
      <c r="D67" s="63"/>
      <c r="E67" s="63">
        <v>-660000000</v>
      </c>
      <c r="F67" s="63"/>
      <c r="G67" s="63">
        <v>0</v>
      </c>
      <c r="H67" s="63"/>
      <c r="I67" s="63">
        <v>-660000000</v>
      </c>
    </row>
    <row r="68" spans="1:11" ht="21" customHeight="1">
      <c r="A68" s="56" t="s">
        <v>127</v>
      </c>
      <c r="B68" s="126"/>
      <c r="C68" s="63">
        <v>-55150964</v>
      </c>
      <c r="D68" s="63"/>
      <c r="E68" s="63">
        <v>0</v>
      </c>
      <c r="F68" s="63"/>
      <c r="G68" s="63">
        <v>-55150964</v>
      </c>
      <c r="H68" s="63"/>
      <c r="I68" s="63">
        <v>0</v>
      </c>
    </row>
    <row r="69" spans="1:11" ht="21" customHeight="1">
      <c r="A69" s="56" t="s">
        <v>126</v>
      </c>
      <c r="B69" s="126"/>
      <c r="C69" s="63">
        <v>-9105677</v>
      </c>
      <c r="D69" s="63"/>
      <c r="E69" s="63">
        <v>-13019484</v>
      </c>
      <c r="F69" s="63"/>
      <c r="G69" s="63">
        <v>-9105677</v>
      </c>
      <c r="H69" s="63"/>
      <c r="I69" s="63">
        <v>-13019484</v>
      </c>
    </row>
    <row r="70" spans="1:11" ht="21" customHeight="1">
      <c r="A70" s="56" t="s">
        <v>106</v>
      </c>
      <c r="B70" s="126"/>
      <c r="C70" s="63">
        <v>-55370145</v>
      </c>
      <c r="D70" s="138"/>
      <c r="E70" s="63">
        <v>-75129439</v>
      </c>
      <c r="F70" s="138"/>
      <c r="G70" s="63">
        <v>-55370145</v>
      </c>
      <c r="H70" s="138"/>
      <c r="I70" s="63">
        <v>-75129439</v>
      </c>
    </row>
    <row r="71" spans="1:11" ht="21" customHeight="1">
      <c r="A71" s="139" t="s">
        <v>108</v>
      </c>
      <c r="B71" s="50"/>
      <c r="C71" s="66">
        <f>SUM(C62:C70)</f>
        <v>-178790786</v>
      </c>
      <c r="D71" s="134"/>
      <c r="E71" s="66">
        <f>SUM(E62:E70)</f>
        <v>-598412923</v>
      </c>
      <c r="F71" s="134"/>
      <c r="G71" s="66">
        <f>SUM(G62:G70)</f>
        <v>-178790786</v>
      </c>
      <c r="H71" s="134"/>
      <c r="I71" s="66">
        <f>SUM(I62:I70)</f>
        <v>-598412923</v>
      </c>
    </row>
    <row r="72" spans="1:11" ht="21" customHeight="1">
      <c r="A72" s="50"/>
      <c r="B72" s="50"/>
      <c r="C72" s="134"/>
      <c r="D72" s="134"/>
      <c r="E72" s="134"/>
      <c r="F72" s="134"/>
      <c r="G72" s="134"/>
      <c r="H72" s="134"/>
      <c r="I72" s="134"/>
    </row>
    <row r="73" spans="1:11" ht="21" customHeight="1">
      <c r="A73" s="65" t="s">
        <v>161</v>
      </c>
      <c r="B73" s="65"/>
      <c r="C73" s="134">
        <f>C71+C59+C40</f>
        <v>333548199</v>
      </c>
      <c r="D73" s="128"/>
      <c r="E73" s="134">
        <f>E71+E59+E40</f>
        <v>-457667789.95000005</v>
      </c>
      <c r="F73" s="128"/>
      <c r="G73" s="134">
        <f>G71+G59+G40</f>
        <v>333651074</v>
      </c>
      <c r="H73" s="128"/>
      <c r="I73" s="134">
        <f>I71+I59+I40</f>
        <v>-457562693.95000005</v>
      </c>
    </row>
    <row r="74" spans="1:11" ht="21" customHeight="1">
      <c r="A74" s="56" t="s">
        <v>77</v>
      </c>
      <c r="C74" s="140">
        <v>362240242</v>
      </c>
      <c r="D74" s="135"/>
      <c r="E74" s="63">
        <v>819908032</v>
      </c>
      <c r="F74" s="135"/>
      <c r="G74" s="63">
        <v>360875260</v>
      </c>
      <c r="H74" s="135"/>
      <c r="I74" s="63">
        <v>818437954</v>
      </c>
    </row>
    <row r="75" spans="1:11" ht="21" customHeight="1" thickBot="1">
      <c r="A75" s="50" t="s">
        <v>175</v>
      </c>
      <c r="B75" s="144" t="s">
        <v>212</v>
      </c>
      <c r="C75" s="141">
        <f>SUM(C73:C74)</f>
        <v>695788441</v>
      </c>
      <c r="D75" s="134"/>
      <c r="E75" s="141">
        <f>SUM(E73:E74)</f>
        <v>362240242.04999995</v>
      </c>
      <c r="F75" s="134"/>
      <c r="G75" s="141">
        <f>SUM(G73:G74)</f>
        <v>694526334</v>
      </c>
      <c r="H75" s="134"/>
      <c r="I75" s="141">
        <f>SUM(I73:I74)</f>
        <v>360875260.04999995</v>
      </c>
      <c r="J75" s="54">
        <f>C75-'BS 5-7'!D10</f>
        <v>0</v>
      </c>
      <c r="K75" s="54">
        <f>G75-'BS 5-7'!H10</f>
        <v>0</v>
      </c>
    </row>
    <row r="76" spans="1:11" ht="21" customHeight="1" thickTop="1">
      <c r="A76" s="50"/>
      <c r="B76" s="50"/>
      <c r="C76" s="134"/>
      <c r="D76" s="134"/>
      <c r="E76" s="134"/>
      <c r="F76" s="134"/>
      <c r="G76" s="134"/>
      <c r="H76" s="134"/>
      <c r="I76" s="134"/>
      <c r="J76" s="54"/>
      <c r="K76" s="54"/>
    </row>
    <row r="77" spans="1:11" ht="21" customHeight="1">
      <c r="A77" s="105" t="s">
        <v>107</v>
      </c>
      <c r="B77" s="50"/>
      <c r="C77" s="134"/>
      <c r="D77" s="134"/>
      <c r="E77" s="134"/>
      <c r="F77" s="134"/>
      <c r="G77" s="134"/>
      <c r="H77" s="134"/>
      <c r="I77" s="134"/>
    </row>
    <row r="78" spans="1:11" ht="21" customHeight="1">
      <c r="A78" s="56" t="s">
        <v>198</v>
      </c>
      <c r="B78" s="50"/>
      <c r="C78" s="134"/>
      <c r="D78" s="134"/>
    </row>
    <row r="79" spans="1:11" ht="21" customHeight="1">
      <c r="A79" s="56" t="s">
        <v>199</v>
      </c>
      <c r="B79" s="50"/>
      <c r="C79" s="63">
        <v>94823918.590000004</v>
      </c>
      <c r="D79" s="134"/>
      <c r="E79" s="63">
        <v>-6995176</v>
      </c>
      <c r="F79" s="134"/>
      <c r="G79" s="63">
        <v>94823918.590000004</v>
      </c>
      <c r="H79" s="134"/>
      <c r="I79" s="63">
        <v>-6995176</v>
      </c>
    </row>
    <row r="80" spans="1:11" ht="21" customHeight="1">
      <c r="A80" s="56" t="s">
        <v>200</v>
      </c>
      <c r="B80" s="50"/>
      <c r="C80" s="63"/>
      <c r="D80" s="134"/>
      <c r="E80" s="63"/>
      <c r="F80" s="134"/>
      <c r="G80" s="63"/>
      <c r="H80" s="134"/>
      <c r="I80" s="63"/>
    </row>
    <row r="81" spans="1:9" ht="21" customHeight="1">
      <c r="A81" s="56" t="s">
        <v>201</v>
      </c>
      <c r="B81" s="50"/>
      <c r="C81" s="63">
        <v>153839</v>
      </c>
      <c r="D81" s="134"/>
      <c r="E81" s="22">
        <v>-29746</v>
      </c>
      <c r="F81" s="134"/>
      <c r="G81" s="63">
        <v>153839</v>
      </c>
      <c r="H81" s="134"/>
      <c r="I81" s="22">
        <v>-29746</v>
      </c>
    </row>
    <row r="82" spans="1:9" ht="21" customHeight="1">
      <c r="A82" s="56" t="s">
        <v>213</v>
      </c>
      <c r="C82" s="106">
        <v>-18404</v>
      </c>
      <c r="E82" s="22">
        <v>-10443</v>
      </c>
      <c r="G82" s="106">
        <v>-18404</v>
      </c>
      <c r="I82" s="22">
        <v>-10443</v>
      </c>
    </row>
    <row r="83" spans="1:9" ht="21" customHeight="1">
      <c r="A83" s="56" t="s">
        <v>131</v>
      </c>
      <c r="C83" s="63">
        <v>123512286.69</v>
      </c>
      <c r="E83" s="63">
        <v>0</v>
      </c>
      <c r="G83" s="63">
        <v>123512286.69</v>
      </c>
      <c r="I83" s="63">
        <v>0</v>
      </c>
    </row>
  </sheetData>
  <mergeCells count="15">
    <mergeCell ref="C3:I3"/>
    <mergeCell ref="C4:E4"/>
    <mergeCell ref="G4:I4"/>
    <mergeCell ref="C6:E6"/>
    <mergeCell ref="G6:I6"/>
    <mergeCell ref="C5:E5"/>
    <mergeCell ref="G5:I5"/>
    <mergeCell ref="C8:I8"/>
    <mergeCell ref="C49:I49"/>
    <mergeCell ref="C45:E45"/>
    <mergeCell ref="G45:I45"/>
    <mergeCell ref="C46:E46"/>
    <mergeCell ref="G46:I46"/>
    <mergeCell ref="C47:E47"/>
    <mergeCell ref="G47:I47"/>
  </mergeCells>
  <pageMargins left="0.8" right="0.7" top="0.48" bottom="0.5" header="0.5" footer="0.5"/>
  <pageSetup paperSize="9" scale="75" firstPageNumber="13" orientation="portrait" useFirstPageNumber="1" r:id="rId1"/>
  <headerFooter>
    <oddFooter>&amp;L&amp;"Times New Roman,Regular" The accompanying notes form an integral part of these financial statements.
&amp;C&amp;"Times New Roman,Regular"&amp;P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5-7</vt:lpstr>
      <vt:lpstr>PL 8</vt:lpstr>
      <vt:lpstr>SCE 9</vt:lpstr>
      <vt:lpstr>SCE 10</vt:lpstr>
      <vt:lpstr>SCE 11</vt:lpstr>
      <vt:lpstr>SCE 12</vt:lpstr>
      <vt:lpstr>CF 13-14</vt:lpstr>
      <vt:lpstr>'BS 5-7'!Print_Area</vt:lpstr>
      <vt:lpstr>'CF 13-14'!Print_Area</vt:lpstr>
      <vt:lpstr>'PL 8'!Print_Area</vt:lpstr>
      <vt:lpstr>'SCE 10'!Print_Area</vt:lpstr>
      <vt:lpstr>'SCE 11'!Print_Area</vt:lpstr>
      <vt:lpstr>'SCE 12'!Print_Area</vt:lpstr>
      <vt:lpstr>'SCE 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Thiplai, Kanjana</dc:creator>
  <cp:lastModifiedBy>Tanyaporn, In-o-chanon</cp:lastModifiedBy>
  <cp:lastPrinted>2021-02-25T10:19:45Z</cp:lastPrinted>
  <dcterms:created xsi:type="dcterms:W3CDTF">2020-04-29T10:42:38Z</dcterms:created>
  <dcterms:modified xsi:type="dcterms:W3CDTF">2021-02-25T14:09:27Z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