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Y'20\FS BTNC Y'20\FS BTNC T Y'63\"/>
    </mc:Choice>
  </mc:AlternateContent>
  <xr:revisionPtr revIDLastSave="0" documentId="13_ncr:1_{1DAD32EA-EC6E-4884-9EC0-8E7EE55CDAD8}" xr6:coauthVersionLast="46" xr6:coauthVersionMax="46" xr10:uidLastSave="{00000000-0000-0000-0000-000000000000}"/>
  <bookViews>
    <workbookView xWindow="690" yWindow="105" windowWidth="17265" windowHeight="10815" activeTab="1" xr2:uid="{00000000-000D-0000-FFFF-FFFF00000000}"/>
  </bookViews>
  <sheets>
    <sheet name="BS" sheetId="1" r:id="rId1"/>
    <sheet name="PL" sheetId="2" r:id="rId2"/>
    <sheet name="SH6" sheetId="6" r:id="rId3"/>
    <sheet name="SH7" sheetId="7" r:id="rId4"/>
    <sheet name="CF" sheetId="8" r:id="rId5"/>
  </sheets>
  <definedNames>
    <definedName name="_xlnm.Print_Area" localSheetId="0">BS!$A$1:$L$75</definedName>
    <definedName name="_xlnm.Print_Area" localSheetId="4">CF!$A$1:$K$69</definedName>
    <definedName name="_xlnm.Print_Area" localSheetId="1">PL!$A$1:$O$54</definedName>
    <definedName name="_xlnm.Print_Area" localSheetId="2">'SH6'!$A$1:$P$26</definedName>
    <definedName name="_xlnm.Print_Area" localSheetId="3">'SH7'!$A$1:$N$33</definedName>
    <definedName name="_xlnm.Print_Titles" localSheetId="0">BS!$1:$8</definedName>
    <definedName name="_xlnm.Print_Titles" localSheetId="4">CF!$1:$8</definedName>
    <definedName name="_xlnm.Print_Titles" localSheetId="1">PL!$1:$8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8" l="1"/>
  <c r="I37" i="8" s="1"/>
  <c r="E31" i="8"/>
  <c r="N24" i="7"/>
  <c r="L19" i="7"/>
  <c r="H19" i="7"/>
  <c r="L15" i="7"/>
  <c r="J15" i="7"/>
  <c r="H15" i="7"/>
  <c r="H22" i="7" s="1"/>
  <c r="H35" i="7" s="1"/>
  <c r="F15" i="7"/>
  <c r="D15" i="7"/>
  <c r="J28" i="6"/>
  <c r="H28" i="6"/>
  <c r="F28" i="6"/>
  <c r="D28" i="6"/>
  <c r="O47" i="2"/>
  <c r="G47" i="2"/>
  <c r="L22" i="7" l="1"/>
  <c r="L35" i="7" s="1"/>
  <c r="M47" i="2"/>
  <c r="O37" i="2"/>
  <c r="M37" i="2"/>
  <c r="G37" i="2"/>
  <c r="G49" i="2" s="1"/>
  <c r="N31" i="7" l="1"/>
  <c r="L25" i="7"/>
  <c r="J25" i="7"/>
  <c r="H25" i="7"/>
  <c r="F25" i="7"/>
  <c r="D25" i="7"/>
  <c r="H29" i="7"/>
  <c r="F29" i="7"/>
  <c r="D29" i="7"/>
  <c r="N25" i="7"/>
  <c r="N14" i="7"/>
  <c r="N15" i="7" s="1"/>
  <c r="H37" i="2" l="1"/>
  <c r="K31" i="8"/>
  <c r="K37" i="8" s="1"/>
  <c r="K46" i="8" l="1"/>
  <c r="I46" i="8"/>
  <c r="E46" i="8"/>
  <c r="E37" i="8"/>
  <c r="J23" i="6" l="1"/>
  <c r="H23" i="6"/>
  <c r="F23" i="6"/>
  <c r="D23" i="6"/>
  <c r="L24" i="6"/>
  <c r="P24" i="6" s="1"/>
  <c r="N22" i="6"/>
  <c r="L22" i="6" l="1"/>
  <c r="O49" i="2"/>
  <c r="K57" i="8" l="1"/>
  <c r="I57" i="8"/>
  <c r="E57" i="8"/>
  <c r="M22" i="2" l="1"/>
  <c r="J30" i="1"/>
  <c r="J17" i="1" l="1"/>
  <c r="E59" i="8" l="1"/>
  <c r="E61" i="8" s="1"/>
  <c r="I60" i="8"/>
  <c r="K59" i="8"/>
  <c r="F19" i="7"/>
  <c r="F22" i="7" s="1"/>
  <c r="F35" i="7" s="1"/>
  <c r="D19" i="7"/>
  <c r="D22" i="7" s="1"/>
  <c r="D35" i="7" s="1"/>
  <c r="H32" i="7" l="1"/>
  <c r="H36" i="7" s="1"/>
  <c r="F32" i="7"/>
  <c r="F36" i="7" s="1"/>
  <c r="K61" i="8"/>
  <c r="I59" i="8"/>
  <c r="I61" i="8" s="1"/>
  <c r="I70" i="8" s="1"/>
  <c r="D32" i="7"/>
  <c r="D36" i="7" s="1"/>
  <c r="P18" i="6" l="1"/>
  <c r="P19" i="6" s="1"/>
  <c r="N19" i="6"/>
  <c r="J19" i="6"/>
  <c r="J25" i="6" s="1"/>
  <c r="H19" i="6"/>
  <c r="H25" i="6" s="1"/>
  <c r="F19" i="6"/>
  <c r="F25" i="6" s="1"/>
  <c r="D19" i="6"/>
  <c r="D25" i="6" s="1"/>
  <c r="L19" i="6"/>
  <c r="P22" i="6"/>
  <c r="G22" i="2"/>
  <c r="O22" i="2"/>
  <c r="O13" i="2"/>
  <c r="M13" i="2"/>
  <c r="G13" i="2"/>
  <c r="L72" i="1"/>
  <c r="F72" i="1"/>
  <c r="J56" i="1"/>
  <c r="L56" i="1"/>
  <c r="F56" i="1"/>
  <c r="J48" i="1"/>
  <c r="L48" i="1"/>
  <c r="F48" i="1"/>
  <c r="G26" i="2" l="1"/>
  <c r="G29" i="2" s="1"/>
  <c r="G53" i="2" s="1"/>
  <c r="M26" i="2"/>
  <c r="J58" i="1"/>
  <c r="F58" i="1"/>
  <c r="F74" i="1" s="1"/>
  <c r="N23" i="6"/>
  <c r="N25" i="6" s="1"/>
  <c r="N28" i="6" s="1"/>
  <c r="N18" i="7"/>
  <c r="O26" i="2"/>
  <c r="O29" i="2" s="1"/>
  <c r="O53" i="2" s="1"/>
  <c r="L58" i="1"/>
  <c r="L74" i="1" s="1"/>
  <c r="L30" i="1"/>
  <c r="F30" i="1"/>
  <c r="L17" i="1"/>
  <c r="F17" i="1"/>
  <c r="J17" i="7" l="1"/>
  <c r="J19" i="7" s="1"/>
  <c r="L21" i="6"/>
  <c r="L23" i="6" s="1"/>
  <c r="L25" i="6" s="1"/>
  <c r="L28" i="6" s="1"/>
  <c r="M29" i="2"/>
  <c r="M53" i="2" s="1"/>
  <c r="G51" i="2"/>
  <c r="F32" i="1"/>
  <c r="N32" i="1" s="1"/>
  <c r="L32" i="1"/>
  <c r="J32" i="1"/>
  <c r="J27" i="7" l="1"/>
  <c r="O51" i="2"/>
  <c r="N17" i="7"/>
  <c r="N19" i="7" s="1"/>
  <c r="N22" i="7" s="1"/>
  <c r="N35" i="7" s="1"/>
  <c r="J22" i="7"/>
  <c r="J35" i="7" s="1"/>
  <c r="P21" i="6"/>
  <c r="P23" i="6" s="1"/>
  <c r="P25" i="6" s="1"/>
  <c r="P28" i="6" s="1"/>
  <c r="F77" i="1"/>
  <c r="P32" i="1"/>
  <c r="L77" i="1"/>
  <c r="J29" i="7" l="1"/>
  <c r="J32" i="7" s="1"/>
  <c r="N27" i="7"/>
  <c r="J70" i="1" l="1"/>
  <c r="J36" i="7" s="1"/>
  <c r="M49" i="2" l="1"/>
  <c r="M51" i="2" l="1"/>
  <c r="L28" i="7"/>
  <c r="L29" i="7" l="1"/>
  <c r="L32" i="7" s="1"/>
  <c r="N28" i="7"/>
  <c r="N29" i="7" s="1"/>
  <c r="J71" i="1" l="1"/>
  <c r="J72" i="1" s="1"/>
  <c r="J74" i="1" s="1"/>
  <c r="N32" i="7"/>
  <c r="N36" i="7" s="1"/>
  <c r="L36" i="7" l="1"/>
  <c r="O32" i="1"/>
  <c r="J77" i="1"/>
</calcChain>
</file>

<file path=xl/sharedStrings.xml><?xml version="1.0" encoding="utf-8"?>
<sst xmlns="http://schemas.openxmlformats.org/spreadsheetml/2006/main" count="250" uniqueCount="191">
  <si>
    <t xml:space="preserve">บริษัท บูติคนิวซิตี้ จำกัด (มหาชน) </t>
  </si>
  <si>
    <t>งบแสดงฐานะการเงิน</t>
  </si>
  <si>
    <t>งบการเงินที่แสดงเงินลงทุน</t>
  </si>
  <si>
    <t>ตามวิธีส่วนได้เสีย</t>
  </si>
  <si>
    <t xml:space="preserve">หมายเหตุ 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</si>
  <si>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</si>
  <si>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</si>
  <si>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</si>
  <si>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</si>
  <si>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</si>
  <si>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</si>
  <si>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</si>
  <si>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</si>
  <si>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</si>
  <si>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</si>
  <si>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</si>
  <si>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</si>
  <si>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</si>
  <si>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</si>
  <si>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</si>
  <si>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</si>
  <si>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สิทธิการเช่า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</si>
  <si>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</si>
  <si>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</si>
  <si>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</si>
  <si>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</si>
  <si>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</si>
  <si>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</si>
  <si>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</si>
  <si>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</si>
  <si>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</si>
  <si>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</si>
  <si>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</si>
  <si>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</si>
  <si>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หนี้สินตามสัญญาเช่าการเงินที่</t>
  </si>
  <si>
    <t xml:space="preserve">   ถึงกำหนดชำระภายในหนึ่งปี</t>
  </si>
  <si>
    <t>เงินกู้ยืมระยะสั้นจากบุคคลหรือกิจการ</t>
  </si>
  <si>
    <t xml:space="preserve">   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</si>
  <si>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</si>
  <si>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</si>
  <si>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</si>
  <si>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</si>
  <si>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หนี้สินตามสัญญาเช่าการเงิน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</si>
  <si>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</si>
  <si>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</si>
  <si>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</si>
  <si>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</si>
  <si>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</si>
  <si>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</si>
  <si>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</si>
  <si>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</si>
  <si>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</si>
  <si>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ส่วนเกินจากการเปลี่ยนแปลงสัดส่วน</t>
  </si>
  <si>
    <t xml:space="preserve">   การถือหุ้นในเงินลงทุนภายใต้</t>
  </si>
  <si>
    <t xml:space="preserve">   การควบคุมเดียวกัน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</si>
  <si>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</si>
  <si>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</si>
  <si>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</si>
  <si>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</si>
  <si>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</si>
  <si>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</si>
  <si>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</si>
  <si>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</si>
  <si>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>รายได้จากการขาย</t>
  </si>
  <si>
    <t>รายได้จากการให้บริการ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</si>
  <si>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</si>
  <si>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</si>
  <si>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</si>
  <si>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</si>
  <si>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</si>
  <si>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</si>
  <si>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</si>
  <si>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ขาดทุนจากการด้อยค่าโปรแกรมคอมพิวเตอร์</t>
  </si>
  <si>
    <t>รวมค่าใช้จ่าย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</si>
  <si>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</si>
  <si>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</si>
  <si>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</si>
  <si>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</si>
  <si>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งบแสดงการเปลี่ยนแปลงส่วนของผู้ถือหุ้น</t>
  </si>
  <si>
    <t>งบการเงินที่แสดงเงินลงทุนตามวิธีส่วนได้เสีย</t>
  </si>
  <si>
    <t>ยอดคงเหลือ ณ วันที่ 1 มกราคม 2562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</si>
  <si>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</si>
  <si>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เงินปันผลให้ผู้ถือหุ้นบริษัท</t>
  </si>
  <si>
    <t>รวมการจัดสรรส่วนทุนให้ผู้ถือหุ้น</t>
  </si>
  <si>
    <t xml:space="preserve">     กำไรหรือขาดทุน</t>
  </si>
  <si>
    <t xml:space="preserve">     กำไรขาดทุนเบ็ดเสร็จอื่น</t>
  </si>
  <si>
    <t xml:space="preserve">  หมายเหตุ </t>
  </si>
  <si>
    <t>ทุนที่ออก</t>
  </si>
  <si>
    <t>และชำระแล้ว</t>
  </si>
  <si>
    <t>ส่วนเกิน</t>
  </si>
  <si>
    <t>มูลค่าหุ้นสามัญ</t>
  </si>
  <si>
    <t>ส่วนเกินจากการ</t>
  </si>
  <si>
    <t>เปลี่ยนแปลงสัดส่วน</t>
  </si>
  <si>
    <t>การถือหุ้นใน</t>
  </si>
  <si>
    <t>เงินลงทุนภายใต้</t>
  </si>
  <si>
    <t>การควบคุมเดียวกัน</t>
  </si>
  <si>
    <t>ทุนสำรอง</t>
  </si>
  <si>
    <t xml:space="preserve">ตามกฎหมาย </t>
  </si>
  <si>
    <t xml:space="preserve"> องค์ประกอบอื่น</t>
  </si>
  <si>
    <t>ผู้ถือหุ้น</t>
  </si>
  <si>
    <t>ของส่วนของผู้ถือหุ้น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</si>
  <si>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</si>
  <si>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</si>
  <si>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</si>
  <si>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</si>
  <si>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</si>
  <si>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</si>
  <si>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</si>
  <si>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</si>
  <si>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</si>
  <si>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</si>
  <si>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</si>
  <si>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</si>
  <si>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</si>
  <si>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หนี้สูญและหนี้สงสัยจะสูญ</t>
  </si>
  <si>
    <t>ส่วนแบ่ง (กำไร) ขาดทุนจากเงินลงทุนในบริษัทร่วม</t>
  </si>
  <si>
    <t>เงินปันผลรับ</t>
  </si>
  <si>
    <t>ดอกเบี้ยจ่าย</t>
  </si>
  <si>
    <t>จ่ายผลประโยชน์พนักงาน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</si>
  <si>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</si>
  <si>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</si>
  <si>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</si>
  <si>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</si>
  <si>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เงินสดรับจากการจำหน่ายเงินลงทุนในบริษัทร่วม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</si>
  <si>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</si>
  <si>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</si>
  <si>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</si>
  <si>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เงินสดรับจากเงินกู้ยืมระยะสั้นจากบุคคลหรือกิจการที่เกี่ยวข้องกัน</t>
  </si>
  <si>
    <t xml:space="preserve">   จากสถาบันการเงินเพิ่มขึ้น (ลดลง)</t>
  </si>
  <si>
    <t>เงินสดจ่ายเพื่อชำระหนี้สินตามสัญญาเช่าการเงิน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</si>
  <si>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</si>
  <si>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</si>
  <si>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กำไร (ขาดทุน) เบ็ดเสร็จอื่น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</si>
  <si>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</si>
  <si>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</si>
  <si>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</si>
  <si>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ข้อมูลงบกระแสเงินสดเปิดเผยเพิ่มเติม:</t>
  </si>
  <si>
    <t>รายการที่ไม่กระทบเงินสด</t>
  </si>
  <si>
    <t>บริษัทโอนจัดประเภทใหม่จากเงินลงทุนในบริษัทร่วมเป็นเงินลงทุนในตราสารทุน - กิจการที่เกี่ยวข้องกัน จำนวน 20.3  ล้านบาท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</si>
  <si>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</si>
  <si>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</si>
  <si>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</si>
  <si>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</si>
  <si>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 xml:space="preserve">ต้นทุนทางการเงิน </t>
  </si>
  <si>
    <t>ประมาณการหนี้สินไม่หมุนเวียนสำหรับผลประโยชน์พนักงาน</t>
  </si>
  <si>
    <t>กำไรจากการจำหน่ายเงินลงทุนในบริษัทร่วม</t>
  </si>
  <si>
    <t>ณ วันที่ 31 ธันวาคม 2563</t>
  </si>
  <si>
    <t>สำหรับปีสิ้นสุดวันที่ 31 ธันวาคม 2563</t>
  </si>
  <si>
    <t>หน่วย : บาท</t>
  </si>
  <si>
    <t>ผลขาดทุนจากการวัดมูลค่าเงินลงทุนเผื่อขาย</t>
  </si>
  <si>
    <t xml:space="preserve">   ไว้ในกำไรหรือขาดทุนในภายหลัง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</si>
  <si>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</si>
  <si>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</si>
  <si>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</si>
  <si>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</si>
  <si>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</si>
  <si>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</t>
  </si>
  <si>
    <t>รวมกำไร (ขาดทุน) เบ็ดเสร็จสำหรับปี</t>
  </si>
  <si>
    <t>โอนไปสำรองตามกฎหมาย</t>
  </si>
  <si>
    <t>ผลขาดทุนจากการด้อยค่าของเงินลงทุน</t>
  </si>
  <si>
    <t>เงินสดรับผลประโยชน์พนักงาน</t>
  </si>
  <si>
    <t xml:space="preserve">ขาดทุนจากการปรับมูลค่าสินค้า (กลับรายการ) </t>
  </si>
  <si>
    <t>เงินสดรับจากการขายอุปกรณ์และยานพาหนะ</t>
  </si>
  <si>
    <t>เงินปันผลจ่ายให้ผู้ถือหุ้นของบริษัท</t>
  </si>
  <si>
    <t>ยอดคงเหลือ ณ วันที่ 31 ธันวาคม 2563</t>
  </si>
  <si>
    <t>ยอดคงเหลือ ณ วันที่ 31 ธันวาคม 2562</t>
  </si>
  <si>
    <t xml:space="preserve">   มูลค่าด้วยมูลค่ายุติธรรมผ่านกำไรขาดทุนเบ็ดเสร็จอื่น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</si>
  <si>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จากเงินลงทุนในตราสารทุนที่กำหนดให้วัด</t>
  </si>
  <si>
    <t>กำไร (ขาดทุน) สำหรับปี</t>
  </si>
  <si>
    <t xml:space="preserve">   สำหรับปี - สุทธิจากภาษีเงินได้</t>
  </si>
  <si>
    <t>กำไรขาดทุนเบ็ดเสร็จรวมสำหรับปี</t>
  </si>
  <si>
    <t>รายการที่อาจถูกจัดประเภทใหม่ไว้ใน</t>
  </si>
  <si>
    <t xml:space="preserve">กำไร (ขาดทุน) ต่อหุ้นขั้นพื้นฐาน </t>
  </si>
  <si>
    <t>ยอดคงเหลือ ณ วันที่ 31 ธันวาม 2562</t>
  </si>
  <si>
    <t xml:space="preserve">   ทุนที่ออกและชำระแล้ว</t>
  </si>
  <si>
    <t xml:space="preserve">   จัดสรรแล้ว - ทุนสำรองตามกฎหมาย</t>
  </si>
  <si>
    <t xml:space="preserve">   ยังไม่ได้จัดสรร</t>
  </si>
  <si>
    <t>สำรอง</t>
  </si>
  <si>
    <t>การเปลี่ยนแปลง</t>
  </si>
  <si>
    <t>ในมูลค่ายุติธรรม</t>
  </si>
  <si>
    <t>กำไรจากการเปลี่ยนแปลงสัญญาเช่า</t>
  </si>
  <si>
    <t>เงินสดและรายการเทียบเท่าเงินสด ณ วันต้นปี</t>
  </si>
  <si>
    <t xml:space="preserve">เงินสดและรายการเทียบเท่าเงินสด ณ วันสิ้นปี          </t>
  </si>
  <si>
    <t>สำหรับปี 2563</t>
  </si>
  <si>
    <t>หนี้สินไม่หมุนเวียนอื่นเพิ่มขึ้น (ลดลง)</t>
  </si>
  <si>
    <t>สำหรับปี 2562</t>
  </si>
  <si>
    <t xml:space="preserve">- บริษัทซื้อสินทรัพย์ไม่มีตัวตนจำนวน 0.7 ล้านบาท โดยยังไม่ได้จ่ายชำระ </t>
  </si>
  <si>
    <t xml:space="preserve">- บริษัทได้ซื้อสินทรัพย์ โดยการทำสัญญาเช่าการเงิน เป็นจำนวน 2.8 ล้านบาท </t>
  </si>
  <si>
    <t xml:space="preserve">(กำไร) ขาดทุนจากการขายอุปกรณ์และยานพาหนะ </t>
  </si>
  <si>
    <t>ชำระคืนเงินกู้ยืมระยะสั้นจากบุคคลหรือกิจการที่เกี่ยวข้องกัน</t>
  </si>
  <si>
    <t>กำไรขาดทุนเบ็ดเสร็จสำหรับปี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</si>
</sst>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37" fontId="14" fillId="0" borderId="0"/>
    <xf numFmtId="165" fontId="15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6" fontId="3" fillId="0" borderId="0" xfId="1" applyNumberFormat="1" applyFont="1" applyAlignment="1">
      <alignment horizontal="center"/>
    </xf>
    <xf numFmtId="166" fontId="4" fillId="0" borderId="0" xfId="1" applyNumberFormat="1" applyFont="1"/>
    <xf numFmtId="166" fontId="2" fillId="0" borderId="0" xfId="1" applyNumberFormat="1" applyFont="1" applyAlignment="1">
      <alignment horizontal="center"/>
    </xf>
    <xf numFmtId="166" fontId="4" fillId="0" borderId="0" xfId="0" applyNumberFormat="1" applyFont="1"/>
    <xf numFmtId="166" fontId="2" fillId="0" borderId="0" xfId="0" applyNumberFormat="1" applyFont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1" xfId="1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0" fontId="7" fillId="0" borderId="0" xfId="0" applyFont="1"/>
    <xf numFmtId="166" fontId="3" fillId="0" borderId="1" xfId="1" applyNumberFormat="1" applyFont="1" applyBorder="1" applyAlignment="1">
      <alignment horizontal="center"/>
    </xf>
    <xf numFmtId="166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6" fontId="2" fillId="0" borderId="0" xfId="1" applyNumberFormat="1" applyFont="1"/>
    <xf numFmtId="166" fontId="3" fillId="0" borderId="0" xfId="1" applyNumberFormat="1" applyFont="1"/>
    <xf numFmtId="166" fontId="3" fillId="0" borderId="3" xfId="1" applyNumberFormat="1" applyFont="1" applyBorder="1"/>
    <xf numFmtId="166" fontId="3" fillId="0" borderId="1" xfId="1" applyNumberFormat="1" applyFont="1" applyBorder="1"/>
    <xf numFmtId="166" fontId="3" fillId="0" borderId="0" xfId="1" applyNumberFormat="1" applyFont="1" applyBorder="1"/>
    <xf numFmtId="166" fontId="2" fillId="0" borderId="3" xfId="1" applyNumberFormat="1" applyFont="1" applyBorder="1"/>
    <xf numFmtId="166" fontId="2" fillId="0" borderId="0" xfId="1" applyNumberFormat="1" applyFont="1" applyBorder="1"/>
    <xf numFmtId="167" fontId="6" fillId="0" borderId="3" xfId="2" applyNumberFormat="1" applyFont="1" applyFill="1" applyBorder="1" applyAlignment="1" applyProtection="1"/>
    <xf numFmtId="167" fontId="8" fillId="0" borderId="3" xfId="2" applyNumberFormat="1" applyFont="1" applyFill="1" applyBorder="1" applyAlignment="1" applyProtection="1"/>
    <xf numFmtId="166" fontId="3" fillId="0" borderId="2" xfId="1" applyNumberFormat="1" applyFont="1" applyBorder="1"/>
    <xf numFmtId="43" fontId="3" fillId="0" borderId="2" xfId="1" applyNumberFormat="1" applyFont="1" applyBorder="1"/>
    <xf numFmtId="167" fontId="3" fillId="0" borderId="2" xfId="1" applyNumberFormat="1" applyFont="1" applyBorder="1"/>
    <xf numFmtId="165" fontId="3" fillId="0" borderId="2" xfId="1" applyNumberFormat="1" applyFont="1" applyBorder="1"/>
    <xf numFmtId="166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6" fontId="3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166" fontId="2" fillId="0" borderId="1" xfId="1" applyNumberFormat="1" applyFont="1" applyBorder="1"/>
    <xf numFmtId="166" fontId="3" fillId="0" borderId="5" xfId="1" applyNumberFormat="1" applyFont="1" applyBorder="1"/>
    <xf numFmtId="167" fontId="3" fillId="0" borderId="0" xfId="1" applyNumberFormat="1" applyFont="1"/>
    <xf numFmtId="167" fontId="2" fillId="0" borderId="0" xfId="1" applyNumberFormat="1" applyFont="1"/>
    <xf numFmtId="167" fontId="2" fillId="0" borderId="1" xfId="1" applyNumberFormat="1" applyFont="1" applyBorder="1"/>
    <xf numFmtId="167" fontId="3" fillId="0" borderId="5" xfId="1" applyNumberFormat="1" applyFont="1" applyBorder="1"/>
    <xf numFmtId="0" fontId="4" fillId="0" borderId="3" xfId="0" applyFont="1" applyBorder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6" fontId="2" fillId="0" borderId="0" xfId="1" applyNumberFormat="1" applyFont="1" applyFill="1"/>
    <xf numFmtId="166" fontId="4" fillId="0" borderId="0" xfId="1" applyNumberFormat="1" applyFont="1" applyFill="1"/>
    <xf numFmtId="0" fontId="2" fillId="0" borderId="3" xfId="0" applyFont="1" applyBorder="1" applyAlignment="1">
      <alignment horizontal="center"/>
    </xf>
    <xf numFmtId="0" fontId="4" fillId="0" borderId="0" xfId="0" applyFont="1" applyBorder="1"/>
    <xf numFmtId="0" fontId="3" fillId="0" borderId="0" xfId="0" applyFont="1" applyFill="1" applyAlignment="1">
      <alignment horizontal="left"/>
    </xf>
    <xf numFmtId="39" fontId="8" fillId="0" borderId="0" xfId="0" applyNumberFormat="1" applyFont="1" applyFill="1"/>
    <xf numFmtId="40" fontId="8" fillId="0" borderId="0" xfId="2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4" xfId="0" applyFont="1" applyFill="1" applyBorder="1"/>
    <xf numFmtId="167" fontId="6" fillId="0" borderId="0" xfId="2" applyNumberFormat="1" applyFont="1" applyFill="1" applyBorder="1" applyAlignment="1" applyProtection="1"/>
    <xf numFmtId="166" fontId="4" fillId="0" borderId="0" xfId="1" applyNumberFormat="1" applyFont="1" applyFill="1" applyBorder="1"/>
    <xf numFmtId="166" fontId="2" fillId="0" borderId="3" xfId="1" applyNumberFormat="1" applyFont="1" applyBorder="1" applyAlignment="1">
      <alignment horizontal="center"/>
    </xf>
    <xf numFmtId="0" fontId="4" fillId="0" borderId="1" xfId="0" applyFont="1" applyBorder="1"/>
    <xf numFmtId="165" fontId="6" fillId="0" borderId="3" xfId="2" applyNumberFormat="1" applyFont="1" applyFill="1" applyBorder="1" applyAlignment="1" applyProtection="1"/>
    <xf numFmtId="167" fontId="6" fillId="0" borderId="4" xfId="2" applyNumberFormat="1" applyFont="1" applyFill="1" applyBorder="1" applyAlignment="1" applyProtection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9" fillId="0" borderId="0" xfId="0" applyFont="1" applyBorder="1" applyAlignment="1"/>
    <xf numFmtId="0" fontId="9" fillId="0" borderId="0" xfId="0" applyFont="1" applyAlignment="1"/>
    <xf numFmtId="0" fontId="11" fillId="0" borderId="0" xfId="0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166" fontId="10" fillId="0" borderId="0" xfId="1" applyNumberFormat="1" applyFont="1"/>
    <xf numFmtId="166" fontId="10" fillId="0" borderId="3" xfId="1" applyNumberFormat="1" applyFont="1" applyBorder="1"/>
    <xf numFmtId="166" fontId="10" fillId="0" borderId="1" xfId="1" applyNumberFormat="1" applyFont="1" applyBorder="1"/>
    <xf numFmtId="166" fontId="12" fillId="0" borderId="1" xfId="1" applyNumberFormat="1" applyFont="1" applyBorder="1" applyAlignment="1">
      <alignment horizontal="left"/>
    </xf>
    <xf numFmtId="0" fontId="11" fillId="0" borderId="0" xfId="0" applyFont="1" applyFill="1" applyAlignment="1">
      <alignment horizontal="left"/>
    </xf>
    <xf numFmtId="166" fontId="10" fillId="0" borderId="5" xfId="1" applyNumberFormat="1" applyFont="1" applyBorder="1"/>
    <xf numFmtId="0" fontId="9" fillId="0" borderId="0" xfId="0" applyFont="1" applyFill="1" applyAlignment="1">
      <alignment horizontal="left"/>
    </xf>
    <xf numFmtId="0" fontId="10" fillId="0" borderId="0" xfId="0" applyFont="1" applyFill="1"/>
    <xf numFmtId="166" fontId="11" fillId="0" borderId="0" xfId="0" applyNumberFormat="1" applyFont="1" applyAlignment="1">
      <alignment horizontal="left"/>
    </xf>
    <xf numFmtId="167" fontId="2" fillId="0" borderId="0" xfId="1" applyNumberFormat="1" applyFont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7" fontId="3" fillId="0" borderId="1" xfId="1" applyNumberFormat="1" applyFont="1" applyBorder="1" applyAlignment="1">
      <alignment horizontal="left"/>
    </xf>
    <xf numFmtId="167" fontId="2" fillId="0" borderId="0" xfId="1" applyNumberFormat="1" applyFont="1" applyAlignment="1">
      <alignment horizontal="left"/>
    </xf>
    <xf numFmtId="167" fontId="2" fillId="0" borderId="0" xfId="0" applyNumberFormat="1" applyFont="1"/>
    <xf numFmtId="166" fontId="2" fillId="0" borderId="0" xfId="0" applyNumberFormat="1" applyFont="1" applyAlignment="1">
      <alignment horizontal="right"/>
    </xf>
    <xf numFmtId="167" fontId="2" fillId="0" borderId="3" xfId="1" applyNumberFormat="1" applyFont="1" applyBorder="1"/>
    <xf numFmtId="0" fontId="10" fillId="0" borderId="4" xfId="0" applyFont="1" applyBorder="1" applyAlignment="1">
      <alignment horizontal="center"/>
    </xf>
    <xf numFmtId="0" fontId="3" fillId="0" borderId="4" xfId="0" applyFont="1" applyFill="1" applyBorder="1"/>
    <xf numFmtId="0" fontId="13" fillId="0" borderId="4" xfId="0" applyFont="1" applyFill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4" xfId="0" applyFont="1" applyBorder="1"/>
    <xf numFmtId="0" fontId="2" fillId="0" borderId="4" xfId="0" applyFont="1" applyBorder="1" applyAlignment="1">
      <alignment horizontal="left"/>
    </xf>
    <xf numFmtId="0" fontId="0" fillId="0" borderId="0" xfId="0" applyFont="1"/>
    <xf numFmtId="166" fontId="2" fillId="0" borderId="0" xfId="1" applyNumberFormat="1" applyFont="1" applyAlignment="1">
      <alignment horizontal="left"/>
    </xf>
    <xf numFmtId="0" fontId="2" fillId="0" borderId="0" xfId="0" applyFont="1" applyAlignment="1">
      <alignment horizontal="center"/>
    </xf>
    <xf numFmtId="167" fontId="6" fillId="0" borderId="3" xfId="4" applyNumberFormat="1" applyFont="1" applyFill="1" applyBorder="1" applyAlignment="1">
      <alignment horizontal="right" vertical="top"/>
    </xf>
    <xf numFmtId="167" fontId="6" fillId="0" borderId="0" xfId="4" applyNumberFormat="1" applyFont="1" applyFill="1" applyAlignment="1">
      <alignment horizontal="right" vertical="top"/>
    </xf>
    <xf numFmtId="167" fontId="6" fillId="0" borderId="0" xfId="4" applyNumberFormat="1" applyFont="1" applyFill="1" applyBorder="1" applyAlignment="1">
      <alignment horizontal="right" vertical="top"/>
    </xf>
    <xf numFmtId="166" fontId="4" fillId="0" borderId="3" xfId="1" applyNumberFormat="1" applyFont="1" applyBorder="1"/>
    <xf numFmtId="166" fontId="2" fillId="0" borderId="4" xfId="1" applyNumberFormat="1" applyFont="1" applyBorder="1" applyAlignment="1">
      <alignment horizontal="left"/>
    </xf>
    <xf numFmtId="167" fontId="6" fillId="0" borderId="0" xfId="3" applyNumberFormat="1" applyFont="1" applyFill="1" applyBorder="1" applyAlignment="1">
      <alignment horizontal="right" vertical="top"/>
    </xf>
    <xf numFmtId="166" fontId="4" fillId="0" borderId="1" xfId="1" applyNumberFormat="1" applyFont="1" applyBorder="1"/>
    <xf numFmtId="166" fontId="3" fillId="0" borderId="0" xfId="1" applyNumberFormat="1" applyFont="1" applyAlignment="1">
      <alignment horizontal="left"/>
    </xf>
    <xf numFmtId="166" fontId="3" fillId="0" borderId="5" xfId="1" applyNumberFormat="1" applyFont="1" applyBorder="1" applyAlignment="1">
      <alignment horizontal="left"/>
    </xf>
    <xf numFmtId="166" fontId="4" fillId="0" borderId="5" xfId="1" applyNumberFormat="1" applyFont="1" applyBorder="1"/>
    <xf numFmtId="37" fontId="6" fillId="0" borderId="0" xfId="2" applyNumberFormat="1" applyFont="1" applyFill="1" applyBorder="1" applyAlignment="1" applyProtection="1"/>
    <xf numFmtId="37" fontId="6" fillId="0" borderId="3" xfId="2" applyNumberFormat="1" applyFont="1" applyFill="1" applyBorder="1" applyAlignment="1" applyProtection="1"/>
    <xf numFmtId="43" fontId="2" fillId="0" borderId="0" xfId="1" applyFont="1" applyAlignment="1">
      <alignment horizontal="center"/>
    </xf>
    <xf numFmtId="167" fontId="3" fillId="0" borderId="3" xfId="1" applyNumberFormat="1" applyFont="1" applyBorder="1"/>
    <xf numFmtId="164" fontId="12" fillId="0" borderId="1" xfId="1" applyNumberFormat="1" applyFont="1" applyBorder="1" applyAlignment="1">
      <alignment horizontal="left"/>
    </xf>
    <xf numFmtId="37" fontId="4" fillId="0" borderId="0" xfId="1" applyNumberFormat="1" applyFont="1" applyAlignment="1">
      <alignment horizontal="right"/>
    </xf>
    <xf numFmtId="166" fontId="3" fillId="0" borderId="0" xfId="1" applyNumberFormat="1" applyFont="1" applyFill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167" fontId="4" fillId="0" borderId="0" xfId="1" applyNumberFormat="1" applyFont="1" applyFill="1"/>
    <xf numFmtId="167" fontId="2" fillId="0" borderId="0" xfId="1" applyNumberFormat="1" applyFont="1" applyFill="1"/>
    <xf numFmtId="167" fontId="4" fillId="0" borderId="0" xfId="1" applyNumberFormat="1" applyFont="1"/>
    <xf numFmtId="166" fontId="13" fillId="0" borderId="0" xfId="1" applyNumberFormat="1" applyFont="1" applyFill="1"/>
    <xf numFmtId="166" fontId="4" fillId="0" borderId="0" xfId="1" applyNumberFormat="1" applyFont="1" applyBorder="1"/>
    <xf numFmtId="166" fontId="2" fillId="0" borderId="4" xfId="1" applyNumberFormat="1" applyFont="1" applyBorder="1"/>
    <xf numFmtId="167" fontId="2" fillId="0" borderId="4" xfId="1" applyNumberFormat="1" applyFont="1" applyBorder="1"/>
    <xf numFmtId="0" fontId="2" fillId="0" borderId="0" xfId="0" applyFont="1" applyAlignment="1">
      <alignment horizontal="center"/>
    </xf>
    <xf numFmtId="166" fontId="10" fillId="0" borderId="0" xfId="1" applyNumberFormat="1" applyFont="1" applyBorder="1"/>
    <xf numFmtId="167" fontId="2" fillId="0" borderId="0" xfId="1" applyNumberFormat="1" applyFont="1" applyBorder="1" applyAlignment="1">
      <alignment horizontal="left"/>
    </xf>
    <xf numFmtId="167" fontId="14" fillId="0" borderId="0" xfId="4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166" fontId="3" fillId="0" borderId="4" xfId="1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66" fontId="3" fillId="0" borderId="2" xfId="0" applyNumberFormat="1" applyFont="1" applyBorder="1"/>
    <xf numFmtId="167" fontId="2" fillId="0" borderId="0" xfId="1" applyNumberFormat="1" applyFont="1" applyBorder="1"/>
    <xf numFmtId="167" fontId="3" fillId="0" borderId="0" xfId="1" applyNumberFormat="1" applyFont="1" applyBorder="1"/>
    <xf numFmtId="166" fontId="3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39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167" fontId="2" fillId="0" borderId="3" xfId="1" applyNumberFormat="1" applyFont="1" applyFill="1" applyBorder="1"/>
    <xf numFmtId="37" fontId="6" fillId="0" borderId="4" xfId="2" applyNumberFormat="1" applyFont="1" applyFill="1" applyBorder="1" applyAlignment="1" applyProtection="1"/>
    <xf numFmtId="0" fontId="6" fillId="0" borderId="0" xfId="0" applyFont="1"/>
    <xf numFmtId="39" fontId="6" fillId="0" borderId="0" xfId="0" applyNumberFormat="1" applyFont="1" applyFill="1"/>
    <xf numFmtId="37" fontId="17" fillId="0" borderId="3" xfId="2" applyNumberFormat="1" applyFont="1" applyFill="1" applyBorder="1" applyAlignment="1" applyProtection="1"/>
    <xf numFmtId="37" fontId="17" fillId="0" borderId="0" xfId="2" applyNumberFormat="1" applyFont="1" applyFill="1" applyBorder="1" applyAlignment="1" applyProtection="1"/>
    <xf numFmtId="0" fontId="2" fillId="0" borderId="3" xfId="0" applyFont="1" applyBorder="1" applyAlignment="1"/>
    <xf numFmtId="167" fontId="12" fillId="0" borderId="3" xfId="0" applyNumberFormat="1" applyFont="1" applyBorder="1"/>
    <xf numFmtId="167" fontId="2" fillId="0" borderId="0" xfId="0" applyNumberFormat="1" applyFont="1" applyAlignment="1">
      <alignment horizontal="right"/>
    </xf>
    <xf numFmtId="167" fontId="3" fillId="0" borderId="0" xfId="1" applyNumberFormat="1" applyFont="1" applyAlignment="1">
      <alignment horizontal="left"/>
    </xf>
    <xf numFmtId="40" fontId="8" fillId="0" borderId="0" xfId="0" quotePrefix="1" applyNumberFormat="1" applyFont="1"/>
    <xf numFmtId="40" fontId="8" fillId="0" borderId="0" xfId="0" applyNumberFormat="1" applyFon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7" fontId="12" fillId="0" borderId="0" xfId="0" applyNumberFormat="1" applyFont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ปกติ_Sheet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7"/>
  <sheetViews>
    <sheetView view="pageBreakPreview" topLeftCell="A10" zoomScale="90" zoomScaleNormal="100" zoomScaleSheetLayoutView="90" workbookViewId="0">
      <selection activeCell="E14" sqref="E14"/>
    </sheetView>
  </sheetViews>
  <sheetFormatPr defaultColWidth="8.85546875" defaultRowHeight="21"/>
  <cols>
    <col min="1" max="1" width="31.85546875" style="3" customWidth="1"/>
    <col min="2" max="2" width="8.85546875" style="5" customWidth="1"/>
    <col min="3" max="3" width="1.7109375" style="3" customWidth="1"/>
    <col min="4" max="4" width="1.85546875" style="3" customWidth="1"/>
    <col min="5" max="5" width="3" style="3" customWidth="1"/>
    <col min="6" max="6" width="13.28515625" style="3" bestFit="1" customWidth="1"/>
    <col min="7" max="7" width="0.7109375" style="3" customWidth="1"/>
    <col min="8" max="8" width="1.5703125" style="3" customWidth="1"/>
    <col min="9" max="9" width="0.85546875" style="3" customWidth="1"/>
    <col min="10" max="10" width="14.28515625" style="5" customWidth="1"/>
    <col min="11" max="11" width="1.7109375" style="5" customWidth="1"/>
    <col min="12" max="12" width="13.28515625" style="5" bestFit="1" customWidth="1"/>
    <col min="13" max="14" width="8.85546875" style="3"/>
    <col min="15" max="15" width="10.7109375" style="3" bestFit="1" customWidth="1"/>
    <col min="16" max="16384" width="8.85546875" style="3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146</v>
      </c>
    </row>
    <row r="4" spans="1:12">
      <c r="A4" s="2"/>
    </row>
    <row r="5" spans="1:12">
      <c r="E5" s="57"/>
      <c r="F5" s="57"/>
      <c r="G5" s="57"/>
      <c r="H5" s="57"/>
      <c r="I5" s="50"/>
      <c r="J5" s="168" t="s">
        <v>148</v>
      </c>
      <c r="K5" s="168"/>
      <c r="L5" s="168"/>
    </row>
    <row r="6" spans="1:12">
      <c r="D6" s="167" t="s">
        <v>2</v>
      </c>
      <c r="E6" s="167"/>
      <c r="F6" s="167"/>
      <c r="G6" s="167"/>
      <c r="H6" s="167"/>
      <c r="I6" s="99"/>
    </row>
    <row r="7" spans="1:12">
      <c r="D7" s="157"/>
      <c r="E7" s="170" t="s">
        <v>3</v>
      </c>
      <c r="F7" s="170"/>
      <c r="G7" s="170"/>
      <c r="H7" s="157"/>
      <c r="I7" s="5"/>
      <c r="J7" s="169" t="s">
        <v>5</v>
      </c>
      <c r="K7" s="169"/>
      <c r="L7" s="169"/>
    </row>
    <row r="8" spans="1:12">
      <c r="B8" s="40" t="s">
        <v>4</v>
      </c>
      <c r="E8" s="50"/>
      <c r="F8" s="148">
        <v>2562</v>
      </c>
      <c r="G8" s="50"/>
      <c r="J8" s="126">
        <v>2563</v>
      </c>
      <c r="K8" s="123"/>
      <c r="L8" s="126">
        <v>2562</v>
      </c>
    </row>
    <row r="9" spans="1:12">
      <c r="A9" s="2" t="s">
        <v>6</v>
      </c>
      <c r="F9" s="4"/>
    </row>
    <row r="10" spans="1:12" ht="12.6" customHeight="1">
      <c r="F10" s="4"/>
    </row>
    <row r="11" spans="1:12">
      <c r="A11" s="2" t="s">
        <v>7</v>
      </c>
      <c r="F11" s="7"/>
      <c r="G11" s="8"/>
      <c r="H11" s="8"/>
      <c r="I11" s="8"/>
      <c r="J11" s="9"/>
      <c r="K11" s="9"/>
      <c r="L11" s="9"/>
    </row>
    <row r="12" spans="1:12">
      <c r="A12" s="1" t="s">
        <v>8</v>
      </c>
      <c r="B12" s="5">
        <v>5</v>
      </c>
      <c r="F12" s="9">
        <v>7679002</v>
      </c>
      <c r="G12" s="9"/>
      <c r="H12" s="9"/>
      <c r="I12" s="9"/>
      <c r="J12" s="9">
        <v>5776394</v>
      </c>
      <c r="K12" s="9"/>
      <c r="L12" s="9">
        <v>7679002</v>
      </c>
    </row>
    <row r="13" spans="1:12">
      <c r="A13" s="1" t="s">
        <v>9</v>
      </c>
      <c r="B13" s="5">
        <v>6</v>
      </c>
      <c r="F13" s="9">
        <v>65860588</v>
      </c>
      <c r="G13" s="9"/>
      <c r="H13" s="9"/>
      <c r="I13" s="9"/>
      <c r="J13" s="9">
        <v>31075736</v>
      </c>
      <c r="K13" s="9"/>
      <c r="L13" s="9">
        <v>65860588</v>
      </c>
    </row>
    <row r="14" spans="1:12">
      <c r="A14" s="1" t="s">
        <v>10</v>
      </c>
      <c r="B14" s="5">
        <v>7</v>
      </c>
      <c r="F14" s="9">
        <v>7451667</v>
      </c>
      <c r="G14" s="9"/>
      <c r="H14" s="9"/>
      <c r="I14" s="9"/>
      <c r="J14" s="9">
        <v>6627114</v>
      </c>
      <c r="K14" s="9"/>
      <c r="L14" s="9">
        <v>7451667</v>
      </c>
    </row>
    <row r="15" spans="1:12">
      <c r="A15" s="1" t="s">
        <v>11</v>
      </c>
      <c r="B15" s="5">
        <v>8</v>
      </c>
      <c r="F15" s="9">
        <v>286363487</v>
      </c>
      <c r="G15" s="9"/>
      <c r="H15" s="9"/>
      <c r="I15" s="9"/>
      <c r="J15" s="9">
        <v>208172841</v>
      </c>
      <c r="K15" s="9"/>
      <c r="L15" s="9">
        <v>286363487</v>
      </c>
    </row>
    <row r="16" spans="1:12">
      <c r="A16" s="1" t="s">
        <v>12</v>
      </c>
      <c r="B16" s="5">
        <v>9</v>
      </c>
      <c r="F16" s="9">
        <v>9802559</v>
      </c>
      <c r="G16" s="9"/>
      <c r="H16" s="9"/>
      <c r="I16" s="9"/>
      <c r="J16" s="9">
        <v>15624474</v>
      </c>
      <c r="K16" s="12"/>
      <c r="L16" s="9">
        <v>9802559</v>
      </c>
    </row>
    <row r="17" spans="1:17">
      <c r="A17" s="1" t="s">
        <v>13</v>
      </c>
      <c r="E17" s="68"/>
      <c r="F17" s="13">
        <f>SUM(F12:F16)</f>
        <v>377157303</v>
      </c>
      <c r="G17" s="13"/>
      <c r="H17" s="9"/>
      <c r="I17" s="9"/>
      <c r="J17" s="13">
        <f>SUM(J12:J16)</f>
        <v>267276559</v>
      </c>
      <c r="K17" s="12"/>
      <c r="L17" s="13">
        <f>SUM(L12:L16)</f>
        <v>377157303</v>
      </c>
    </row>
    <row r="18" spans="1:17" ht="17.100000000000001" customHeight="1">
      <c r="A18" s="1"/>
      <c r="F18" s="9"/>
      <c r="G18" s="9"/>
      <c r="H18" s="9"/>
      <c r="I18" s="9"/>
      <c r="J18" s="9"/>
      <c r="K18" s="12"/>
      <c r="L18" s="9"/>
    </row>
    <row r="19" spans="1:17">
      <c r="A19" s="2" t="s">
        <v>14</v>
      </c>
      <c r="F19" s="9"/>
      <c r="G19" s="9"/>
      <c r="H19" s="9"/>
      <c r="I19" s="9"/>
      <c r="J19" s="9"/>
      <c r="K19" s="9"/>
      <c r="L19" s="9"/>
    </row>
    <row r="20" spans="1:17">
      <c r="A20" s="1" t="s">
        <v>15</v>
      </c>
      <c r="B20" s="5">
        <v>10</v>
      </c>
      <c r="F20" s="9">
        <v>0</v>
      </c>
      <c r="G20" s="9"/>
      <c r="H20" s="9"/>
      <c r="I20" s="9"/>
      <c r="J20" s="9">
        <v>71285052</v>
      </c>
      <c r="K20" s="9"/>
      <c r="L20" s="9">
        <v>0</v>
      </c>
    </row>
    <row r="21" spans="1:17">
      <c r="A21" s="1" t="s">
        <v>16</v>
      </c>
      <c r="B21" s="5">
        <v>11</v>
      </c>
      <c r="F21" s="9">
        <v>21270103</v>
      </c>
      <c r="G21" s="9"/>
      <c r="H21" s="9"/>
      <c r="I21" s="9"/>
      <c r="J21" s="118">
        <v>0</v>
      </c>
      <c r="K21" s="9"/>
      <c r="L21" s="9">
        <v>20267223</v>
      </c>
    </row>
    <row r="22" spans="1:17">
      <c r="A22" s="1" t="s">
        <v>17</v>
      </c>
      <c r="B22" s="5">
        <v>30</v>
      </c>
      <c r="F22" s="9">
        <v>57233996</v>
      </c>
      <c r="G22" s="9"/>
      <c r="H22" s="9"/>
      <c r="I22" s="9"/>
      <c r="J22" s="118">
        <v>0</v>
      </c>
      <c r="K22" s="9"/>
      <c r="L22" s="9">
        <v>60308590</v>
      </c>
    </row>
    <row r="23" spans="1:17">
      <c r="A23" s="1" t="s">
        <v>18</v>
      </c>
      <c r="B23" s="5">
        <v>12</v>
      </c>
      <c r="F23" s="9">
        <v>72295480</v>
      </c>
      <c r="G23" s="9"/>
      <c r="H23" s="9"/>
      <c r="I23" s="9"/>
      <c r="J23" s="9">
        <v>72295480</v>
      </c>
      <c r="K23" s="9"/>
      <c r="L23" s="9">
        <v>72295480</v>
      </c>
    </row>
    <row r="24" spans="1:17">
      <c r="A24" s="1" t="s">
        <v>19</v>
      </c>
      <c r="B24" s="5">
        <v>13</v>
      </c>
      <c r="F24" s="9">
        <v>64558427</v>
      </c>
      <c r="G24" s="9"/>
      <c r="H24" s="9"/>
      <c r="I24" s="9"/>
      <c r="J24" s="9">
        <v>47769056</v>
      </c>
      <c r="K24" s="9"/>
      <c r="L24" s="9">
        <v>64558427</v>
      </c>
    </row>
    <row r="25" spans="1:17">
      <c r="A25" s="1" t="s">
        <v>20</v>
      </c>
      <c r="B25" s="5">
        <v>14</v>
      </c>
      <c r="F25" s="118">
        <v>0</v>
      </c>
      <c r="J25" s="9">
        <v>93566317</v>
      </c>
      <c r="K25" s="3"/>
      <c r="L25" s="118">
        <v>0</v>
      </c>
    </row>
    <row r="26" spans="1:17">
      <c r="A26" s="1" t="s">
        <v>21</v>
      </c>
      <c r="F26" s="9">
        <v>6634379</v>
      </c>
      <c r="G26" s="9"/>
      <c r="H26" s="9"/>
      <c r="I26" s="9"/>
      <c r="J26" s="118">
        <v>0</v>
      </c>
      <c r="K26" s="9"/>
      <c r="L26" s="9">
        <v>6634379</v>
      </c>
    </row>
    <row r="27" spans="1:17">
      <c r="A27" s="1" t="s">
        <v>22</v>
      </c>
      <c r="F27" s="9">
        <v>969918</v>
      </c>
      <c r="G27" s="9"/>
      <c r="H27" s="9"/>
      <c r="I27" s="9"/>
      <c r="J27" s="9">
        <v>1787780</v>
      </c>
      <c r="K27" s="9"/>
      <c r="L27" s="9">
        <v>969918</v>
      </c>
    </row>
    <row r="28" spans="1:17">
      <c r="A28" s="1" t="s">
        <v>23</v>
      </c>
      <c r="B28" s="5">
        <v>15</v>
      </c>
      <c r="F28" s="9">
        <v>14552505</v>
      </c>
      <c r="G28" s="9"/>
      <c r="H28" s="9"/>
      <c r="I28" s="9"/>
      <c r="J28" s="9">
        <v>34170629</v>
      </c>
      <c r="K28" s="9"/>
      <c r="L28" s="9">
        <v>14552505</v>
      </c>
    </row>
    <row r="29" spans="1:17">
      <c r="A29" s="1" t="s">
        <v>24</v>
      </c>
      <c r="B29" s="5">
        <v>16</v>
      </c>
      <c r="F29" s="9">
        <v>56053098</v>
      </c>
      <c r="G29" s="9"/>
      <c r="H29" s="9"/>
      <c r="I29" s="9"/>
      <c r="J29" s="9">
        <v>45281732</v>
      </c>
      <c r="K29" s="9"/>
      <c r="L29" s="9">
        <v>56053098</v>
      </c>
    </row>
    <row r="30" spans="1:17">
      <c r="A30" s="1" t="s">
        <v>25</v>
      </c>
      <c r="E30" s="68"/>
      <c r="F30" s="13">
        <f>SUM(F20:F29)</f>
        <v>293567906</v>
      </c>
      <c r="G30" s="13"/>
      <c r="H30" s="12"/>
      <c r="I30" s="12"/>
      <c r="J30" s="13">
        <f>SUM(J20:J29)</f>
        <v>366156046</v>
      </c>
      <c r="K30" s="12"/>
      <c r="L30" s="13">
        <f>SUM(L20:L29)</f>
        <v>295639620</v>
      </c>
    </row>
    <row r="31" spans="1:17" ht="17.100000000000001" customHeight="1">
      <c r="A31" s="1"/>
      <c r="F31" s="9"/>
      <c r="G31" s="9"/>
      <c r="H31" s="9"/>
      <c r="I31" s="9"/>
      <c r="J31" s="9"/>
      <c r="K31" s="9"/>
      <c r="L31" s="9"/>
    </row>
    <row r="32" spans="1:17" ht="21.75" thickBot="1">
      <c r="A32" s="2" t="s">
        <v>26</v>
      </c>
      <c r="E32" s="14"/>
      <c r="F32" s="14">
        <f>+F17+F30</f>
        <v>670725209</v>
      </c>
      <c r="G32" s="14"/>
      <c r="H32" s="9"/>
      <c r="I32" s="9"/>
      <c r="J32" s="14">
        <f>+J17+J30</f>
        <v>633432605</v>
      </c>
      <c r="K32" s="9"/>
      <c r="L32" s="14">
        <f>+L17+L30</f>
        <v>672796923</v>
      </c>
      <c r="M32" s="36"/>
      <c r="N32" s="36">
        <f>+F32-F74</f>
        <v>0</v>
      </c>
      <c r="O32" s="36">
        <f>+J32-J74</f>
        <v>0</v>
      </c>
      <c r="P32" s="36">
        <f>+L32-L74</f>
        <v>0</v>
      </c>
      <c r="Q32" s="1"/>
    </row>
    <row r="33" spans="1:12" ht="21.75" thickTop="1">
      <c r="A33" s="1"/>
      <c r="F33" s="9"/>
      <c r="G33" s="9"/>
      <c r="H33" s="9"/>
      <c r="I33" s="9"/>
      <c r="J33" s="9"/>
      <c r="K33" s="9"/>
      <c r="L33" s="9"/>
    </row>
    <row r="34" spans="1:12">
      <c r="A34" s="2" t="s">
        <v>27</v>
      </c>
      <c r="F34" s="9"/>
      <c r="G34" s="9"/>
      <c r="H34" s="9"/>
      <c r="I34" s="9"/>
      <c r="J34" s="9"/>
      <c r="K34" s="9"/>
      <c r="L34" s="9"/>
    </row>
    <row r="35" spans="1:12" ht="7.35" customHeight="1">
      <c r="A35" s="1"/>
      <c r="F35" s="8"/>
      <c r="G35" s="8"/>
      <c r="H35" s="8"/>
      <c r="I35" s="8"/>
      <c r="J35" s="8"/>
      <c r="K35" s="9"/>
      <c r="L35" s="8"/>
    </row>
    <row r="36" spans="1:12">
      <c r="A36" s="2" t="s">
        <v>28</v>
      </c>
      <c r="F36" s="10"/>
      <c r="G36" s="10"/>
      <c r="H36" s="10"/>
      <c r="I36" s="10"/>
      <c r="J36" s="10"/>
      <c r="K36" s="11"/>
      <c r="L36" s="10"/>
    </row>
    <row r="37" spans="1:12">
      <c r="A37" s="1" t="s">
        <v>29</v>
      </c>
      <c r="F37" s="9"/>
      <c r="G37" s="9"/>
      <c r="H37" s="9"/>
      <c r="I37" s="9"/>
      <c r="J37" s="9"/>
      <c r="K37" s="9"/>
      <c r="L37" s="9"/>
    </row>
    <row r="38" spans="1:12">
      <c r="A38" s="1" t="s">
        <v>30</v>
      </c>
      <c r="B38" s="5">
        <v>17</v>
      </c>
      <c r="F38" s="9">
        <v>124925087</v>
      </c>
      <c r="G38" s="9"/>
      <c r="H38" s="9"/>
      <c r="I38" s="9"/>
      <c r="J38" s="9">
        <v>80000000</v>
      </c>
      <c r="K38" s="9"/>
      <c r="L38" s="9">
        <v>124925087</v>
      </c>
    </row>
    <row r="39" spans="1:12">
      <c r="A39" s="1" t="s">
        <v>31</v>
      </c>
      <c r="B39" s="138">
        <v>18</v>
      </c>
      <c r="F39" s="9">
        <v>16526914</v>
      </c>
      <c r="G39" s="9"/>
      <c r="H39" s="9"/>
      <c r="I39" s="9"/>
      <c r="J39" s="9">
        <v>3686551</v>
      </c>
      <c r="K39" s="9"/>
      <c r="L39" s="9">
        <v>16526914</v>
      </c>
    </row>
    <row r="40" spans="1:12">
      <c r="A40" s="1" t="s">
        <v>140</v>
      </c>
      <c r="B40" s="138">
        <v>19</v>
      </c>
      <c r="F40" s="9">
        <v>18207790</v>
      </c>
      <c r="G40" s="9"/>
      <c r="H40" s="9"/>
      <c r="I40" s="9"/>
      <c r="J40" s="9">
        <v>19701802</v>
      </c>
      <c r="K40" s="9"/>
      <c r="L40" s="9">
        <v>18207790</v>
      </c>
    </row>
    <row r="41" spans="1:12">
      <c r="A41" s="1" t="s">
        <v>32</v>
      </c>
      <c r="B41" s="3"/>
      <c r="G41" s="9"/>
      <c r="H41" s="9"/>
      <c r="I41" s="9"/>
      <c r="K41" s="9"/>
      <c r="L41" s="3"/>
    </row>
    <row r="42" spans="1:12">
      <c r="A42" s="1" t="s">
        <v>33</v>
      </c>
      <c r="B42" s="5">
        <v>14</v>
      </c>
      <c r="F42" s="9">
        <v>0</v>
      </c>
      <c r="G42" s="9"/>
      <c r="H42" s="9"/>
      <c r="I42" s="9"/>
      <c r="J42" s="9">
        <v>20198019</v>
      </c>
      <c r="K42" s="9"/>
      <c r="L42" s="9">
        <v>0</v>
      </c>
    </row>
    <row r="43" spans="1:12">
      <c r="A43" s="1" t="s">
        <v>34</v>
      </c>
      <c r="B43" s="3"/>
      <c r="G43" s="9"/>
      <c r="H43" s="9"/>
      <c r="I43" s="9"/>
      <c r="J43" s="9"/>
      <c r="K43" s="9"/>
      <c r="L43" s="9"/>
    </row>
    <row r="44" spans="1:12">
      <c r="A44" s="1" t="s">
        <v>35</v>
      </c>
      <c r="F44" s="9">
        <v>245167</v>
      </c>
      <c r="G44" s="9"/>
      <c r="H44" s="9"/>
      <c r="I44" s="9"/>
      <c r="J44" s="9">
        <v>0</v>
      </c>
      <c r="K44" s="9"/>
      <c r="L44" s="9">
        <v>245167</v>
      </c>
    </row>
    <row r="45" spans="1:12">
      <c r="A45" s="1" t="s">
        <v>36</v>
      </c>
      <c r="B45" s="3"/>
      <c r="F45" s="9"/>
      <c r="K45" s="3"/>
      <c r="L45" s="9"/>
    </row>
    <row r="46" spans="1:12">
      <c r="A46" s="1" t="s">
        <v>37</v>
      </c>
      <c r="B46" s="5">
        <v>4</v>
      </c>
      <c r="F46" s="9">
        <v>39000000</v>
      </c>
      <c r="G46" s="9"/>
      <c r="H46" s="9"/>
      <c r="I46" s="9"/>
      <c r="J46" s="9">
        <v>21000000</v>
      </c>
      <c r="K46" s="9"/>
      <c r="L46" s="9">
        <v>39000000</v>
      </c>
    </row>
    <row r="47" spans="1:12">
      <c r="A47" s="1" t="s">
        <v>38</v>
      </c>
      <c r="B47" s="5">
        <v>20</v>
      </c>
      <c r="F47" s="9">
        <v>5931290</v>
      </c>
      <c r="G47" s="9"/>
      <c r="H47" s="9"/>
      <c r="I47" s="9"/>
      <c r="J47" s="9">
        <v>7414911</v>
      </c>
      <c r="K47" s="9"/>
      <c r="L47" s="9">
        <v>5931290</v>
      </c>
    </row>
    <row r="48" spans="1:12">
      <c r="A48" s="1" t="s">
        <v>39</v>
      </c>
      <c r="E48" s="68"/>
      <c r="F48" s="13">
        <f>SUM(F38:F47)</f>
        <v>204836248</v>
      </c>
      <c r="G48" s="13"/>
      <c r="H48" s="9"/>
      <c r="I48" s="9"/>
      <c r="J48" s="13">
        <f>SUM(J38:J47)</f>
        <v>152001283</v>
      </c>
      <c r="K48" s="9"/>
      <c r="L48" s="13">
        <f>SUM(L38:L47)</f>
        <v>204836248</v>
      </c>
    </row>
    <row r="49" spans="1:12" ht="11.1" customHeight="1">
      <c r="A49" s="1"/>
      <c r="F49" s="9"/>
      <c r="G49" s="9"/>
      <c r="H49" s="9"/>
      <c r="I49" s="9"/>
      <c r="J49" s="9"/>
      <c r="K49" s="9"/>
      <c r="L49" s="9"/>
    </row>
    <row r="50" spans="1:12">
      <c r="A50" s="2" t="s">
        <v>40</v>
      </c>
      <c r="F50" s="9"/>
      <c r="G50" s="9"/>
      <c r="H50" s="9"/>
      <c r="I50" s="9"/>
      <c r="J50" s="9"/>
      <c r="K50" s="9"/>
      <c r="L50" s="9"/>
    </row>
    <row r="51" spans="1:12">
      <c r="A51" s="1" t="s">
        <v>41</v>
      </c>
      <c r="B51" s="5">
        <v>14</v>
      </c>
      <c r="F51" s="9">
        <v>0</v>
      </c>
      <c r="G51" s="9"/>
      <c r="H51" s="9"/>
      <c r="I51" s="9"/>
      <c r="J51" s="9">
        <v>66782334</v>
      </c>
      <c r="K51" s="9"/>
      <c r="L51" s="9">
        <v>0</v>
      </c>
    </row>
    <row r="52" spans="1:12">
      <c r="A52" s="1" t="s">
        <v>42</v>
      </c>
      <c r="F52" s="9">
        <v>1955254</v>
      </c>
      <c r="G52" s="9"/>
      <c r="H52" s="9"/>
      <c r="I52" s="9"/>
      <c r="J52" s="9">
        <v>0</v>
      </c>
      <c r="K52" s="9"/>
      <c r="L52" s="9">
        <v>1955254</v>
      </c>
    </row>
    <row r="53" spans="1:12">
      <c r="A53" s="1" t="s">
        <v>43</v>
      </c>
      <c r="B53" s="3"/>
      <c r="K53" s="3"/>
      <c r="L53" s="3"/>
    </row>
    <row r="54" spans="1:12">
      <c r="A54" s="1" t="s">
        <v>44</v>
      </c>
      <c r="B54" s="138">
        <v>21</v>
      </c>
      <c r="F54" s="9">
        <v>7947699</v>
      </c>
      <c r="G54" s="9"/>
      <c r="H54" s="9"/>
      <c r="I54" s="9"/>
      <c r="J54" s="9">
        <v>9297668</v>
      </c>
      <c r="K54" s="9"/>
      <c r="L54" s="9">
        <v>7947699</v>
      </c>
    </row>
    <row r="55" spans="1:12">
      <c r="A55" s="1" t="s">
        <v>45</v>
      </c>
      <c r="F55" s="9">
        <v>1450190</v>
      </c>
      <c r="G55" s="9"/>
      <c r="H55" s="9"/>
      <c r="I55" s="9"/>
      <c r="J55" s="9">
        <v>5326590</v>
      </c>
      <c r="K55" s="9"/>
      <c r="L55" s="9">
        <v>1450190</v>
      </c>
    </row>
    <row r="56" spans="1:12">
      <c r="A56" s="1" t="s">
        <v>46</v>
      </c>
      <c r="E56" s="68"/>
      <c r="F56" s="13">
        <f>SUM(F51:F55)</f>
        <v>11353143</v>
      </c>
      <c r="G56" s="13"/>
      <c r="H56" s="9"/>
      <c r="I56" s="9"/>
      <c r="J56" s="13">
        <f>SUM(J51:J55)</f>
        <v>81406592</v>
      </c>
      <c r="K56" s="9"/>
      <c r="L56" s="13">
        <f>SUM(L51:L55)</f>
        <v>11353143</v>
      </c>
    </row>
    <row r="57" spans="1:12" ht="10.35" customHeight="1">
      <c r="A57" s="1"/>
      <c r="J57" s="3"/>
      <c r="L57" s="3"/>
    </row>
    <row r="58" spans="1:12">
      <c r="A58" s="2" t="s">
        <v>47</v>
      </c>
      <c r="E58" s="50"/>
      <c r="F58" s="18">
        <f>+F48+F56</f>
        <v>216189391</v>
      </c>
      <c r="G58" s="67"/>
      <c r="H58" s="9"/>
      <c r="I58" s="9"/>
      <c r="J58" s="18">
        <f>+J48+J56</f>
        <v>233407875</v>
      </c>
      <c r="K58" s="9"/>
      <c r="L58" s="18">
        <f>+L48+L56</f>
        <v>216189391</v>
      </c>
    </row>
    <row r="59" spans="1:12">
      <c r="A59" s="1"/>
      <c r="F59" s="9"/>
      <c r="G59" s="9"/>
      <c r="H59" s="9"/>
      <c r="I59" s="9"/>
      <c r="J59" s="9"/>
      <c r="K59" s="9"/>
      <c r="L59" s="9"/>
    </row>
    <row r="60" spans="1:12">
      <c r="A60" s="2" t="s">
        <v>48</v>
      </c>
      <c r="F60" s="9"/>
      <c r="G60" s="9"/>
      <c r="H60" s="9"/>
      <c r="I60" s="9"/>
      <c r="J60" s="9"/>
      <c r="K60" s="9"/>
      <c r="L60" s="9"/>
    </row>
    <row r="61" spans="1:12">
      <c r="A61" s="1" t="s">
        <v>49</v>
      </c>
      <c r="B61" s="5">
        <v>22</v>
      </c>
      <c r="F61" s="9"/>
      <c r="G61" s="9"/>
      <c r="H61" s="9"/>
      <c r="I61" s="9"/>
      <c r="J61" s="9"/>
      <c r="K61" s="9"/>
      <c r="L61" s="9"/>
    </row>
    <row r="62" spans="1:12" ht="21.75" thickBot="1">
      <c r="A62" s="1" t="s">
        <v>50</v>
      </c>
      <c r="E62" s="15"/>
      <c r="F62" s="15">
        <v>250000000</v>
      </c>
      <c r="G62" s="15"/>
      <c r="H62" s="9"/>
      <c r="I62" s="9"/>
      <c r="J62" s="15">
        <v>250000000</v>
      </c>
      <c r="K62" s="9"/>
      <c r="L62" s="15">
        <v>250000000</v>
      </c>
    </row>
    <row r="63" spans="1:12" ht="21.75" thickTop="1">
      <c r="A63" s="1" t="s">
        <v>174</v>
      </c>
      <c r="F63" s="9">
        <v>120000000</v>
      </c>
      <c r="G63" s="9"/>
      <c r="H63" s="9"/>
      <c r="I63" s="9"/>
      <c r="J63" s="9">
        <v>120000000</v>
      </c>
      <c r="K63" s="9"/>
      <c r="L63" s="9">
        <v>120000000</v>
      </c>
    </row>
    <row r="64" spans="1:12">
      <c r="A64" s="1" t="s">
        <v>51</v>
      </c>
      <c r="B64" s="5">
        <v>22</v>
      </c>
      <c r="F64" s="9">
        <v>279255971</v>
      </c>
      <c r="G64" s="9"/>
      <c r="H64" s="9"/>
      <c r="I64" s="9"/>
      <c r="J64" s="9">
        <v>279255971</v>
      </c>
      <c r="K64" s="9"/>
      <c r="L64" s="9">
        <v>279255971</v>
      </c>
    </row>
    <row r="65" spans="1:14">
      <c r="A65" s="1" t="s">
        <v>52</v>
      </c>
      <c r="F65" s="9"/>
      <c r="G65" s="9"/>
      <c r="H65" s="9"/>
      <c r="I65" s="9"/>
      <c r="J65" s="9"/>
      <c r="K65" s="9"/>
      <c r="L65" s="9"/>
    </row>
    <row r="66" spans="1:14">
      <c r="A66" s="1" t="s">
        <v>53</v>
      </c>
      <c r="J66" s="3"/>
      <c r="K66" s="3"/>
      <c r="L66" s="3"/>
    </row>
    <row r="67" spans="1:14">
      <c r="A67" s="1" t="s">
        <v>54</v>
      </c>
      <c r="F67" s="9">
        <v>11018736</v>
      </c>
      <c r="G67" s="9"/>
      <c r="H67" s="9"/>
      <c r="I67" s="9"/>
      <c r="J67" s="9">
        <v>0</v>
      </c>
      <c r="K67" s="9"/>
      <c r="L67" s="9">
        <v>0</v>
      </c>
    </row>
    <row r="68" spans="1:14">
      <c r="A68" s="1" t="s">
        <v>55</v>
      </c>
      <c r="F68" s="9"/>
      <c r="G68" s="9"/>
      <c r="H68" s="9"/>
      <c r="I68" s="9"/>
      <c r="J68" s="9"/>
      <c r="K68" s="9"/>
      <c r="L68" s="9"/>
    </row>
    <row r="69" spans="1:14">
      <c r="A69" s="1" t="s">
        <v>175</v>
      </c>
      <c r="B69" s="5">
        <v>23</v>
      </c>
      <c r="F69" s="9">
        <v>8060010</v>
      </c>
      <c r="G69" s="9"/>
      <c r="H69" s="9"/>
      <c r="I69" s="9"/>
      <c r="J69" s="90">
        <v>8060010</v>
      </c>
      <c r="K69" s="9"/>
      <c r="L69" s="9">
        <v>8060010</v>
      </c>
    </row>
    <row r="70" spans="1:14">
      <c r="A70" s="1" t="s">
        <v>176</v>
      </c>
      <c r="F70" s="9">
        <v>41117460</v>
      </c>
      <c r="G70" s="9"/>
      <c r="H70" s="9"/>
      <c r="I70" s="9"/>
      <c r="J70" s="65">
        <f>'SH7'!J32</f>
        <v>5057717</v>
      </c>
      <c r="K70" s="9"/>
      <c r="L70" s="9">
        <v>54207910</v>
      </c>
      <c r="M70" s="10"/>
      <c r="N70" s="16"/>
    </row>
    <row r="71" spans="1:14">
      <c r="A71" s="1" t="s">
        <v>57</v>
      </c>
      <c r="B71" s="146">
        <v>23</v>
      </c>
      <c r="E71" s="69"/>
      <c r="F71" s="30">
        <v>-4916359</v>
      </c>
      <c r="G71" s="30"/>
      <c r="H71" s="89"/>
      <c r="I71" s="89"/>
      <c r="J71" s="65">
        <f>'SH7'!L32</f>
        <v>-12348968</v>
      </c>
      <c r="K71" s="89"/>
      <c r="L71" s="65">
        <v>-4916359</v>
      </c>
    </row>
    <row r="72" spans="1:14">
      <c r="A72" s="2" t="s">
        <v>58</v>
      </c>
      <c r="E72" s="68"/>
      <c r="F72" s="17">
        <f>SUM(F63:F71)</f>
        <v>454535818</v>
      </c>
      <c r="G72" s="68"/>
      <c r="J72" s="17">
        <f>SUM(J63:J71)</f>
        <v>400024730</v>
      </c>
      <c r="L72" s="17">
        <f>SUM(L63:L71)</f>
        <v>456607532</v>
      </c>
    </row>
    <row r="73" spans="1:14" ht="10.35" customHeight="1">
      <c r="A73" s="1"/>
      <c r="J73" s="3"/>
      <c r="L73" s="3"/>
    </row>
    <row r="74" spans="1:14" ht="21.75" thickBot="1">
      <c r="A74" s="2" t="s">
        <v>59</v>
      </c>
      <c r="E74" s="14"/>
      <c r="F74" s="14">
        <f>SUM(F58,F72)</f>
        <v>670725209</v>
      </c>
      <c r="G74" s="14"/>
      <c r="J74" s="14">
        <f>SUM(J58,J72)</f>
        <v>633432605</v>
      </c>
      <c r="L74" s="14">
        <f>SUM(L58,L72)</f>
        <v>672796923</v>
      </c>
    </row>
    <row r="75" spans="1:14" ht="21.75" thickTop="1">
      <c r="A75" s="1"/>
    </row>
    <row r="76" spans="1:14">
      <c r="A76" s="1"/>
    </row>
    <row r="77" spans="1:14">
      <c r="A77" s="1"/>
      <c r="E77" s="36"/>
      <c r="F77" s="36">
        <f>+F32-F74</f>
        <v>0</v>
      </c>
      <c r="G77" s="36"/>
      <c r="H77" s="36"/>
      <c r="I77" s="36"/>
      <c r="J77" s="36">
        <f>+J32-J74</f>
        <v>0</v>
      </c>
      <c r="K77" s="36"/>
      <c r="L77" s="36">
        <f>+L32-L74</f>
        <v>0</v>
      </c>
    </row>
    <row r="78" spans="1:14">
      <c r="A78" s="1"/>
    </row>
    <row r="79" spans="1:14">
      <c r="A79" s="1"/>
    </row>
    <row r="80" spans="1:14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</sheetData>
  <mergeCells count="4">
    <mergeCell ref="D6:H6"/>
    <mergeCell ref="J5:L5"/>
    <mergeCell ref="J7:L7"/>
    <mergeCell ref="E7:G7"/>
  </mergeCells>
  <pageMargins left="0.98425196850393704" right="0.47244094488188981" top="0.98425196850393704" bottom="0.51181102362204722" header="0.23622047244094491" footer="0.51181102362204722"/>
  <pageSetup paperSize="9" scale="90" orientation="portrait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New,Regular"&amp;14&amp;P</oddFooter>
  </headerFooter>
  <rowBreaks count="3" manualBreakCount="3">
    <brk id="33" max="9" man="1"/>
    <brk id="59" max="9" man="1"/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12"/>
  <sheetViews>
    <sheetView tabSelected="1" view="pageBreakPreview" zoomScale="84" zoomScaleNormal="100" zoomScaleSheetLayoutView="84" workbookViewId="0">
      <selection activeCell="B42" sqref="B42"/>
    </sheetView>
  </sheetViews>
  <sheetFormatPr defaultColWidth="9.140625" defaultRowHeight="21"/>
  <cols>
    <col min="1" max="1" width="44" style="21" customWidth="1"/>
    <col min="2" max="2" width="7" style="5" customWidth="1"/>
    <col min="3" max="3" width="1" style="3" customWidth="1"/>
    <col min="4" max="4" width="2.140625" style="3" customWidth="1"/>
    <col min="5" max="6" width="1" style="3" customWidth="1"/>
    <col min="7" max="7" width="11.140625" style="1" bestFit="1" customWidth="1"/>
    <col min="8" max="8" width="0.28515625" style="3" customWidth="1"/>
    <col min="9" max="9" width="0.7109375" style="3" customWidth="1"/>
    <col min="10" max="10" width="2.28515625" style="3" customWidth="1"/>
    <col min="11" max="11" width="0.28515625" style="3" customWidth="1"/>
    <col min="12" max="12" width="1" style="3" customWidth="1"/>
    <col min="13" max="13" width="11.140625" style="1" bestFit="1" customWidth="1"/>
    <col min="14" max="14" width="0.85546875" style="3" customWidth="1"/>
    <col min="15" max="15" width="10.85546875" style="1" customWidth="1"/>
    <col min="16" max="16" width="10.85546875" style="3" bestFit="1" customWidth="1"/>
    <col min="17" max="17" width="9.7109375" style="3" bestFit="1" customWidth="1"/>
    <col min="18" max="16384" width="9.140625" style="3"/>
  </cols>
  <sheetData>
    <row r="1" spans="1:17" s="53" customFormat="1">
      <c r="A1" s="59" t="s">
        <v>60</v>
      </c>
      <c r="B1" s="52"/>
      <c r="C1" s="52"/>
      <c r="D1" s="52"/>
      <c r="E1" s="52"/>
      <c r="F1" s="52"/>
      <c r="G1" s="61"/>
      <c r="H1" s="52"/>
      <c r="I1" s="52"/>
      <c r="J1" s="52"/>
      <c r="K1" s="52"/>
      <c r="L1" s="52"/>
      <c r="M1" s="61"/>
      <c r="O1" s="62"/>
    </row>
    <row r="2" spans="1:17" s="53" customFormat="1">
      <c r="A2" s="60" t="s">
        <v>61</v>
      </c>
      <c r="B2" s="52"/>
      <c r="C2" s="52"/>
      <c r="D2" s="52"/>
      <c r="E2" s="52"/>
      <c r="F2" s="52"/>
      <c r="G2" s="61"/>
      <c r="H2" s="52"/>
      <c r="I2" s="52"/>
      <c r="J2" s="52"/>
      <c r="K2" s="52"/>
      <c r="L2" s="52"/>
      <c r="M2" s="61"/>
      <c r="O2" s="62"/>
    </row>
    <row r="3" spans="1:17" s="53" customFormat="1">
      <c r="A3" s="60" t="s">
        <v>147</v>
      </c>
      <c r="B3" s="52"/>
      <c r="G3" s="61"/>
      <c r="M3" s="61"/>
      <c r="O3" s="61"/>
    </row>
    <row r="4" spans="1:17" s="53" customFormat="1" ht="7.35" customHeight="1">
      <c r="A4" s="63"/>
      <c r="B4" s="52"/>
      <c r="G4" s="61"/>
      <c r="M4" s="61"/>
      <c r="O4" s="61"/>
    </row>
    <row r="5" spans="1:17" s="53" customFormat="1" ht="21" customHeight="1">
      <c r="A5" s="63"/>
      <c r="B5" s="52"/>
      <c r="G5" s="61"/>
      <c r="M5" s="171" t="s">
        <v>148</v>
      </c>
      <c r="N5" s="171"/>
      <c r="O5" s="171"/>
    </row>
    <row r="6" spans="1:17" s="53" customFormat="1" ht="21" customHeight="1">
      <c r="A6" s="63"/>
      <c r="B6" s="52"/>
      <c r="D6" s="172" t="s">
        <v>2</v>
      </c>
      <c r="E6" s="172"/>
      <c r="F6" s="172"/>
      <c r="G6" s="172"/>
      <c r="H6" s="172"/>
      <c r="I6" s="172"/>
      <c r="J6" s="172"/>
      <c r="K6" s="172"/>
      <c r="L6" s="64"/>
      <c r="M6" s="97"/>
      <c r="N6" s="98"/>
      <c r="O6" s="97"/>
    </row>
    <row r="7" spans="1:17" s="53" customFormat="1">
      <c r="A7" s="63"/>
      <c r="B7" s="52"/>
      <c r="D7" s="173" t="s">
        <v>3</v>
      </c>
      <c r="E7" s="173"/>
      <c r="F7" s="173"/>
      <c r="G7" s="173"/>
      <c r="H7" s="173"/>
      <c r="I7" s="173"/>
      <c r="J7" s="173"/>
      <c r="K7" s="173"/>
      <c r="M7" s="174" t="s">
        <v>5</v>
      </c>
      <c r="N7" s="174"/>
      <c r="O7" s="174"/>
    </row>
    <row r="8" spans="1:17">
      <c r="B8" s="56" t="s">
        <v>4</v>
      </c>
      <c r="D8" s="68"/>
      <c r="E8" s="68"/>
      <c r="F8" s="68"/>
      <c r="G8" s="100">
        <v>2562</v>
      </c>
      <c r="H8" s="68"/>
      <c r="I8" s="68"/>
      <c r="J8" s="68"/>
      <c r="K8" s="68"/>
      <c r="M8" s="56">
        <v>2563</v>
      </c>
      <c r="N8" s="19"/>
      <c r="O8" s="56">
        <v>2562</v>
      </c>
    </row>
    <row r="9" spans="1:17">
      <c r="A9" s="20" t="s">
        <v>62</v>
      </c>
    </row>
    <row r="10" spans="1:17">
      <c r="A10" s="22" t="s">
        <v>63</v>
      </c>
      <c r="B10" s="5">
        <v>4</v>
      </c>
      <c r="G10" s="23">
        <v>600827549</v>
      </c>
      <c r="H10" s="8"/>
      <c r="I10" s="8"/>
      <c r="J10" s="8"/>
      <c r="K10" s="8"/>
      <c r="L10" s="8"/>
      <c r="M10" s="23">
        <v>301951367</v>
      </c>
      <c r="N10" s="8"/>
      <c r="O10" s="23">
        <v>600827549</v>
      </c>
    </row>
    <row r="11" spans="1:17">
      <c r="A11" s="22" t="s">
        <v>64</v>
      </c>
      <c r="G11" s="23">
        <v>129779573</v>
      </c>
      <c r="H11" s="8"/>
      <c r="I11" s="8"/>
      <c r="J11" s="8"/>
      <c r="K11" s="8"/>
      <c r="L11" s="8"/>
      <c r="M11" s="23">
        <v>70764451</v>
      </c>
      <c r="N11" s="8"/>
      <c r="O11" s="23">
        <v>129779573</v>
      </c>
      <c r="P11" s="10"/>
      <c r="Q11" s="10"/>
    </row>
    <row r="12" spans="1:17">
      <c r="A12" s="22" t="s">
        <v>65</v>
      </c>
      <c r="B12" s="5">
        <v>4</v>
      </c>
      <c r="G12" s="23">
        <v>34484578</v>
      </c>
      <c r="H12" s="8"/>
      <c r="I12" s="8"/>
      <c r="J12" s="8"/>
      <c r="K12" s="8"/>
      <c r="L12" s="8"/>
      <c r="M12" s="23">
        <v>12629723</v>
      </c>
      <c r="N12" s="8"/>
      <c r="O12" s="23">
        <v>35136521</v>
      </c>
    </row>
    <row r="13" spans="1:17">
      <c r="A13" s="20" t="s">
        <v>66</v>
      </c>
      <c r="G13" s="26">
        <f>SUM(G10:G12)</f>
        <v>765091700</v>
      </c>
      <c r="H13" s="8"/>
      <c r="I13" s="8"/>
      <c r="J13" s="8"/>
      <c r="K13" s="8"/>
      <c r="L13" s="8"/>
      <c r="M13" s="26">
        <f>SUM(M10:M12)</f>
        <v>385345541</v>
      </c>
      <c r="N13" s="8"/>
      <c r="O13" s="26">
        <f>SUM(O10:O12)</f>
        <v>765743643</v>
      </c>
    </row>
    <row r="14" spans="1:17" ht="5.65" customHeight="1">
      <c r="A14" s="22"/>
      <c r="G14" s="23"/>
      <c r="H14" s="8"/>
      <c r="I14" s="8"/>
      <c r="J14" s="8"/>
      <c r="K14" s="8"/>
      <c r="L14" s="8"/>
      <c r="M14" s="23"/>
      <c r="N14" s="8"/>
      <c r="O14" s="23"/>
    </row>
    <row r="15" spans="1:17">
      <c r="A15" s="20" t="s">
        <v>67</v>
      </c>
      <c r="B15" s="5">
        <v>4</v>
      </c>
      <c r="G15" s="23"/>
      <c r="H15" s="8"/>
      <c r="I15" s="8"/>
      <c r="J15" s="8"/>
      <c r="K15" s="8"/>
      <c r="L15" s="8"/>
      <c r="M15" s="23"/>
      <c r="N15" s="8"/>
      <c r="O15" s="23"/>
    </row>
    <row r="16" spans="1:17">
      <c r="A16" s="22" t="s">
        <v>68</v>
      </c>
      <c r="G16" s="23">
        <v>315524533</v>
      </c>
      <c r="H16" s="8"/>
      <c r="I16" s="8"/>
      <c r="J16" s="8"/>
      <c r="K16" s="8"/>
      <c r="L16" s="8"/>
      <c r="M16" s="23">
        <v>165106753</v>
      </c>
      <c r="N16" s="8"/>
      <c r="O16" s="23">
        <v>315524533</v>
      </c>
    </row>
    <row r="17" spans="1:17">
      <c r="A17" s="22" t="s">
        <v>69</v>
      </c>
      <c r="G17" s="23">
        <v>85979215</v>
      </c>
      <c r="H17" s="8"/>
      <c r="I17" s="8"/>
      <c r="J17" s="8"/>
      <c r="K17" s="8"/>
      <c r="L17" s="8"/>
      <c r="M17" s="23">
        <v>47899355</v>
      </c>
      <c r="N17" s="8"/>
      <c r="O17" s="23">
        <v>85979215</v>
      </c>
      <c r="P17" s="10"/>
    </row>
    <row r="18" spans="1:17">
      <c r="A18" s="22" t="s">
        <v>70</v>
      </c>
      <c r="G18" s="23">
        <v>282051596</v>
      </c>
      <c r="H18" s="8"/>
      <c r="I18" s="8"/>
      <c r="J18" s="8"/>
      <c r="K18" s="8"/>
      <c r="L18" s="8"/>
      <c r="M18" s="23">
        <v>184246673</v>
      </c>
      <c r="N18" s="8"/>
      <c r="O18" s="23">
        <v>282051596</v>
      </c>
      <c r="P18" s="10"/>
      <c r="Q18" s="10"/>
    </row>
    <row r="19" spans="1:17">
      <c r="A19" s="22" t="s">
        <v>71</v>
      </c>
      <c r="G19" s="23">
        <v>60208176</v>
      </c>
      <c r="H19" s="8"/>
      <c r="I19" s="8"/>
      <c r="J19" s="8"/>
      <c r="K19" s="8"/>
      <c r="L19" s="8"/>
      <c r="M19" s="23">
        <v>46635030</v>
      </c>
      <c r="N19" s="8"/>
      <c r="O19" s="23">
        <v>60208176</v>
      </c>
      <c r="P19" s="10"/>
      <c r="Q19" s="10"/>
    </row>
    <row r="20" spans="1:17">
      <c r="A20" s="22" t="s">
        <v>72</v>
      </c>
      <c r="B20" s="124">
        <v>33</v>
      </c>
      <c r="G20" s="23">
        <v>12235360</v>
      </c>
      <c r="H20" s="8"/>
      <c r="I20" s="8"/>
      <c r="J20" s="8"/>
      <c r="K20" s="8"/>
      <c r="L20" s="8"/>
      <c r="M20" s="23">
        <v>0</v>
      </c>
      <c r="N20" s="8"/>
      <c r="O20" s="23">
        <v>12235360</v>
      </c>
      <c r="P20" s="10"/>
      <c r="Q20" s="10"/>
    </row>
    <row r="21" spans="1:17">
      <c r="A21" s="22" t="s">
        <v>143</v>
      </c>
      <c r="G21" s="23">
        <v>6256136</v>
      </c>
      <c r="H21" s="8"/>
      <c r="I21" s="8"/>
      <c r="J21" s="8"/>
      <c r="K21" s="8"/>
      <c r="L21" s="8"/>
      <c r="M21" s="47">
        <v>6567896</v>
      </c>
      <c r="N21" s="8"/>
      <c r="O21" s="23">
        <v>6256136</v>
      </c>
    </row>
    <row r="22" spans="1:17">
      <c r="A22" s="20" t="s">
        <v>73</v>
      </c>
      <c r="G22" s="26">
        <f>SUM(G16:G21)</f>
        <v>762255016</v>
      </c>
      <c r="H22" s="8"/>
      <c r="I22" s="8"/>
      <c r="J22" s="8"/>
      <c r="K22" s="8"/>
      <c r="L22" s="8"/>
      <c r="M22" s="26">
        <f>SUM(M16:M21)</f>
        <v>450455707</v>
      </c>
      <c r="N22" s="8"/>
      <c r="O22" s="26">
        <f>SUM(O16:O21)</f>
        <v>762255016</v>
      </c>
    </row>
    <row r="23" spans="1:17" ht="5.0999999999999996" customHeight="1">
      <c r="A23" s="20"/>
      <c r="G23" s="27"/>
      <c r="H23" s="8"/>
      <c r="I23" s="8"/>
      <c r="J23" s="8"/>
      <c r="K23" s="8"/>
      <c r="L23" s="8"/>
      <c r="M23" s="27"/>
      <c r="N23" s="8"/>
      <c r="O23" s="27"/>
    </row>
    <row r="24" spans="1:17">
      <c r="A24" s="22" t="s">
        <v>74</v>
      </c>
      <c r="G24" s="28">
        <v>99804</v>
      </c>
      <c r="H24" s="8"/>
      <c r="I24" s="8"/>
      <c r="J24" s="8"/>
      <c r="K24" s="8"/>
      <c r="L24" s="8"/>
      <c r="M24" s="28">
        <v>0</v>
      </c>
      <c r="N24" s="8"/>
      <c r="O24" s="28">
        <v>0</v>
      </c>
    </row>
    <row r="25" spans="1:17" ht="3.6" customHeight="1">
      <c r="A25" s="22"/>
      <c r="G25" s="23"/>
      <c r="H25" s="8"/>
      <c r="I25" s="8"/>
      <c r="J25" s="8"/>
      <c r="K25" s="8"/>
      <c r="L25" s="8"/>
      <c r="M25" s="23"/>
      <c r="N25" s="8"/>
      <c r="O25" s="23"/>
    </row>
    <row r="26" spans="1:17">
      <c r="A26" s="20" t="s">
        <v>75</v>
      </c>
      <c r="G26" s="24">
        <f>+SUM(G13-G22+G24)</f>
        <v>2936488</v>
      </c>
      <c r="H26" s="8"/>
      <c r="I26" s="8"/>
      <c r="J26" s="8"/>
      <c r="K26" s="8"/>
      <c r="L26" s="8"/>
      <c r="M26" s="46">
        <f>+SUM(M13-M22+M24)</f>
        <v>-65110166</v>
      </c>
      <c r="N26" s="8"/>
      <c r="O26" s="24">
        <f>+SUM(O13-O22+O24)</f>
        <v>3488627</v>
      </c>
    </row>
    <row r="27" spans="1:17">
      <c r="A27" s="22" t="s">
        <v>76</v>
      </c>
      <c r="B27" s="5">
        <v>27</v>
      </c>
      <c r="G27" s="95">
        <v>-49317</v>
      </c>
      <c r="H27" s="129"/>
      <c r="I27" s="129"/>
      <c r="J27" s="129"/>
      <c r="K27" s="129"/>
      <c r="L27" s="129"/>
      <c r="M27" s="95">
        <v>-17759973</v>
      </c>
      <c r="N27" s="129"/>
      <c r="O27" s="95">
        <v>-49317</v>
      </c>
    </row>
    <row r="28" spans="1:17" ht="4.3499999999999996" customHeight="1">
      <c r="A28" s="22"/>
      <c r="G28" s="29"/>
      <c r="H28" s="8"/>
      <c r="I28" s="8"/>
      <c r="J28" s="8"/>
      <c r="K28" s="8"/>
      <c r="L28" s="8"/>
      <c r="M28" s="29"/>
      <c r="N28" s="8"/>
      <c r="O28" s="29"/>
    </row>
    <row r="29" spans="1:17">
      <c r="A29" s="20" t="s">
        <v>168</v>
      </c>
      <c r="G29" s="25">
        <f>+G26-G27</f>
        <v>2985805</v>
      </c>
      <c r="H29" s="8"/>
      <c r="I29" s="8"/>
      <c r="J29" s="8"/>
      <c r="K29" s="8"/>
      <c r="L29" s="8"/>
      <c r="M29" s="119">
        <f>+M26-M27</f>
        <v>-47350193</v>
      </c>
      <c r="N29" s="8"/>
      <c r="O29" s="25">
        <f>+O26-O27</f>
        <v>3537944</v>
      </c>
    </row>
    <row r="30" spans="1:17" ht="5.0999999999999996" customHeight="1">
      <c r="A30" s="22"/>
      <c r="G30" s="23"/>
      <c r="H30" s="8"/>
      <c r="I30" s="8"/>
      <c r="J30" s="8"/>
      <c r="K30" s="8"/>
      <c r="L30" s="8"/>
      <c r="M30" s="23"/>
      <c r="N30" s="8"/>
      <c r="O30" s="23"/>
    </row>
    <row r="31" spans="1:17">
      <c r="A31" s="20" t="s">
        <v>77</v>
      </c>
      <c r="G31" s="23"/>
      <c r="H31" s="8"/>
      <c r="I31" s="8"/>
      <c r="J31" s="8"/>
      <c r="K31" s="8"/>
      <c r="L31" s="8"/>
      <c r="M31" s="23"/>
      <c r="N31" s="8"/>
      <c r="O31" s="23"/>
    </row>
    <row r="32" spans="1:17">
      <c r="A32" s="58" t="s">
        <v>171</v>
      </c>
      <c r="B32" s="52"/>
      <c r="C32" s="53"/>
      <c r="D32" s="53"/>
      <c r="E32" s="53"/>
      <c r="F32" s="53"/>
      <c r="H32" s="55"/>
      <c r="I32" s="55"/>
      <c r="J32" s="55"/>
      <c r="K32" s="55"/>
      <c r="L32" s="55"/>
      <c r="M32" s="54"/>
      <c r="N32" s="8"/>
    </row>
    <row r="33" spans="1:27">
      <c r="A33" s="59" t="s">
        <v>152</v>
      </c>
      <c r="B33" s="147"/>
      <c r="C33" s="53"/>
      <c r="D33" s="53"/>
      <c r="E33" s="53"/>
      <c r="F33" s="53"/>
      <c r="H33" s="55"/>
      <c r="I33" s="55"/>
      <c r="J33" s="55"/>
      <c r="K33" s="55"/>
      <c r="L33" s="55"/>
      <c r="M33" s="54"/>
      <c r="N33" s="8"/>
    </row>
    <row r="34" spans="1:27">
      <c r="A34" s="22" t="s">
        <v>149</v>
      </c>
      <c r="B34" s="125"/>
      <c r="C34" s="53"/>
      <c r="D34" s="53"/>
      <c r="E34" s="53"/>
      <c r="F34" s="53"/>
      <c r="G34" s="93">
        <v>-148471</v>
      </c>
      <c r="H34" s="127"/>
      <c r="I34" s="127"/>
      <c r="J34" s="127"/>
      <c r="K34" s="127"/>
      <c r="L34" s="127"/>
      <c r="M34" s="128">
        <v>0</v>
      </c>
      <c r="N34" s="129"/>
      <c r="O34" s="93">
        <v>-148471</v>
      </c>
    </row>
    <row r="35" spans="1:27">
      <c r="A35" s="22" t="s">
        <v>76</v>
      </c>
      <c r="B35" s="125">
        <v>27</v>
      </c>
      <c r="C35" s="53"/>
      <c r="D35" s="53"/>
      <c r="E35" s="53"/>
      <c r="F35" s="53"/>
      <c r="G35" s="95">
        <v>-29694</v>
      </c>
      <c r="H35" s="127"/>
      <c r="I35" s="127"/>
      <c r="J35" s="127"/>
      <c r="K35" s="127"/>
      <c r="L35" s="127"/>
      <c r="M35" s="151">
        <v>0</v>
      </c>
      <c r="N35" s="129"/>
      <c r="O35" s="95">
        <v>-29694</v>
      </c>
    </row>
    <row r="36" spans="1:27" ht="21.75">
      <c r="A36" s="150" t="s">
        <v>151</v>
      </c>
      <c r="B36" s="125"/>
      <c r="C36" s="53"/>
      <c r="D36" s="53"/>
      <c r="E36" s="53"/>
      <c r="F36" s="53"/>
      <c r="G36" s="152"/>
      <c r="H36" s="55"/>
      <c r="I36" s="55"/>
      <c r="J36" s="55"/>
      <c r="K36" s="55"/>
      <c r="L36" s="55"/>
      <c r="M36" s="70"/>
      <c r="N36" s="55"/>
      <c r="O36" s="152"/>
    </row>
    <row r="37" spans="1:27" ht="21.75">
      <c r="A37" s="149" t="s">
        <v>152</v>
      </c>
      <c r="B37" s="125"/>
      <c r="C37" s="53"/>
      <c r="D37" s="53"/>
      <c r="E37" s="53"/>
      <c r="F37" s="53"/>
      <c r="G37" s="158">
        <f>G34-G35</f>
        <v>-118777</v>
      </c>
      <c r="H37" s="155">
        <f>SUM(H34:H35)</f>
        <v>0</v>
      </c>
      <c r="I37" s="156"/>
      <c r="J37" s="156"/>
      <c r="K37" s="156"/>
      <c r="L37" s="156"/>
      <c r="M37" s="158">
        <f>M34-M35</f>
        <v>0</v>
      </c>
      <c r="N37" s="130"/>
      <c r="O37" s="158">
        <f>O34-O35</f>
        <v>-118777</v>
      </c>
    </row>
    <row r="38" spans="1:27" ht="20.25" customHeight="1">
      <c r="A38" s="149"/>
      <c r="B38" s="163"/>
      <c r="C38" s="53"/>
      <c r="D38" s="53"/>
      <c r="E38" s="53"/>
      <c r="F38" s="53"/>
      <c r="G38" s="165"/>
      <c r="H38" s="156"/>
      <c r="I38" s="156"/>
      <c r="J38" s="156"/>
      <c r="K38" s="156"/>
      <c r="L38" s="156"/>
      <c r="M38" s="165"/>
      <c r="N38" s="130"/>
      <c r="O38" s="165"/>
    </row>
    <row r="39" spans="1:27">
      <c r="A39" s="59" t="s">
        <v>153</v>
      </c>
      <c r="B39" s="147"/>
      <c r="C39" s="53"/>
      <c r="D39" s="53"/>
      <c r="E39" s="53"/>
      <c r="F39" s="53"/>
      <c r="G39" s="116"/>
      <c r="H39" s="55"/>
      <c r="I39" s="66"/>
      <c r="J39" s="66"/>
      <c r="K39" s="66"/>
      <c r="L39" s="66"/>
      <c r="M39" s="65"/>
      <c r="N39" s="55"/>
      <c r="O39" s="116"/>
      <c r="R39" s="153"/>
      <c r="S39" s="153"/>
      <c r="T39" s="153"/>
      <c r="U39" s="153"/>
      <c r="V39" s="153"/>
      <c r="W39" s="153"/>
      <c r="X39" s="153"/>
      <c r="Y39" s="153"/>
      <c r="Z39" s="153"/>
      <c r="AA39" s="153"/>
    </row>
    <row r="40" spans="1:27">
      <c r="A40" s="59" t="s">
        <v>152</v>
      </c>
      <c r="B40" s="147"/>
      <c r="C40" s="53"/>
      <c r="D40" s="53"/>
      <c r="E40" s="53"/>
      <c r="F40" s="53"/>
      <c r="G40" s="3"/>
      <c r="M40" s="3"/>
      <c r="O40" s="3"/>
    </row>
    <row r="41" spans="1:27">
      <c r="A41" s="154" t="s">
        <v>167</v>
      </c>
      <c r="B41" s="147"/>
      <c r="C41" s="53"/>
      <c r="D41" s="53"/>
      <c r="E41" s="53"/>
      <c r="F41" s="53"/>
      <c r="G41" s="3"/>
      <c r="M41" s="3"/>
      <c r="O41" s="3"/>
    </row>
    <row r="42" spans="1:27">
      <c r="A42" s="154" t="s">
        <v>166</v>
      </c>
      <c r="B42" s="147"/>
      <c r="C42" s="53"/>
      <c r="D42" s="53"/>
      <c r="E42" s="53"/>
      <c r="F42" s="53"/>
      <c r="G42" s="65">
        <v>0</v>
      </c>
      <c r="M42" s="93">
        <v>-9290761</v>
      </c>
      <c r="O42" s="65">
        <v>0</v>
      </c>
    </row>
    <row r="43" spans="1:27">
      <c r="A43" s="154" t="s">
        <v>154</v>
      </c>
      <c r="B43" s="147"/>
      <c r="C43" s="53"/>
      <c r="D43" s="53"/>
      <c r="E43" s="53"/>
      <c r="F43" s="53"/>
      <c r="G43" s="3"/>
      <c r="M43" s="3"/>
      <c r="O43" s="3"/>
    </row>
    <row r="44" spans="1:27">
      <c r="A44" s="154" t="s">
        <v>155</v>
      </c>
      <c r="B44" s="147">
        <v>21</v>
      </c>
      <c r="C44" s="53"/>
      <c r="D44" s="53"/>
      <c r="E44" s="53"/>
      <c r="F44" s="53"/>
      <c r="G44" s="116">
        <v>1073171</v>
      </c>
      <c r="H44" s="55"/>
      <c r="I44" s="55"/>
      <c r="J44" s="55"/>
      <c r="K44" s="55"/>
      <c r="L44" s="55"/>
      <c r="M44" s="65">
        <v>0</v>
      </c>
      <c r="N44" s="55"/>
      <c r="O44" s="116">
        <v>1073171</v>
      </c>
    </row>
    <row r="45" spans="1:27">
      <c r="A45" s="22" t="s">
        <v>76</v>
      </c>
      <c r="B45" s="147">
        <v>27</v>
      </c>
      <c r="C45" s="53"/>
      <c r="D45" s="53"/>
      <c r="E45" s="53"/>
      <c r="F45" s="53"/>
      <c r="G45" s="117">
        <v>214634</v>
      </c>
      <c r="H45" s="55"/>
      <c r="I45" s="55"/>
      <c r="J45" s="55"/>
      <c r="K45" s="55"/>
      <c r="L45" s="55"/>
      <c r="M45" s="30">
        <v>-1858152</v>
      </c>
      <c r="N45" s="55"/>
      <c r="O45" s="30">
        <v>214634</v>
      </c>
    </row>
    <row r="46" spans="1:27">
      <c r="A46" s="59" t="s">
        <v>156</v>
      </c>
      <c r="B46" s="147"/>
      <c r="C46" s="53"/>
      <c r="D46" s="53"/>
      <c r="E46" s="53"/>
      <c r="F46" s="53"/>
      <c r="G46" s="116"/>
      <c r="H46" s="55"/>
      <c r="I46" s="55"/>
      <c r="J46" s="55"/>
      <c r="K46" s="55"/>
      <c r="L46" s="55"/>
      <c r="M46" s="65"/>
      <c r="N46" s="55"/>
      <c r="O46" s="116"/>
    </row>
    <row r="47" spans="1:27">
      <c r="A47" s="59" t="s">
        <v>150</v>
      </c>
      <c r="B47" s="147"/>
      <c r="C47" s="53"/>
      <c r="D47" s="53"/>
      <c r="E47" s="53"/>
      <c r="F47" s="53"/>
      <c r="G47" s="119">
        <f>G42+G44-G45</f>
        <v>858537</v>
      </c>
      <c r="H47" s="130"/>
      <c r="I47" s="130"/>
      <c r="J47" s="130"/>
      <c r="K47" s="130"/>
      <c r="L47" s="130"/>
      <c r="M47" s="119">
        <f>M42+M44-M45</f>
        <v>-7432609</v>
      </c>
      <c r="N47" s="130"/>
      <c r="O47" s="119">
        <f>O42+O44-O45</f>
        <v>858537</v>
      </c>
    </row>
    <row r="48" spans="1:27">
      <c r="A48" s="58" t="s">
        <v>132</v>
      </c>
      <c r="B48" s="147"/>
      <c r="C48" s="53"/>
      <c r="D48" s="53"/>
      <c r="E48" s="53"/>
      <c r="F48" s="53"/>
      <c r="G48" s="65"/>
      <c r="H48" s="66"/>
      <c r="I48" s="66"/>
      <c r="J48" s="66"/>
      <c r="K48" s="66"/>
      <c r="L48" s="66"/>
      <c r="M48" s="70"/>
      <c r="N48" s="66"/>
      <c r="O48" s="65"/>
    </row>
    <row r="49" spans="1:15">
      <c r="A49" s="58" t="s">
        <v>169</v>
      </c>
      <c r="B49" s="147"/>
      <c r="C49" s="53"/>
      <c r="D49" s="53"/>
      <c r="E49" s="53"/>
      <c r="F49" s="53"/>
      <c r="G49" s="31">
        <f>+G47+G37</f>
        <v>739760</v>
      </c>
      <c r="H49" s="66"/>
      <c r="I49" s="66"/>
      <c r="J49" s="66"/>
      <c r="K49" s="66"/>
      <c r="L49" s="66"/>
      <c r="M49" s="31">
        <f>+M47+M37</f>
        <v>-7432609</v>
      </c>
      <c r="N49" s="131"/>
      <c r="O49" s="31">
        <f>+O47+O37</f>
        <v>739760</v>
      </c>
    </row>
    <row r="50" spans="1:15" ht="5.0999999999999996" customHeight="1">
      <c r="A50" s="51"/>
      <c r="B50" s="147"/>
      <c r="C50" s="53"/>
      <c r="D50" s="53"/>
      <c r="E50" s="53"/>
      <c r="F50" s="53"/>
      <c r="G50" s="54"/>
      <c r="H50" s="8"/>
      <c r="I50" s="8"/>
      <c r="J50" s="8"/>
      <c r="K50" s="8"/>
      <c r="L50" s="8"/>
      <c r="M50" s="23"/>
      <c r="N50" s="8"/>
      <c r="O50" s="23"/>
    </row>
    <row r="51" spans="1:15" ht="21.75" thickBot="1">
      <c r="A51" s="20" t="s">
        <v>170</v>
      </c>
      <c r="B51" s="146"/>
      <c r="G51" s="32">
        <f>+G29+G49</f>
        <v>3725565</v>
      </c>
      <c r="H51" s="8"/>
      <c r="I51" s="8"/>
      <c r="J51" s="8"/>
      <c r="K51" s="8"/>
      <c r="L51" s="8"/>
      <c r="M51" s="34">
        <f>+M29+M49</f>
        <v>-54782802</v>
      </c>
      <c r="N51" s="8"/>
      <c r="O51" s="32">
        <f>+O29+O49</f>
        <v>4277704</v>
      </c>
    </row>
    <row r="52" spans="1:15" ht="6" customHeight="1" thickTop="1">
      <c r="A52" s="22"/>
      <c r="B52" s="146"/>
      <c r="G52" s="23"/>
      <c r="H52" s="8"/>
      <c r="I52" s="8"/>
      <c r="J52" s="8"/>
      <c r="K52" s="8"/>
      <c r="L52" s="8"/>
      <c r="M52" s="23"/>
      <c r="N52" s="8"/>
      <c r="O52" s="23"/>
    </row>
    <row r="53" spans="1:15" ht="21.75" thickBot="1">
      <c r="A53" s="20" t="s">
        <v>172</v>
      </c>
      <c r="B53" s="146">
        <v>28</v>
      </c>
      <c r="G53" s="33">
        <f>+G29/12000000</f>
        <v>0.24881708333333333</v>
      </c>
      <c r="H53" s="8"/>
      <c r="I53" s="8"/>
      <c r="J53" s="8"/>
      <c r="K53" s="8"/>
      <c r="L53" s="8"/>
      <c r="M53" s="35">
        <f>+M29/12000000</f>
        <v>-3.9458494166666669</v>
      </c>
      <c r="N53" s="8"/>
      <c r="O53" s="33">
        <f>+O29/12000000</f>
        <v>0.29482866666666668</v>
      </c>
    </row>
    <row r="54" spans="1:15" ht="21.75" thickTop="1">
      <c r="A54" s="22"/>
      <c r="B54" s="146"/>
    </row>
    <row r="55" spans="1:15">
      <c r="A55" s="22"/>
      <c r="B55" s="146"/>
    </row>
    <row r="56" spans="1:15">
      <c r="A56" s="22"/>
      <c r="B56" s="146"/>
    </row>
    <row r="57" spans="1:15">
      <c r="A57" s="22"/>
      <c r="B57" s="146"/>
    </row>
    <row r="58" spans="1:15">
      <c r="A58" s="22"/>
      <c r="B58" s="146"/>
    </row>
    <row r="59" spans="1:15">
      <c r="A59" s="22"/>
      <c r="B59" s="146"/>
    </row>
    <row r="60" spans="1:15">
      <c r="A60" s="22"/>
      <c r="B60" s="146"/>
    </row>
    <row r="61" spans="1:15">
      <c r="A61" s="22"/>
      <c r="B61" s="146"/>
    </row>
    <row r="62" spans="1:15">
      <c r="A62" s="22"/>
      <c r="B62" s="146"/>
    </row>
    <row r="63" spans="1:15">
      <c r="A63" s="22"/>
      <c r="B63" s="146"/>
    </row>
    <row r="64" spans="1:15">
      <c r="A64" s="22"/>
      <c r="B64" s="146"/>
    </row>
    <row r="65" spans="1:2">
      <c r="A65" s="22"/>
      <c r="B65" s="146"/>
    </row>
    <row r="66" spans="1:2">
      <c r="A66" s="22"/>
      <c r="B66" s="146"/>
    </row>
    <row r="67" spans="1:2">
      <c r="A67" s="22"/>
      <c r="B67" s="146"/>
    </row>
    <row r="68" spans="1:2">
      <c r="A68" s="22"/>
      <c r="B68" s="146"/>
    </row>
    <row r="69" spans="1:2">
      <c r="A69" s="22"/>
      <c r="B69" s="146"/>
    </row>
    <row r="70" spans="1:2">
      <c r="A70" s="22"/>
      <c r="B70" s="146"/>
    </row>
    <row r="71" spans="1:2">
      <c r="A71" s="22"/>
      <c r="B71" s="146"/>
    </row>
    <row r="72" spans="1:2">
      <c r="A72" s="22"/>
      <c r="B72" s="146"/>
    </row>
    <row r="73" spans="1:2">
      <c r="A73" s="22"/>
      <c r="B73" s="146"/>
    </row>
    <row r="74" spans="1:2">
      <c r="A74" s="22"/>
      <c r="B74" s="146"/>
    </row>
    <row r="75" spans="1:2">
      <c r="A75" s="22"/>
      <c r="B75" s="146"/>
    </row>
    <row r="76" spans="1:2">
      <c r="A76" s="22"/>
      <c r="B76" s="146"/>
    </row>
    <row r="77" spans="1:2">
      <c r="A77" s="22"/>
      <c r="B77" s="146"/>
    </row>
    <row r="78" spans="1:2">
      <c r="A78" s="22"/>
    </row>
    <row r="79" spans="1:2">
      <c r="A79" s="22"/>
    </row>
    <row r="80" spans="1:2">
      <c r="A80" s="22"/>
    </row>
    <row r="81" spans="1:1">
      <c r="A81" s="22"/>
    </row>
    <row r="82" spans="1:1">
      <c r="A82" s="22"/>
    </row>
    <row r="83" spans="1:1">
      <c r="A83" s="22"/>
    </row>
    <row r="84" spans="1:1">
      <c r="A84" s="22"/>
    </row>
    <row r="85" spans="1:1">
      <c r="A85" s="22"/>
    </row>
    <row r="86" spans="1:1">
      <c r="A86" s="22"/>
    </row>
    <row r="87" spans="1:1">
      <c r="A87" s="22"/>
    </row>
    <row r="88" spans="1:1">
      <c r="A88" s="22"/>
    </row>
    <row r="89" spans="1:1">
      <c r="A89" s="22"/>
    </row>
    <row r="90" spans="1:1">
      <c r="A90" s="22"/>
    </row>
    <row r="91" spans="1:1">
      <c r="A91" s="22"/>
    </row>
    <row r="92" spans="1:1">
      <c r="A92" s="22"/>
    </row>
    <row r="93" spans="1:1">
      <c r="A93" s="22"/>
    </row>
    <row r="94" spans="1:1">
      <c r="A94" s="22"/>
    </row>
    <row r="95" spans="1:1">
      <c r="A95" s="22"/>
    </row>
    <row r="96" spans="1:1">
      <c r="A96" s="22"/>
    </row>
    <row r="97" spans="1:1">
      <c r="A97" s="22"/>
    </row>
    <row r="98" spans="1:1">
      <c r="A98" s="22"/>
    </row>
    <row r="99" spans="1:1">
      <c r="A99" s="22"/>
    </row>
    <row r="100" spans="1:1">
      <c r="A100" s="22"/>
    </row>
    <row r="101" spans="1:1">
      <c r="A101" s="22"/>
    </row>
    <row r="102" spans="1:1">
      <c r="A102" s="22"/>
    </row>
    <row r="103" spans="1:1">
      <c r="A103" s="22"/>
    </row>
    <row r="104" spans="1:1">
      <c r="A104" s="22"/>
    </row>
    <row r="105" spans="1:1">
      <c r="A105" s="22"/>
    </row>
    <row r="106" spans="1:1">
      <c r="A106" s="22"/>
    </row>
    <row r="107" spans="1:1">
      <c r="A107" s="22"/>
    </row>
    <row r="108" spans="1:1">
      <c r="A108" s="22"/>
    </row>
    <row r="109" spans="1:1">
      <c r="A109" s="22"/>
    </row>
    <row r="110" spans="1:1">
      <c r="A110" s="22"/>
    </row>
    <row r="111" spans="1:1">
      <c r="A111" s="22"/>
    </row>
    <row r="112" spans="1:1">
      <c r="A112" s="22"/>
    </row>
    <row r="113" spans="1:1">
      <c r="A113" s="22"/>
    </row>
    <row r="114" spans="1:1">
      <c r="A114" s="22"/>
    </row>
    <row r="115" spans="1:1">
      <c r="A115" s="22"/>
    </row>
    <row r="116" spans="1:1">
      <c r="A116" s="22"/>
    </row>
    <row r="117" spans="1:1">
      <c r="A117" s="22"/>
    </row>
    <row r="118" spans="1:1">
      <c r="A118" s="22"/>
    </row>
    <row r="119" spans="1:1">
      <c r="A119" s="22"/>
    </row>
    <row r="120" spans="1:1">
      <c r="A120" s="22"/>
    </row>
    <row r="121" spans="1:1">
      <c r="A121" s="22"/>
    </row>
    <row r="122" spans="1:1">
      <c r="A122" s="22"/>
    </row>
    <row r="123" spans="1:1">
      <c r="A123" s="22"/>
    </row>
    <row r="124" spans="1:1">
      <c r="A124" s="22"/>
    </row>
    <row r="125" spans="1:1">
      <c r="A125" s="22"/>
    </row>
    <row r="126" spans="1:1">
      <c r="A126" s="22"/>
    </row>
    <row r="127" spans="1:1">
      <c r="A127" s="22"/>
    </row>
    <row r="128" spans="1:1">
      <c r="A128" s="22"/>
    </row>
    <row r="129" spans="1:1">
      <c r="A129" s="22"/>
    </row>
    <row r="130" spans="1:1">
      <c r="A130" s="22"/>
    </row>
    <row r="131" spans="1:1">
      <c r="A131" s="22"/>
    </row>
    <row r="132" spans="1:1">
      <c r="A132" s="22"/>
    </row>
    <row r="133" spans="1:1">
      <c r="A133" s="22"/>
    </row>
    <row r="134" spans="1:1">
      <c r="A134" s="22"/>
    </row>
    <row r="135" spans="1:1">
      <c r="A135" s="22"/>
    </row>
    <row r="136" spans="1:1">
      <c r="A136" s="22"/>
    </row>
    <row r="137" spans="1:1">
      <c r="A137" s="22"/>
    </row>
    <row r="138" spans="1:1">
      <c r="A138" s="22"/>
    </row>
    <row r="139" spans="1:1">
      <c r="A139" s="22"/>
    </row>
    <row r="140" spans="1:1">
      <c r="A140" s="22"/>
    </row>
    <row r="141" spans="1:1">
      <c r="A141" s="22"/>
    </row>
    <row r="142" spans="1:1">
      <c r="A142" s="22"/>
    </row>
    <row r="143" spans="1:1">
      <c r="A143" s="22"/>
    </row>
    <row r="144" spans="1:1">
      <c r="A144" s="22"/>
    </row>
    <row r="145" spans="1:1">
      <c r="A145" s="22"/>
    </row>
    <row r="146" spans="1:1">
      <c r="A146" s="22"/>
    </row>
    <row r="147" spans="1:1">
      <c r="A147" s="22"/>
    </row>
    <row r="148" spans="1:1">
      <c r="A148" s="22"/>
    </row>
    <row r="149" spans="1:1">
      <c r="A149" s="22"/>
    </row>
    <row r="150" spans="1:1">
      <c r="A150" s="22"/>
    </row>
    <row r="151" spans="1:1">
      <c r="A151" s="22"/>
    </row>
    <row r="152" spans="1:1">
      <c r="A152" s="22"/>
    </row>
    <row r="153" spans="1:1">
      <c r="A153" s="22"/>
    </row>
    <row r="154" spans="1:1">
      <c r="A154" s="22"/>
    </row>
    <row r="155" spans="1:1">
      <c r="A155" s="22"/>
    </row>
    <row r="156" spans="1:1">
      <c r="A156" s="22"/>
    </row>
    <row r="157" spans="1:1">
      <c r="A157" s="22"/>
    </row>
    <row r="158" spans="1:1">
      <c r="A158" s="22"/>
    </row>
    <row r="159" spans="1:1">
      <c r="A159" s="22"/>
    </row>
    <row r="160" spans="1:1">
      <c r="A160" s="22"/>
    </row>
    <row r="161" spans="1:1">
      <c r="A161" s="22"/>
    </row>
    <row r="162" spans="1:1">
      <c r="A162" s="22"/>
    </row>
    <row r="163" spans="1:1">
      <c r="A163" s="22"/>
    </row>
    <row r="164" spans="1:1">
      <c r="A164" s="22"/>
    </row>
    <row r="165" spans="1:1">
      <c r="A165" s="22"/>
    </row>
    <row r="166" spans="1:1">
      <c r="A166" s="22"/>
    </row>
    <row r="167" spans="1:1">
      <c r="A167" s="22"/>
    </row>
    <row r="168" spans="1:1">
      <c r="A168" s="22"/>
    </row>
    <row r="169" spans="1:1">
      <c r="A169" s="22"/>
    </row>
    <row r="170" spans="1:1">
      <c r="A170" s="22"/>
    </row>
    <row r="171" spans="1:1">
      <c r="A171" s="22"/>
    </row>
    <row r="172" spans="1:1">
      <c r="A172" s="22"/>
    </row>
    <row r="173" spans="1:1">
      <c r="A173" s="22"/>
    </row>
    <row r="174" spans="1:1">
      <c r="A174" s="22"/>
    </row>
    <row r="175" spans="1:1">
      <c r="A175" s="22"/>
    </row>
    <row r="176" spans="1:1">
      <c r="A176" s="22"/>
    </row>
    <row r="177" spans="1:1">
      <c r="A177" s="22"/>
    </row>
    <row r="178" spans="1:1">
      <c r="A178" s="22"/>
    </row>
    <row r="179" spans="1:1">
      <c r="A179" s="22"/>
    </row>
    <row r="180" spans="1:1">
      <c r="A180" s="22"/>
    </row>
    <row r="181" spans="1:1">
      <c r="A181" s="22"/>
    </row>
    <row r="182" spans="1:1">
      <c r="A182" s="22"/>
    </row>
    <row r="183" spans="1:1">
      <c r="A183" s="22"/>
    </row>
    <row r="184" spans="1:1">
      <c r="A184" s="22"/>
    </row>
    <row r="185" spans="1:1">
      <c r="A185" s="22"/>
    </row>
    <row r="186" spans="1:1">
      <c r="A186" s="22"/>
    </row>
    <row r="187" spans="1:1">
      <c r="A187" s="22"/>
    </row>
    <row r="188" spans="1:1">
      <c r="A188" s="22"/>
    </row>
    <row r="189" spans="1:1">
      <c r="A189" s="22"/>
    </row>
    <row r="190" spans="1:1">
      <c r="A190" s="22"/>
    </row>
    <row r="191" spans="1:1">
      <c r="A191" s="22"/>
    </row>
    <row r="192" spans="1:1">
      <c r="A192" s="22"/>
    </row>
    <row r="193" spans="1:1">
      <c r="A193" s="22"/>
    </row>
    <row r="194" spans="1:1">
      <c r="A194" s="22"/>
    </row>
    <row r="195" spans="1:1">
      <c r="A195" s="22"/>
    </row>
    <row r="196" spans="1:1">
      <c r="A196" s="22"/>
    </row>
    <row r="197" spans="1:1">
      <c r="A197" s="22"/>
    </row>
    <row r="198" spans="1:1">
      <c r="A198" s="22"/>
    </row>
    <row r="199" spans="1:1">
      <c r="A199" s="22"/>
    </row>
    <row r="200" spans="1:1">
      <c r="A200" s="22"/>
    </row>
    <row r="201" spans="1:1">
      <c r="A201" s="22"/>
    </row>
    <row r="202" spans="1:1">
      <c r="A202" s="22"/>
    </row>
    <row r="203" spans="1:1">
      <c r="A203" s="22"/>
    </row>
    <row r="204" spans="1:1">
      <c r="A204" s="22"/>
    </row>
    <row r="205" spans="1:1">
      <c r="A205" s="22"/>
    </row>
    <row r="206" spans="1:1">
      <c r="A206" s="22"/>
    </row>
    <row r="207" spans="1:1">
      <c r="A207" s="22"/>
    </row>
    <row r="208" spans="1:1">
      <c r="A208" s="22"/>
    </row>
    <row r="209" spans="1:1">
      <c r="A209" s="22"/>
    </row>
    <row r="210" spans="1:1">
      <c r="A210" s="22"/>
    </row>
    <row r="211" spans="1:1">
      <c r="A211" s="22"/>
    </row>
    <row r="212" spans="1:1">
      <c r="A212" s="22"/>
    </row>
  </sheetData>
  <mergeCells count="4">
    <mergeCell ref="M5:O5"/>
    <mergeCell ref="D6:K6"/>
    <mergeCell ref="D7:K7"/>
    <mergeCell ref="M7:O7"/>
  </mergeCells>
  <pageMargins left="0.98425196850393704" right="0.47244094488188981" top="0.98425196850393704" bottom="0.51181102362204722" header="0.23622047244094491" footer="0.51181102362204722"/>
  <pageSetup paperSize="9" scale="90" firstPageNumber="4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view="pageBreakPreview" zoomScale="80" zoomScaleNormal="100" zoomScaleSheetLayoutView="80" workbookViewId="0">
      <selection activeCell="A20" sqref="A20"/>
    </sheetView>
  </sheetViews>
  <sheetFormatPr defaultRowHeight="21"/>
  <cols>
    <col min="1" max="1" width="39.28515625" customWidth="1"/>
    <col min="2" max="2" width="6.28515625" style="1" customWidth="1"/>
    <col min="3" max="3" width="1.7109375" customWidth="1"/>
    <col min="4" max="4" width="16.28515625" style="1" customWidth="1"/>
    <col min="5" max="5" width="1" style="1" customWidth="1"/>
    <col min="6" max="6" width="14" style="1" customWidth="1"/>
    <col min="7" max="7" width="0.85546875" style="1" customWidth="1"/>
    <col min="8" max="8" width="14.7109375" style="1" customWidth="1"/>
    <col min="9" max="9" width="1.28515625" style="1" customWidth="1"/>
    <col min="10" max="10" width="13.28515625" style="1" customWidth="1"/>
    <col min="11" max="11" width="1" style="1" customWidth="1"/>
    <col min="12" max="12" width="13.28515625" style="1" customWidth="1"/>
    <col min="13" max="13" width="1" style="1" customWidth="1"/>
    <col min="14" max="14" width="12.7109375" style="1" customWidth="1"/>
    <col min="15" max="15" width="1.140625" style="1" customWidth="1"/>
    <col min="16" max="16" width="14.85546875" style="6" customWidth="1"/>
  </cols>
  <sheetData>
    <row r="1" spans="1:16">
      <c r="A1" s="20" t="s">
        <v>0</v>
      </c>
      <c r="C1" s="3"/>
    </row>
    <row r="2" spans="1:16">
      <c r="A2" s="20" t="s">
        <v>78</v>
      </c>
      <c r="C2" s="3"/>
    </row>
    <row r="3" spans="1:16">
      <c r="A3" s="20" t="s">
        <v>147</v>
      </c>
      <c r="C3" s="3"/>
    </row>
    <row r="4" spans="1:16" ht="11.1" customHeight="1">
      <c r="A4" s="3"/>
      <c r="C4" s="3"/>
    </row>
    <row r="5" spans="1:16" ht="18.600000000000001" customHeight="1">
      <c r="A5" s="3"/>
      <c r="C5" s="3"/>
      <c r="D5" s="37"/>
      <c r="E5" s="37"/>
      <c r="F5" s="37"/>
      <c r="G5" s="37"/>
      <c r="H5" s="37"/>
      <c r="I5" s="37"/>
      <c r="J5" s="37"/>
      <c r="K5" s="37"/>
      <c r="L5" s="37"/>
      <c r="M5" s="37"/>
      <c r="N5" s="168" t="s">
        <v>148</v>
      </c>
      <c r="O5" s="168"/>
      <c r="P5" s="168"/>
    </row>
    <row r="6" spans="1:16" ht="18.600000000000001" customHeight="1">
      <c r="A6" s="3"/>
      <c r="C6" s="3"/>
      <c r="D6" s="175" t="s">
        <v>79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6">
      <c r="A7" s="3"/>
      <c r="C7" s="3"/>
      <c r="N7" s="5" t="s">
        <v>98</v>
      </c>
    </row>
    <row r="8" spans="1:16">
      <c r="A8" s="3"/>
      <c r="C8" s="3"/>
      <c r="J8" s="170" t="s">
        <v>55</v>
      </c>
      <c r="K8" s="170"/>
      <c r="L8" s="170"/>
      <c r="N8" s="40" t="s">
        <v>100</v>
      </c>
    </row>
    <row r="9" spans="1:16">
      <c r="A9" s="3"/>
      <c r="C9" s="3"/>
      <c r="H9" s="5" t="s">
        <v>91</v>
      </c>
    </row>
    <row r="10" spans="1:16">
      <c r="A10" s="3"/>
      <c r="C10" s="3"/>
      <c r="H10" s="5" t="s">
        <v>92</v>
      </c>
    </row>
    <row r="11" spans="1:16">
      <c r="A11" s="3"/>
      <c r="C11" s="3"/>
      <c r="D11" s="5"/>
      <c r="F11" s="5"/>
      <c r="H11" s="5" t="s">
        <v>93</v>
      </c>
      <c r="N11" s="105" t="s">
        <v>177</v>
      </c>
    </row>
    <row r="12" spans="1:16">
      <c r="A12" s="3"/>
      <c r="B12" s="5"/>
      <c r="C12" s="3"/>
      <c r="D12" s="5" t="s">
        <v>87</v>
      </c>
      <c r="F12" s="5" t="s">
        <v>89</v>
      </c>
      <c r="H12" s="5" t="s">
        <v>94</v>
      </c>
      <c r="J12" s="5" t="s">
        <v>96</v>
      </c>
      <c r="N12" s="5" t="s">
        <v>178</v>
      </c>
      <c r="P12" s="38" t="s">
        <v>101</v>
      </c>
    </row>
    <row r="13" spans="1:16">
      <c r="A13" s="3"/>
      <c r="B13" s="40" t="s">
        <v>86</v>
      </c>
      <c r="C13" s="3"/>
      <c r="D13" s="40" t="s">
        <v>88</v>
      </c>
      <c r="F13" s="40" t="s">
        <v>90</v>
      </c>
      <c r="H13" s="40" t="s">
        <v>95</v>
      </c>
      <c r="J13" s="40" t="s">
        <v>97</v>
      </c>
      <c r="L13" s="40" t="s">
        <v>56</v>
      </c>
      <c r="N13" s="56" t="s">
        <v>179</v>
      </c>
      <c r="P13" s="39" t="s">
        <v>99</v>
      </c>
    </row>
    <row r="14" spans="1:16" ht="5.65" customHeight="1">
      <c r="A14" s="3"/>
      <c r="C14" s="3"/>
    </row>
    <row r="15" spans="1:16" ht="15.6" customHeight="1">
      <c r="A15" s="22"/>
      <c r="B15" s="5"/>
      <c r="C15" s="3"/>
    </row>
    <row r="16" spans="1:16">
      <c r="A16" s="20" t="s">
        <v>80</v>
      </c>
      <c r="B16" s="5"/>
      <c r="C16" s="3"/>
      <c r="D16" s="24">
        <v>120000000</v>
      </c>
      <c r="E16" s="23"/>
      <c r="F16" s="24">
        <v>279255971</v>
      </c>
      <c r="G16" s="23"/>
      <c r="H16" s="24">
        <v>11018736</v>
      </c>
      <c r="I16" s="23"/>
      <c r="J16" s="24">
        <v>7883112</v>
      </c>
      <c r="K16" s="23"/>
      <c r="L16" s="24">
        <v>45850016</v>
      </c>
      <c r="M16" s="23"/>
      <c r="N16" s="46">
        <v>-4797582</v>
      </c>
      <c r="O16" s="23"/>
      <c r="P16" s="42">
        <v>459210253</v>
      </c>
    </row>
    <row r="17" spans="1:16">
      <c r="A17" s="22" t="s">
        <v>81</v>
      </c>
      <c r="B17" s="5"/>
      <c r="C17" s="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43"/>
    </row>
    <row r="18" spans="1:16">
      <c r="A18" s="22" t="s">
        <v>82</v>
      </c>
      <c r="B18" s="5">
        <v>29</v>
      </c>
      <c r="C18" s="3"/>
      <c r="D18" s="47">
        <v>0</v>
      </c>
      <c r="E18" s="47"/>
      <c r="F18" s="47">
        <v>0</v>
      </c>
      <c r="G18" s="47"/>
      <c r="H18" s="47">
        <v>0</v>
      </c>
      <c r="I18" s="47"/>
      <c r="J18" s="47">
        <v>0</v>
      </c>
      <c r="K18" s="47"/>
      <c r="L18" s="47">
        <v>-8400000</v>
      </c>
      <c r="M18" s="47"/>
      <c r="N18" s="47">
        <v>0</v>
      </c>
      <c r="O18" s="47"/>
      <c r="P18" s="47">
        <f>SUM(D18:O18)</f>
        <v>-8400000</v>
      </c>
    </row>
    <row r="19" spans="1:16">
      <c r="A19" s="22" t="s">
        <v>83</v>
      </c>
      <c r="B19" s="5"/>
      <c r="C19" s="3"/>
      <c r="D19" s="48">
        <f>SUM(D17:D18)</f>
        <v>0</v>
      </c>
      <c r="E19" s="23"/>
      <c r="F19" s="48">
        <f>SUM(F17:F18)</f>
        <v>0</v>
      </c>
      <c r="G19" s="23"/>
      <c r="H19" s="48">
        <f>SUM(H17:H18)</f>
        <v>0</v>
      </c>
      <c r="I19" s="23"/>
      <c r="J19" s="48">
        <f>SUM(J17:J18)</f>
        <v>0</v>
      </c>
      <c r="K19" s="23"/>
      <c r="L19" s="48">
        <f>SUM(L17:L18)</f>
        <v>-8400000</v>
      </c>
      <c r="M19" s="23"/>
      <c r="N19" s="48">
        <f>SUM(N17:N18)</f>
        <v>0</v>
      </c>
      <c r="O19" s="23"/>
      <c r="P19" s="48">
        <f>SUM(P17:P18)</f>
        <v>-8400000</v>
      </c>
    </row>
    <row r="20" spans="1:16">
      <c r="A20" s="22" t="s">
        <v>190</v>
      </c>
      <c r="B20" s="5"/>
      <c r="C20" s="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43"/>
    </row>
    <row r="21" spans="1:16">
      <c r="A21" s="22" t="s">
        <v>84</v>
      </c>
      <c r="B21" s="5"/>
      <c r="C21" s="3"/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47">
        <f>+PL!G29</f>
        <v>2985805</v>
      </c>
      <c r="M21" s="23"/>
      <c r="N21" s="23">
        <v>0</v>
      </c>
      <c r="O21" s="23"/>
      <c r="P21" s="47">
        <f>SUM(D21:O21)</f>
        <v>2985805</v>
      </c>
    </row>
    <row r="22" spans="1:16">
      <c r="A22" s="22" t="s">
        <v>85</v>
      </c>
      <c r="B22" s="5"/>
      <c r="C22" s="3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f>+PL!G47</f>
        <v>858537</v>
      </c>
      <c r="M22" s="23"/>
      <c r="N22" s="47">
        <f>+PL!G37</f>
        <v>-118777</v>
      </c>
      <c r="O22" s="23"/>
      <c r="P22" s="43">
        <f>SUM(D22:O22)</f>
        <v>739760</v>
      </c>
    </row>
    <row r="23" spans="1:16">
      <c r="A23" s="22" t="s">
        <v>157</v>
      </c>
      <c r="B23" s="5"/>
      <c r="D23" s="44">
        <f>D21+D22</f>
        <v>0</v>
      </c>
      <c r="E23" s="23"/>
      <c r="F23" s="44">
        <f>F21+F22</f>
        <v>0</v>
      </c>
      <c r="G23" s="23"/>
      <c r="H23" s="44">
        <f>H21+H22</f>
        <v>0</v>
      </c>
      <c r="I23" s="23"/>
      <c r="J23" s="44">
        <f>J21+J22</f>
        <v>0</v>
      </c>
      <c r="K23" s="23"/>
      <c r="L23" s="48">
        <f>SUM(L21:L22)</f>
        <v>3844342</v>
      </c>
      <c r="M23" s="23"/>
      <c r="N23" s="48">
        <f>SUM(N21:N22)</f>
        <v>-118777</v>
      </c>
      <c r="O23" s="23"/>
      <c r="P23" s="48">
        <f>SUM(P21:P22)</f>
        <v>3725565</v>
      </c>
    </row>
    <row r="24" spans="1:16">
      <c r="A24" s="22" t="s">
        <v>158</v>
      </c>
      <c r="B24" s="124"/>
      <c r="D24" s="132"/>
      <c r="E24" s="23"/>
      <c r="F24" s="132"/>
      <c r="G24" s="23"/>
      <c r="H24" s="132"/>
      <c r="I24" s="23"/>
      <c r="J24" s="132">
        <v>176898</v>
      </c>
      <c r="K24" s="23"/>
      <c r="L24" s="133">
        <f>-J24</f>
        <v>-176898</v>
      </c>
      <c r="M24" s="23"/>
      <c r="N24" s="133">
        <v>0</v>
      </c>
      <c r="O24" s="23"/>
      <c r="P24" s="133">
        <f>SUM(D24:O24)</f>
        <v>0</v>
      </c>
    </row>
    <row r="25" spans="1:16" ht="21.75" thickBot="1">
      <c r="A25" s="20" t="s">
        <v>173</v>
      </c>
      <c r="B25" s="5"/>
      <c r="D25" s="45">
        <f>+D16+D19+D23+D24</f>
        <v>120000000</v>
      </c>
      <c r="E25" s="23"/>
      <c r="F25" s="45">
        <f>+F16+F19+F23+F24</f>
        <v>279255971</v>
      </c>
      <c r="G25" s="23"/>
      <c r="H25" s="45">
        <f>+H16+H19+H23+H24</f>
        <v>11018736</v>
      </c>
      <c r="I25" s="23"/>
      <c r="J25" s="45">
        <f>+J16+J19+J23+J24</f>
        <v>8060010</v>
      </c>
      <c r="K25" s="23"/>
      <c r="L25" s="49">
        <f>+L16+L19+L23+L24</f>
        <v>41117460</v>
      </c>
      <c r="M25" s="23"/>
      <c r="N25" s="49">
        <f>+N16+N19+N23+N24</f>
        <v>-4916359</v>
      </c>
      <c r="O25" s="23"/>
      <c r="P25" s="49">
        <f>+P16+P19+P23+P24</f>
        <v>454535818</v>
      </c>
    </row>
    <row r="26" spans="1:16" ht="21.75" thickTop="1">
      <c r="A26" s="41"/>
    </row>
    <row r="27" spans="1:16">
      <c r="A27" s="41"/>
    </row>
    <row r="28" spans="1:16">
      <c r="D28" s="36">
        <f>D25-BS!F63</f>
        <v>0</v>
      </c>
      <c r="F28" s="36">
        <f>F25-BS!F64</f>
        <v>0</v>
      </c>
      <c r="H28" s="36">
        <f>H25-BS!F67</f>
        <v>0</v>
      </c>
      <c r="J28" s="36">
        <f>J25-BS!F69</f>
        <v>0</v>
      </c>
      <c r="L28" s="93">
        <f>L25-BS!F70</f>
        <v>0</v>
      </c>
      <c r="N28" s="93">
        <f>N25-BS!F71</f>
        <v>0</v>
      </c>
      <c r="P28" s="159">
        <f>P25-BS!F72</f>
        <v>0</v>
      </c>
    </row>
  </sheetData>
  <mergeCells count="3">
    <mergeCell ref="N5:P5"/>
    <mergeCell ref="J8:L8"/>
    <mergeCell ref="D6:P6"/>
  </mergeCells>
  <pageMargins left="0.98425196850393704" right="0.47244094488188981" top="0.98425196850393704" bottom="0.51181102362204722" header="0.23622047244094491" footer="0.31496062992125984"/>
  <pageSetup paperSize="9" scale="80" firstPageNumber="6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6"/>
  <sheetViews>
    <sheetView view="pageBreakPreview" topLeftCell="A13" zoomScale="80" zoomScaleNormal="100" zoomScaleSheetLayoutView="80" workbookViewId="0">
      <selection activeCell="H29" sqref="H29"/>
    </sheetView>
  </sheetViews>
  <sheetFormatPr defaultRowHeight="21"/>
  <cols>
    <col min="1" max="1" width="44.140625" customWidth="1"/>
    <col min="2" max="2" width="10.28515625" style="1" customWidth="1"/>
    <col min="3" max="3" width="1.7109375" customWidth="1"/>
    <col min="4" max="4" width="15.28515625" style="1" customWidth="1"/>
    <col min="5" max="5" width="1.7109375" style="1" customWidth="1"/>
    <col min="6" max="6" width="13.7109375" style="1" customWidth="1"/>
    <col min="7" max="7" width="1.28515625" style="1" customWidth="1"/>
    <col min="8" max="8" width="14" style="1" customWidth="1"/>
    <col min="9" max="9" width="1.28515625" style="1" customWidth="1"/>
    <col min="10" max="10" width="14.7109375" style="1" customWidth="1"/>
    <col min="11" max="11" width="1.7109375" style="1" customWidth="1"/>
    <col min="12" max="12" width="15.7109375" style="1" customWidth="1"/>
    <col min="13" max="13" width="1.28515625" style="1" customWidth="1"/>
    <col min="14" max="14" width="15.85546875" style="6" customWidth="1"/>
  </cols>
  <sheetData>
    <row r="1" spans="1:14">
      <c r="A1" s="20" t="s">
        <v>60</v>
      </c>
      <c r="C1" s="3"/>
    </row>
    <row r="2" spans="1:14">
      <c r="A2" s="20" t="s">
        <v>5</v>
      </c>
      <c r="C2" s="3"/>
    </row>
    <row r="3" spans="1:14">
      <c r="A3" s="20" t="s">
        <v>147</v>
      </c>
      <c r="C3" s="3"/>
    </row>
    <row r="4" spans="1:14" ht="6.75" customHeight="1">
      <c r="A4" s="3"/>
      <c r="C4" s="3"/>
    </row>
    <row r="5" spans="1:14" ht="20.25" customHeight="1">
      <c r="A5" s="3"/>
      <c r="C5" s="3"/>
      <c r="D5" s="37"/>
      <c r="E5" s="37"/>
      <c r="F5" s="37"/>
      <c r="G5" s="37"/>
      <c r="H5" s="37"/>
      <c r="I5" s="37"/>
      <c r="J5" s="37"/>
      <c r="K5" s="37"/>
      <c r="L5" s="168" t="s">
        <v>148</v>
      </c>
      <c r="M5" s="168"/>
      <c r="N5" s="168"/>
    </row>
    <row r="6" spans="1:14" ht="21" customHeight="1">
      <c r="A6" s="3"/>
      <c r="C6" s="3"/>
      <c r="D6" s="175" t="s">
        <v>5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</row>
    <row r="7" spans="1:14">
      <c r="A7" s="3"/>
      <c r="C7" s="3"/>
      <c r="L7" s="5" t="s">
        <v>102</v>
      </c>
    </row>
    <row r="8" spans="1:14">
      <c r="A8" s="3"/>
      <c r="C8" s="3"/>
      <c r="H8" s="170" t="s">
        <v>55</v>
      </c>
      <c r="I8" s="170"/>
      <c r="J8" s="170"/>
      <c r="L8" s="40" t="s">
        <v>48</v>
      </c>
    </row>
    <row r="9" spans="1:14">
      <c r="A9" s="3"/>
      <c r="C9" s="3"/>
      <c r="H9" s="99"/>
      <c r="I9" s="99"/>
      <c r="J9" s="99"/>
      <c r="L9" s="146" t="s">
        <v>177</v>
      </c>
    </row>
    <row r="10" spans="1:14">
      <c r="A10" s="3"/>
      <c r="B10" s="5"/>
      <c r="C10" s="3"/>
      <c r="D10" s="5" t="s">
        <v>87</v>
      </c>
      <c r="F10" s="5" t="s">
        <v>89</v>
      </c>
      <c r="H10" s="5" t="s">
        <v>96</v>
      </c>
      <c r="L10" s="146" t="s">
        <v>178</v>
      </c>
      <c r="N10" s="38" t="s">
        <v>101</v>
      </c>
    </row>
    <row r="11" spans="1:14">
      <c r="A11" s="3"/>
      <c r="B11" s="40" t="s">
        <v>4</v>
      </c>
      <c r="C11" s="3"/>
      <c r="D11" s="40" t="s">
        <v>88</v>
      </c>
      <c r="F11" s="40" t="s">
        <v>90</v>
      </c>
      <c r="H11" s="40" t="s">
        <v>97</v>
      </c>
      <c r="J11" s="40" t="s">
        <v>56</v>
      </c>
      <c r="L11" s="148" t="s">
        <v>179</v>
      </c>
      <c r="N11" s="39" t="s">
        <v>99</v>
      </c>
    </row>
    <row r="12" spans="1:14">
      <c r="A12" s="20" t="s">
        <v>80</v>
      </c>
      <c r="B12" s="5"/>
      <c r="C12" s="3"/>
      <c r="D12" s="24">
        <v>120000000</v>
      </c>
      <c r="E12" s="23"/>
      <c r="F12" s="24">
        <v>279255971</v>
      </c>
      <c r="G12" s="23"/>
      <c r="H12" s="24">
        <v>7883112</v>
      </c>
      <c r="I12" s="23"/>
      <c r="J12" s="24">
        <v>58388327</v>
      </c>
      <c r="K12" s="23"/>
      <c r="L12" s="46">
        <v>-4797582</v>
      </c>
      <c r="M12" s="23"/>
      <c r="N12" s="42">
        <v>460729828</v>
      </c>
    </row>
    <row r="13" spans="1:14">
      <c r="A13" s="22" t="s">
        <v>81</v>
      </c>
      <c r="B13" s="5"/>
      <c r="C13" s="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43"/>
    </row>
    <row r="14" spans="1:14">
      <c r="A14" s="22" t="s">
        <v>82</v>
      </c>
      <c r="B14" s="5">
        <v>29</v>
      </c>
      <c r="C14" s="3"/>
      <c r="D14" s="47">
        <v>0</v>
      </c>
      <c r="E14" s="47"/>
      <c r="F14" s="47">
        <v>0</v>
      </c>
      <c r="G14" s="47"/>
      <c r="H14" s="47">
        <v>0</v>
      </c>
      <c r="I14" s="47"/>
      <c r="J14" s="47">
        <v>-8400000</v>
      </c>
      <c r="K14" s="47"/>
      <c r="L14" s="47">
        <v>0</v>
      </c>
      <c r="M14" s="47"/>
      <c r="N14" s="47">
        <f>SUM(D14:M14)</f>
        <v>-8400000</v>
      </c>
    </row>
    <row r="15" spans="1:14">
      <c r="A15" s="22" t="s">
        <v>83</v>
      </c>
      <c r="B15" s="5"/>
      <c r="C15" s="3"/>
      <c r="D15" s="48">
        <f>SUM(D14)</f>
        <v>0</v>
      </c>
      <c r="E15" s="23"/>
      <c r="F15" s="48">
        <f>SUM(F14)</f>
        <v>0</v>
      </c>
      <c r="G15" s="23"/>
      <c r="H15" s="48">
        <f>SUM(H14)</f>
        <v>0</v>
      </c>
      <c r="I15" s="23"/>
      <c r="J15" s="48">
        <f>SUM(J14)</f>
        <v>-8400000</v>
      </c>
      <c r="K15" s="23"/>
      <c r="L15" s="48">
        <f>SUM(L14)</f>
        <v>0</v>
      </c>
      <c r="M15" s="23"/>
      <c r="N15" s="48">
        <f>SUM(N14)</f>
        <v>-8400000</v>
      </c>
    </row>
    <row r="16" spans="1:14">
      <c r="A16" s="22" t="s">
        <v>190</v>
      </c>
      <c r="B16" s="5"/>
      <c r="C16" s="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43"/>
    </row>
    <row r="17" spans="1:14">
      <c r="A17" s="22" t="s">
        <v>84</v>
      </c>
      <c r="B17" s="5"/>
      <c r="C17" s="3"/>
      <c r="D17" s="23">
        <v>0</v>
      </c>
      <c r="E17" s="23"/>
      <c r="F17" s="23">
        <v>0</v>
      </c>
      <c r="G17" s="23"/>
      <c r="H17" s="23">
        <v>0</v>
      </c>
      <c r="I17" s="23"/>
      <c r="J17" s="47">
        <f>+PL!O29</f>
        <v>3537944</v>
      </c>
      <c r="K17" s="23"/>
      <c r="L17" s="23">
        <v>0</v>
      </c>
      <c r="M17" s="23"/>
      <c r="N17" s="47">
        <f>SUM(D17:M17)</f>
        <v>3537944</v>
      </c>
    </row>
    <row r="18" spans="1:14">
      <c r="A18" s="22" t="s">
        <v>85</v>
      </c>
      <c r="B18" s="5"/>
      <c r="C18" s="3"/>
      <c r="D18" s="23">
        <v>0</v>
      </c>
      <c r="E18" s="23"/>
      <c r="F18" s="23">
        <v>0</v>
      </c>
      <c r="G18" s="23"/>
      <c r="H18" s="23">
        <v>0</v>
      </c>
      <c r="I18" s="23"/>
      <c r="J18" s="23">
        <v>858537</v>
      </c>
      <c r="K18" s="23"/>
      <c r="L18" s="47">
        <v>-118777</v>
      </c>
      <c r="M18" s="23"/>
      <c r="N18" s="47">
        <f>SUM(D18:M18)</f>
        <v>739760</v>
      </c>
    </row>
    <row r="19" spans="1:14">
      <c r="A19" s="22" t="s">
        <v>157</v>
      </c>
      <c r="B19" s="5"/>
      <c r="D19" s="44">
        <f>SUM(D17:D18)</f>
        <v>0</v>
      </c>
      <c r="E19" s="23"/>
      <c r="F19" s="44">
        <f>SUM(F17:F18)</f>
        <v>0</v>
      </c>
      <c r="G19" s="23"/>
      <c r="H19" s="44">
        <f>SUM(H17:H18)</f>
        <v>0</v>
      </c>
      <c r="I19" s="23"/>
      <c r="J19" s="48">
        <f>SUM(J17:J18)</f>
        <v>4396481</v>
      </c>
      <c r="K19" s="23"/>
      <c r="L19" s="48">
        <f>SUM(L17:L18)</f>
        <v>-118777</v>
      </c>
      <c r="M19" s="23"/>
      <c r="N19" s="48">
        <f>SUM(N17:N18)</f>
        <v>4277704</v>
      </c>
    </row>
    <row r="20" spans="1:14" ht="3" customHeight="1">
      <c r="A20" s="22"/>
      <c r="B20" s="166"/>
      <c r="D20" s="132"/>
      <c r="E20" s="23"/>
      <c r="F20" s="132"/>
      <c r="G20" s="23"/>
      <c r="H20" s="132"/>
      <c r="I20" s="23"/>
      <c r="J20" s="133"/>
      <c r="K20" s="23"/>
      <c r="L20" s="133"/>
      <c r="M20" s="23"/>
      <c r="N20" s="133"/>
    </row>
    <row r="21" spans="1:14">
      <c r="A21" s="22" t="s">
        <v>158</v>
      </c>
      <c r="B21" s="134"/>
      <c r="D21" s="28">
        <v>0</v>
      </c>
      <c r="E21" s="23"/>
      <c r="F21" s="28">
        <v>0</v>
      </c>
      <c r="G21" s="23"/>
      <c r="H21" s="28">
        <v>176898</v>
      </c>
      <c r="I21" s="23"/>
      <c r="J21" s="95">
        <v>-176898</v>
      </c>
      <c r="K21" s="23"/>
      <c r="L21" s="95">
        <v>0</v>
      </c>
      <c r="M21" s="23"/>
      <c r="N21" s="95">
        <v>0</v>
      </c>
    </row>
    <row r="22" spans="1:14">
      <c r="A22" s="20" t="s">
        <v>165</v>
      </c>
      <c r="B22" s="5"/>
      <c r="D22" s="139">
        <f>+D12+D15+D19+D21</f>
        <v>120000000</v>
      </c>
      <c r="E22" s="23"/>
      <c r="F22" s="139">
        <f>+F12+F15+F19+F21</f>
        <v>279255971</v>
      </c>
      <c r="G22" s="23"/>
      <c r="H22" s="139">
        <f>+H12+H15+H19+H21</f>
        <v>8060010</v>
      </c>
      <c r="I22" s="23"/>
      <c r="J22" s="139">
        <f>+J12+J15+J19+J21</f>
        <v>54207910</v>
      </c>
      <c r="K22" s="23"/>
      <c r="L22" s="46">
        <f>+L12+L15+L19+L21</f>
        <v>-4916359</v>
      </c>
      <c r="M22" s="23"/>
      <c r="N22" s="139">
        <f>+N12+N15+N19+N21</f>
        <v>456607532</v>
      </c>
    </row>
    <row r="23" spans="1:14">
      <c r="A23" s="22" t="s">
        <v>81</v>
      </c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1"/>
    </row>
    <row r="24" spans="1:14">
      <c r="A24" s="22" t="s">
        <v>82</v>
      </c>
      <c r="B24" s="164">
        <v>29</v>
      </c>
      <c r="D24" s="36">
        <v>0</v>
      </c>
      <c r="F24" s="36">
        <v>0</v>
      </c>
      <c r="H24" s="36">
        <v>0</v>
      </c>
      <c r="J24" s="47">
        <v>-1800000</v>
      </c>
      <c r="L24" s="93">
        <v>0</v>
      </c>
      <c r="N24" s="47">
        <f>SUM(D24:L24)</f>
        <v>-1800000</v>
      </c>
    </row>
    <row r="25" spans="1:14">
      <c r="A25" s="22" t="s">
        <v>83</v>
      </c>
      <c r="D25" s="48">
        <f>SUM(D24)</f>
        <v>0</v>
      </c>
      <c r="E25" s="47"/>
      <c r="F25" s="48">
        <f>SUM(F24)</f>
        <v>0</v>
      </c>
      <c r="G25" s="47"/>
      <c r="H25" s="48">
        <f>SUM(H24)</f>
        <v>0</v>
      </c>
      <c r="I25" s="47"/>
      <c r="J25" s="48">
        <f>SUM(J24)</f>
        <v>-1800000</v>
      </c>
      <c r="K25" s="47"/>
      <c r="L25" s="48">
        <f>SUM(L24)</f>
        <v>0</v>
      </c>
      <c r="M25" s="47"/>
      <c r="N25" s="48">
        <f>SUM(N24)</f>
        <v>-1800000</v>
      </c>
    </row>
    <row r="26" spans="1:14">
      <c r="A26" s="22" t="s">
        <v>190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94"/>
    </row>
    <row r="27" spans="1:14">
      <c r="A27" s="22" t="s">
        <v>84</v>
      </c>
      <c r="D27" s="47">
        <v>0</v>
      </c>
      <c r="E27" s="47"/>
      <c r="F27" s="47">
        <v>0</v>
      </c>
      <c r="G27" s="47"/>
      <c r="H27" s="47">
        <v>0</v>
      </c>
      <c r="I27" s="47"/>
      <c r="J27" s="47">
        <f>PL!M29</f>
        <v>-47350193</v>
      </c>
      <c r="K27" s="47"/>
      <c r="L27" s="47">
        <v>0</v>
      </c>
      <c r="M27" s="47"/>
      <c r="N27" s="47">
        <f t="shared" ref="N27:N32" si="0">SUM(D27:L27)</f>
        <v>-47350193</v>
      </c>
    </row>
    <row r="28" spans="1:14">
      <c r="A28" s="22" t="s">
        <v>85</v>
      </c>
      <c r="D28" s="47">
        <v>0</v>
      </c>
      <c r="E28" s="47"/>
      <c r="F28" s="47">
        <v>0</v>
      </c>
      <c r="G28" s="47"/>
      <c r="H28" s="47">
        <v>0</v>
      </c>
      <c r="I28" s="47"/>
      <c r="J28" s="47">
        <v>0</v>
      </c>
      <c r="K28" s="47"/>
      <c r="L28" s="47">
        <f>PL!M49</f>
        <v>-7432609</v>
      </c>
      <c r="M28" s="47"/>
      <c r="N28" s="47">
        <f t="shared" si="0"/>
        <v>-7432609</v>
      </c>
    </row>
    <row r="29" spans="1:14">
      <c r="A29" s="22" t="s">
        <v>157</v>
      </c>
      <c r="D29" s="48">
        <f>SUM(D27:D28)</f>
        <v>0</v>
      </c>
      <c r="E29" s="47"/>
      <c r="F29" s="48">
        <f>SUM(F27:F28)</f>
        <v>0</v>
      </c>
      <c r="G29" s="47"/>
      <c r="H29" s="48">
        <f>SUM(H27:H28)</f>
        <v>0</v>
      </c>
      <c r="I29" s="47"/>
      <c r="J29" s="48">
        <f>SUM(J27:J28)</f>
        <v>-47350193</v>
      </c>
      <c r="K29" s="47"/>
      <c r="L29" s="48">
        <f>SUM(L27:L28)</f>
        <v>-7432609</v>
      </c>
      <c r="M29" s="47"/>
      <c r="N29" s="48">
        <f>SUM(N27:N28)</f>
        <v>-54782802</v>
      </c>
    </row>
    <row r="30" spans="1:14" ht="4.5" customHeight="1">
      <c r="A30" s="22"/>
      <c r="D30" s="133"/>
      <c r="E30" s="47"/>
      <c r="F30" s="133"/>
      <c r="G30" s="47"/>
      <c r="H30" s="133"/>
      <c r="I30" s="47"/>
      <c r="J30" s="133"/>
      <c r="K30" s="47"/>
      <c r="L30" s="133"/>
      <c r="M30" s="47"/>
      <c r="N30" s="133"/>
    </row>
    <row r="31" spans="1:14">
      <c r="A31" s="22" t="s">
        <v>158</v>
      </c>
      <c r="D31" s="95">
        <v>0</v>
      </c>
      <c r="E31" s="47"/>
      <c r="F31" s="95">
        <v>0</v>
      </c>
      <c r="G31" s="47"/>
      <c r="H31" s="95">
        <v>0</v>
      </c>
      <c r="I31" s="47"/>
      <c r="J31" s="95">
        <v>0</v>
      </c>
      <c r="K31" s="143"/>
      <c r="L31" s="95">
        <v>0</v>
      </c>
      <c r="M31" s="47"/>
      <c r="N31" s="95">
        <f t="shared" si="0"/>
        <v>0</v>
      </c>
    </row>
    <row r="32" spans="1:14" ht="21.75" thickBot="1">
      <c r="A32" s="20" t="s">
        <v>164</v>
      </c>
      <c r="D32" s="142">
        <f>D22+D25+D29+D31</f>
        <v>120000000</v>
      </c>
      <c r="F32" s="142">
        <f>F22+F25+F29+F31</f>
        <v>279255971</v>
      </c>
      <c r="H32" s="142">
        <f>H22+H25+H29+H31</f>
        <v>8060010</v>
      </c>
      <c r="J32" s="49">
        <f>J22+J25+J29+J31</f>
        <v>5057717</v>
      </c>
      <c r="K32" s="144"/>
      <c r="L32" s="49">
        <f>L22+L25+L29+L31</f>
        <v>-12348968</v>
      </c>
      <c r="N32" s="145">
        <f t="shared" si="0"/>
        <v>400024730</v>
      </c>
    </row>
    <row r="33" spans="4:14" ht="10.5" customHeight="1" thickTop="1">
      <c r="K33" s="140"/>
    </row>
    <row r="34" spans="4:14">
      <c r="J34" s="36"/>
    </row>
    <row r="35" spans="4:14">
      <c r="D35" s="36">
        <f>D22-BS!L63</f>
        <v>0</v>
      </c>
      <c r="F35" s="36">
        <f>F22-BS!L64</f>
        <v>0</v>
      </c>
      <c r="H35" s="36">
        <f>H22-BS!L69</f>
        <v>0</v>
      </c>
      <c r="J35" s="36">
        <f>J22-BS!L70</f>
        <v>0</v>
      </c>
      <c r="L35" s="93">
        <f>L22-BS!L71</f>
        <v>0</v>
      </c>
      <c r="N35" s="94">
        <f>N22-BS!L72</f>
        <v>0</v>
      </c>
    </row>
    <row r="36" spans="4:14">
      <c r="D36" s="36">
        <f>D32-BS!J63</f>
        <v>0</v>
      </c>
      <c r="F36" s="36">
        <f>F32-BS!J64</f>
        <v>0</v>
      </c>
      <c r="H36" s="36">
        <f>H32-BS!J69</f>
        <v>0</v>
      </c>
      <c r="J36" s="93">
        <f>J32-BS!J70</f>
        <v>0</v>
      </c>
      <c r="L36" s="93">
        <f>L32-BS!J71</f>
        <v>0</v>
      </c>
      <c r="N36" s="94">
        <f>N32-BS!J72</f>
        <v>0</v>
      </c>
    </row>
  </sheetData>
  <mergeCells count="3">
    <mergeCell ref="L5:N5"/>
    <mergeCell ref="D6:N6"/>
    <mergeCell ref="H8:J8"/>
  </mergeCells>
  <pageMargins left="0.98425196850393704" right="0.47244094488188981" top="0.98425196850393704" bottom="0.51181102362204722" header="0.23622047244094491" footer="0.31496062992125984"/>
  <pageSetup paperSize="9" scale="77" firstPageNumber="7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0"/>
  <sheetViews>
    <sheetView view="pageBreakPreview" topLeftCell="A57" zoomScaleNormal="100" zoomScaleSheetLayoutView="100" workbookViewId="0">
      <selection activeCell="E63" sqref="E63"/>
    </sheetView>
  </sheetViews>
  <sheetFormatPr defaultColWidth="8.85546875" defaultRowHeight="21"/>
  <cols>
    <col min="1" max="1" width="43.7109375" style="72" customWidth="1"/>
    <col min="2" max="2" width="1.140625" style="72" customWidth="1"/>
    <col min="3" max="3" width="1.28515625" style="72" customWidth="1"/>
    <col min="4" max="4" width="2" style="72" customWidth="1"/>
    <col min="5" max="5" width="12" style="73" customWidth="1"/>
    <col min="6" max="7" width="2" style="72" customWidth="1"/>
    <col min="8" max="8" width="1.140625" style="72" customWidth="1"/>
    <col min="9" max="9" width="11.7109375" style="73" customWidth="1"/>
    <col min="10" max="10" width="1.28515625" style="72" customWidth="1"/>
    <col min="11" max="11" width="11.7109375" style="72" customWidth="1"/>
    <col min="12" max="16384" width="8.85546875" style="72"/>
  </cols>
  <sheetData>
    <row r="1" spans="1:11">
      <c r="A1" s="71" t="s">
        <v>0</v>
      </c>
      <c r="K1" s="74"/>
    </row>
    <row r="2" spans="1:11">
      <c r="A2" s="71" t="s">
        <v>103</v>
      </c>
      <c r="K2" s="74"/>
    </row>
    <row r="3" spans="1:11">
      <c r="A3" s="20" t="s">
        <v>147</v>
      </c>
    </row>
    <row r="4" spans="1:11" ht="21.6" customHeight="1"/>
    <row r="5" spans="1:11">
      <c r="A5" s="73"/>
      <c r="K5" s="6" t="s">
        <v>148</v>
      </c>
    </row>
    <row r="6" spans="1:11">
      <c r="A6" s="73"/>
      <c r="B6" s="75"/>
      <c r="C6" s="167" t="s">
        <v>2</v>
      </c>
      <c r="D6" s="167"/>
      <c r="E6" s="167"/>
      <c r="F6" s="167"/>
      <c r="G6" s="167"/>
      <c r="H6" s="101"/>
      <c r="I6" s="102"/>
      <c r="J6" s="101"/>
      <c r="K6" s="101"/>
    </row>
    <row r="7" spans="1:11">
      <c r="A7" s="73"/>
      <c r="B7" s="76"/>
      <c r="C7" s="169" t="s">
        <v>3</v>
      </c>
      <c r="D7" s="169"/>
      <c r="E7" s="169"/>
      <c r="F7" s="169"/>
      <c r="G7" s="169"/>
      <c r="H7" s="103"/>
      <c r="I7" s="169" t="s">
        <v>5</v>
      </c>
      <c r="J7" s="169"/>
      <c r="K7" s="169"/>
    </row>
    <row r="8" spans="1:11">
      <c r="A8" s="73"/>
      <c r="B8" s="77"/>
      <c r="C8" s="78"/>
      <c r="D8" s="78"/>
      <c r="E8" s="79">
        <v>2562</v>
      </c>
      <c r="F8" s="78"/>
      <c r="G8" s="79"/>
      <c r="I8" s="79">
        <v>2563</v>
      </c>
      <c r="J8" s="96"/>
      <c r="K8" s="79">
        <v>2562</v>
      </c>
    </row>
    <row r="9" spans="1:11">
      <c r="A9" s="71" t="s">
        <v>104</v>
      </c>
    </row>
    <row r="10" spans="1:11">
      <c r="A10" s="73" t="s">
        <v>75</v>
      </c>
      <c r="B10" s="80"/>
      <c r="C10" s="80"/>
      <c r="D10" s="80"/>
      <c r="E10" s="107">
        <v>2936488</v>
      </c>
      <c r="F10" s="8"/>
      <c r="G10" s="8"/>
      <c r="H10" s="8"/>
      <c r="I10" s="92">
        <v>-65110166</v>
      </c>
      <c r="J10" s="8"/>
      <c r="K10" s="107">
        <v>3488627</v>
      </c>
    </row>
    <row r="11" spans="1:11">
      <c r="A11" s="73" t="s">
        <v>105</v>
      </c>
      <c r="B11" s="80"/>
      <c r="C11" s="80"/>
      <c r="D11" s="80"/>
      <c r="E11" s="104"/>
      <c r="F11" s="8"/>
      <c r="G11" s="8"/>
      <c r="H11" s="8"/>
      <c r="I11" s="104"/>
      <c r="J11" s="8"/>
      <c r="K11" s="104"/>
    </row>
    <row r="12" spans="1:11">
      <c r="A12" s="73" t="s">
        <v>106</v>
      </c>
      <c r="B12" s="80"/>
      <c r="C12" s="80"/>
      <c r="D12" s="80"/>
      <c r="E12" s="107">
        <v>10719119</v>
      </c>
      <c r="F12" s="8"/>
      <c r="G12" s="8"/>
      <c r="H12" s="8"/>
      <c r="I12" s="92">
        <v>32513781</v>
      </c>
      <c r="J12" s="8"/>
      <c r="K12" s="107">
        <v>10719119</v>
      </c>
    </row>
    <row r="13" spans="1:11">
      <c r="A13" s="73" t="s">
        <v>107</v>
      </c>
      <c r="B13" s="80"/>
      <c r="C13" s="80"/>
      <c r="D13" s="80"/>
      <c r="E13" s="107">
        <v>-1788797</v>
      </c>
      <c r="F13" s="8"/>
      <c r="G13" s="8"/>
      <c r="H13" s="8"/>
      <c r="I13" s="92">
        <v>824553</v>
      </c>
      <c r="J13" s="8"/>
      <c r="K13" s="107">
        <v>-1788797</v>
      </c>
    </row>
    <row r="14" spans="1:11">
      <c r="A14" s="73" t="s">
        <v>108</v>
      </c>
      <c r="B14" s="80"/>
      <c r="C14" s="80"/>
      <c r="D14" s="80"/>
      <c r="E14" s="107">
        <v>7896717</v>
      </c>
      <c r="F14" s="8"/>
      <c r="G14" s="8"/>
      <c r="H14" s="8"/>
      <c r="I14" s="92">
        <v>75129972</v>
      </c>
      <c r="J14" s="8"/>
      <c r="K14" s="107">
        <v>7896717</v>
      </c>
    </row>
    <row r="15" spans="1:11">
      <c r="A15" s="73" t="s">
        <v>109</v>
      </c>
      <c r="B15" s="80"/>
      <c r="C15" s="80"/>
      <c r="D15" s="80"/>
      <c r="E15" s="107">
        <v>1471400</v>
      </c>
      <c r="F15" s="8"/>
      <c r="G15" s="8"/>
      <c r="H15" s="8"/>
      <c r="I15" s="92">
        <v>-5317305</v>
      </c>
      <c r="J15" s="8"/>
      <c r="K15" s="107">
        <v>1471400</v>
      </c>
    </row>
    <row r="16" spans="1:11">
      <c r="A16" s="73" t="s">
        <v>110</v>
      </c>
      <c r="B16" s="80"/>
      <c r="C16" s="80"/>
      <c r="D16" s="80"/>
      <c r="E16" s="107">
        <v>11997526</v>
      </c>
      <c r="F16" s="8"/>
      <c r="G16" s="8"/>
      <c r="H16" s="8"/>
      <c r="I16" s="92">
        <v>15476130</v>
      </c>
      <c r="J16" s="8"/>
      <c r="K16" s="107">
        <v>11997526</v>
      </c>
    </row>
    <row r="17" spans="1:11">
      <c r="A17" s="73" t="s">
        <v>111</v>
      </c>
      <c r="B17" s="80"/>
      <c r="C17" s="80"/>
      <c r="D17" s="80"/>
      <c r="E17" s="107">
        <v>-36917555</v>
      </c>
      <c r="F17" s="8"/>
      <c r="G17" s="8"/>
      <c r="H17" s="8"/>
      <c r="I17" s="92">
        <v>-12840363</v>
      </c>
      <c r="J17" s="8"/>
      <c r="K17" s="107">
        <v>-36917555</v>
      </c>
    </row>
    <row r="18" spans="1:11">
      <c r="A18" s="73" t="s">
        <v>112</v>
      </c>
      <c r="B18" s="80"/>
      <c r="C18" s="80"/>
      <c r="D18" s="80"/>
      <c r="E18" s="107">
        <v>-7724380</v>
      </c>
      <c r="F18" s="8"/>
      <c r="G18" s="8"/>
      <c r="H18" s="8"/>
      <c r="I18" s="92">
        <v>1494012</v>
      </c>
      <c r="J18" s="8"/>
      <c r="K18" s="107">
        <v>-7724380</v>
      </c>
    </row>
    <row r="19" spans="1:11">
      <c r="A19" s="22" t="s">
        <v>113</v>
      </c>
      <c r="B19" s="80"/>
      <c r="C19" s="80"/>
      <c r="D19" s="80"/>
      <c r="E19" s="107">
        <v>-3336917</v>
      </c>
      <c r="F19" s="8"/>
      <c r="G19" s="8"/>
      <c r="H19" s="8"/>
      <c r="I19" s="92">
        <v>1483621</v>
      </c>
      <c r="J19" s="8"/>
      <c r="K19" s="107">
        <v>-3336917</v>
      </c>
    </row>
    <row r="20" spans="1:11">
      <c r="A20" s="73" t="s">
        <v>144</v>
      </c>
      <c r="B20" s="80"/>
      <c r="C20" s="80"/>
      <c r="D20" s="80"/>
      <c r="E20" s="107">
        <v>1224176</v>
      </c>
      <c r="F20" s="8"/>
      <c r="G20" s="8"/>
      <c r="H20" s="8"/>
      <c r="I20" s="92">
        <v>1349969</v>
      </c>
      <c r="J20" s="8"/>
      <c r="K20" s="107">
        <v>1224176</v>
      </c>
    </row>
    <row r="21" spans="1:11">
      <c r="A21" s="22" t="s">
        <v>184</v>
      </c>
      <c r="B21" s="80"/>
      <c r="C21" s="80"/>
      <c r="D21" s="80"/>
      <c r="E21" s="107">
        <v>-442480</v>
      </c>
      <c r="F21" s="8"/>
      <c r="G21" s="8"/>
      <c r="H21" s="8"/>
      <c r="I21" s="92">
        <v>991000</v>
      </c>
      <c r="J21" s="8"/>
      <c r="K21" s="107">
        <v>-442480</v>
      </c>
    </row>
    <row r="22" spans="1:11">
      <c r="A22" s="22" t="s">
        <v>141</v>
      </c>
      <c r="B22" s="80"/>
      <c r="C22" s="80"/>
      <c r="D22" s="80"/>
      <c r="E22" s="107">
        <v>19233933</v>
      </c>
      <c r="F22" s="8"/>
      <c r="G22" s="8"/>
      <c r="H22" s="8"/>
      <c r="I22" s="92">
        <v>38877495</v>
      </c>
      <c r="J22" s="8"/>
      <c r="K22" s="107">
        <v>19233933</v>
      </c>
    </row>
    <row r="23" spans="1:11">
      <c r="A23" s="73" t="s">
        <v>114</v>
      </c>
      <c r="B23" s="80"/>
      <c r="C23" s="80"/>
      <c r="D23" s="80"/>
      <c r="E23" s="108">
        <v>3455190</v>
      </c>
      <c r="F23" s="8"/>
      <c r="G23" s="8"/>
      <c r="H23" s="8"/>
      <c r="I23" s="92">
        <v>2271072</v>
      </c>
      <c r="J23" s="8"/>
      <c r="K23" s="108">
        <v>3455190</v>
      </c>
    </row>
    <row r="24" spans="1:11">
      <c r="A24" s="73" t="s">
        <v>161</v>
      </c>
      <c r="B24" s="80"/>
      <c r="C24" s="80"/>
      <c r="D24" s="80"/>
      <c r="E24" s="108">
        <v>-3627217</v>
      </c>
      <c r="F24" s="8"/>
      <c r="G24" s="8"/>
      <c r="H24" s="8"/>
      <c r="I24" s="43">
        <v>3060673</v>
      </c>
      <c r="J24" s="8"/>
      <c r="K24" s="108">
        <v>-3627217</v>
      </c>
    </row>
    <row r="25" spans="1:11">
      <c r="A25" s="22" t="s">
        <v>159</v>
      </c>
      <c r="B25" s="80"/>
      <c r="C25" s="80"/>
      <c r="D25" s="80"/>
      <c r="E25" s="108">
        <v>116029</v>
      </c>
      <c r="F25" s="8"/>
      <c r="G25" s="8"/>
      <c r="H25" s="8"/>
      <c r="I25" s="43">
        <v>0</v>
      </c>
      <c r="J25" s="8"/>
      <c r="K25" s="108">
        <v>116029</v>
      </c>
    </row>
    <row r="26" spans="1:11">
      <c r="A26" s="51" t="s">
        <v>145</v>
      </c>
      <c r="B26" s="80"/>
      <c r="C26" s="80"/>
      <c r="D26" s="80"/>
      <c r="E26" s="107">
        <v>-11592902</v>
      </c>
      <c r="F26" s="8"/>
      <c r="G26" s="8"/>
      <c r="H26" s="8"/>
      <c r="I26" s="92">
        <v>0</v>
      </c>
      <c r="J26" s="8"/>
      <c r="K26" s="107">
        <v>-12244845</v>
      </c>
    </row>
    <row r="27" spans="1:11">
      <c r="A27" s="73" t="s">
        <v>72</v>
      </c>
      <c r="B27" s="80"/>
      <c r="C27" s="80"/>
      <c r="D27" s="80"/>
      <c r="E27" s="107">
        <v>12235360</v>
      </c>
      <c r="F27" s="8"/>
      <c r="G27" s="8"/>
      <c r="H27" s="8"/>
      <c r="I27" s="92">
        <v>0</v>
      </c>
      <c r="J27" s="8"/>
      <c r="K27" s="107">
        <v>12235360</v>
      </c>
    </row>
    <row r="28" spans="1:11">
      <c r="A28" s="73" t="s">
        <v>115</v>
      </c>
      <c r="B28" s="80"/>
      <c r="C28" s="80"/>
      <c r="D28" s="135"/>
      <c r="E28" s="108">
        <v>-99804</v>
      </c>
      <c r="F28" s="131"/>
      <c r="G28" s="131"/>
      <c r="H28" s="131"/>
      <c r="I28" s="136">
        <v>0</v>
      </c>
      <c r="J28" s="8"/>
      <c r="K28" s="108">
        <v>0</v>
      </c>
    </row>
    <row r="29" spans="1:11">
      <c r="A29" s="51" t="s">
        <v>180</v>
      </c>
      <c r="B29" s="80"/>
      <c r="C29" s="80"/>
      <c r="D29" s="135"/>
      <c r="E29" s="108">
        <v>0</v>
      </c>
      <c r="F29" s="131"/>
      <c r="G29" s="131"/>
      <c r="H29" s="131"/>
      <c r="I29" s="136">
        <v>-2411035</v>
      </c>
      <c r="J29" s="8"/>
      <c r="K29" s="108">
        <v>0</v>
      </c>
    </row>
    <row r="30" spans="1:11">
      <c r="A30" s="22" t="s">
        <v>188</v>
      </c>
      <c r="B30" s="80"/>
      <c r="C30" s="80"/>
      <c r="D30" s="135"/>
      <c r="E30" s="108">
        <v>-1991006</v>
      </c>
      <c r="F30" s="131"/>
      <c r="G30" s="8"/>
      <c r="H30" s="8"/>
      <c r="I30" s="92">
        <v>0</v>
      </c>
      <c r="J30" s="8"/>
      <c r="K30" s="108">
        <v>-1991006</v>
      </c>
    </row>
    <row r="31" spans="1:11">
      <c r="A31" s="22" t="s">
        <v>139</v>
      </c>
      <c r="B31" s="80"/>
      <c r="C31" s="80"/>
      <c r="D31" s="80"/>
      <c r="E31" s="110">
        <f>SUM(E10:E30)</f>
        <v>3764880</v>
      </c>
      <c r="F31" s="8"/>
      <c r="G31" s="8"/>
      <c r="H31" s="8"/>
      <c r="I31" s="110">
        <f>SUM(I10:I30)</f>
        <v>87793409</v>
      </c>
      <c r="J31" s="8"/>
      <c r="K31" s="110">
        <f>SUM(K10:K30)</f>
        <v>3764880</v>
      </c>
    </row>
    <row r="32" spans="1:11">
      <c r="A32" s="73" t="s">
        <v>116</v>
      </c>
      <c r="B32" s="80"/>
      <c r="C32" s="80"/>
      <c r="D32" s="80"/>
      <c r="E32" s="108">
        <v>-859000</v>
      </c>
      <c r="F32" s="8"/>
      <c r="G32" s="8"/>
      <c r="H32" s="8"/>
      <c r="I32" s="92">
        <v>-509096</v>
      </c>
      <c r="J32" s="8"/>
      <c r="K32" s="108">
        <v>-859000</v>
      </c>
    </row>
    <row r="33" spans="1:11">
      <c r="A33" s="73" t="s">
        <v>117</v>
      </c>
      <c r="B33" s="80"/>
      <c r="C33" s="80"/>
      <c r="D33" s="80"/>
      <c r="E33" s="108">
        <v>6256136</v>
      </c>
      <c r="F33" s="8"/>
      <c r="G33" s="8"/>
      <c r="H33" s="8"/>
      <c r="I33" s="104">
        <v>6567896</v>
      </c>
      <c r="J33" s="8"/>
      <c r="K33" s="108">
        <v>6256136</v>
      </c>
    </row>
    <row r="34" spans="1:11">
      <c r="A34" s="73" t="s">
        <v>118</v>
      </c>
      <c r="B34" s="80"/>
      <c r="C34" s="80"/>
      <c r="D34" s="80"/>
      <c r="E34" s="111">
        <v>-134550</v>
      </c>
      <c r="F34" s="8"/>
      <c r="G34" s="8"/>
      <c r="H34" s="8"/>
      <c r="I34" s="92">
        <v>0</v>
      </c>
      <c r="J34" s="8"/>
      <c r="K34" s="111">
        <v>-134550</v>
      </c>
    </row>
    <row r="35" spans="1:11">
      <c r="A35" s="73" t="s">
        <v>160</v>
      </c>
      <c r="B35" s="80"/>
      <c r="C35" s="80"/>
      <c r="D35" s="80"/>
      <c r="E35" s="111">
        <v>1239062</v>
      </c>
      <c r="F35" s="8"/>
      <c r="G35" s="8"/>
      <c r="H35" s="8"/>
      <c r="I35" s="92">
        <v>0</v>
      </c>
      <c r="J35" s="8"/>
      <c r="K35" s="111">
        <v>1239062</v>
      </c>
    </row>
    <row r="36" spans="1:11">
      <c r="A36" s="73" t="s">
        <v>119</v>
      </c>
      <c r="B36" s="80"/>
      <c r="C36" s="80"/>
      <c r="D36" s="81"/>
      <c r="E36" s="106">
        <v>-2533289</v>
      </c>
      <c r="F36" s="109"/>
      <c r="G36" s="8"/>
      <c r="H36" s="8"/>
      <c r="I36" s="92">
        <v>-504609</v>
      </c>
      <c r="J36" s="8"/>
      <c r="K36" s="106">
        <v>-2533289</v>
      </c>
    </row>
    <row r="37" spans="1:11">
      <c r="A37" s="71" t="s">
        <v>120</v>
      </c>
      <c r="B37" s="80"/>
      <c r="C37" s="80"/>
      <c r="D37" s="82"/>
      <c r="E37" s="83">
        <f>SUM(E31:E36)</f>
        <v>7733239</v>
      </c>
      <c r="F37" s="112"/>
      <c r="G37" s="8"/>
      <c r="H37" s="8"/>
      <c r="I37" s="120">
        <f>SUM(I31:I36)</f>
        <v>93347600</v>
      </c>
      <c r="J37" s="8"/>
      <c r="K37" s="83">
        <f>SUM(K31:K36)</f>
        <v>7733239</v>
      </c>
    </row>
    <row r="38" spans="1:11">
      <c r="A38" s="73"/>
      <c r="B38" s="80"/>
      <c r="C38" s="80"/>
      <c r="D38" s="80"/>
      <c r="E38" s="104"/>
      <c r="F38" s="8"/>
      <c r="G38" s="8"/>
      <c r="H38" s="8"/>
      <c r="I38" s="104"/>
      <c r="J38" s="8"/>
      <c r="K38" s="8"/>
    </row>
    <row r="39" spans="1:11">
      <c r="A39" s="71" t="s">
        <v>121</v>
      </c>
      <c r="B39" s="80"/>
      <c r="C39" s="80"/>
      <c r="D39" s="80"/>
      <c r="E39" s="104"/>
      <c r="F39" s="8"/>
      <c r="G39" s="8"/>
      <c r="H39" s="8"/>
      <c r="I39" s="104"/>
      <c r="J39" s="8"/>
      <c r="K39" s="8"/>
    </row>
    <row r="40" spans="1:11" ht="21.75">
      <c r="A40" s="73" t="s">
        <v>123</v>
      </c>
      <c r="B40" s="80"/>
      <c r="C40" s="80"/>
      <c r="D40" s="80"/>
      <c r="E40" s="137">
        <v>25700000</v>
      </c>
      <c r="F40" s="8"/>
      <c r="G40" s="8"/>
      <c r="H40" s="8"/>
      <c r="I40" s="111">
        <v>0</v>
      </c>
      <c r="J40" s="8"/>
      <c r="K40" s="104">
        <v>25700000</v>
      </c>
    </row>
    <row r="41" spans="1:11">
      <c r="A41" s="73" t="s">
        <v>162</v>
      </c>
      <c r="B41" s="80"/>
      <c r="C41" s="80"/>
      <c r="D41" s="80"/>
      <c r="E41" s="92">
        <v>3401869</v>
      </c>
      <c r="F41" s="8"/>
      <c r="G41" s="8"/>
      <c r="H41" s="8"/>
      <c r="I41" s="111">
        <v>0</v>
      </c>
      <c r="J41" s="8"/>
      <c r="K41" s="104">
        <v>3401869</v>
      </c>
    </row>
    <row r="42" spans="1:11">
      <c r="A42" s="73" t="s">
        <v>124</v>
      </c>
      <c r="B42" s="80"/>
      <c r="C42" s="80"/>
      <c r="D42" s="80"/>
      <c r="E42" s="92">
        <v>-8883449</v>
      </c>
      <c r="F42" s="8"/>
      <c r="G42" s="8"/>
      <c r="H42" s="8"/>
      <c r="I42" s="92">
        <v>-3617484</v>
      </c>
      <c r="J42" s="8"/>
      <c r="K42" s="92">
        <v>-8883449</v>
      </c>
    </row>
    <row r="43" spans="1:11">
      <c r="A43" s="84" t="s">
        <v>134</v>
      </c>
      <c r="B43" s="80"/>
      <c r="C43" s="80"/>
      <c r="D43" s="80"/>
      <c r="E43" s="104">
        <v>0</v>
      </c>
      <c r="F43" s="8"/>
      <c r="G43" s="8"/>
      <c r="H43" s="8"/>
      <c r="I43" s="92">
        <v>-3448421</v>
      </c>
      <c r="J43" s="8"/>
      <c r="K43" s="104">
        <v>0</v>
      </c>
    </row>
    <row r="44" spans="1:11">
      <c r="A44" s="84" t="s">
        <v>135</v>
      </c>
      <c r="B44" s="80"/>
      <c r="C44" s="80"/>
      <c r="D44" s="80"/>
      <c r="E44" s="92">
        <v>0</v>
      </c>
      <c r="F44" s="121"/>
      <c r="G44" s="121"/>
      <c r="H44" s="121"/>
      <c r="I44" s="92">
        <v>-1290300</v>
      </c>
      <c r="J44" s="121"/>
      <c r="K44" s="92">
        <v>0</v>
      </c>
    </row>
    <row r="45" spans="1:11">
      <c r="A45" s="73" t="s">
        <v>122</v>
      </c>
      <c r="B45" s="80"/>
      <c r="C45" s="80"/>
      <c r="D45" s="80"/>
      <c r="E45" s="104">
        <v>859000</v>
      </c>
      <c r="F45" s="8"/>
      <c r="G45" s="8"/>
      <c r="H45" s="8"/>
      <c r="I45" s="104">
        <v>509096</v>
      </c>
      <c r="J45" s="8"/>
      <c r="K45" s="104">
        <v>859000</v>
      </c>
    </row>
    <row r="46" spans="1:11">
      <c r="A46" s="71" t="s">
        <v>125</v>
      </c>
      <c r="B46" s="80"/>
      <c r="C46" s="80"/>
      <c r="D46" s="82"/>
      <c r="E46" s="83">
        <f>SUM(E40:E45)</f>
        <v>21077420</v>
      </c>
      <c r="F46" s="112"/>
      <c r="G46" s="8"/>
      <c r="H46" s="8"/>
      <c r="I46" s="91">
        <f>SUM(I40:I45)</f>
        <v>-7847109</v>
      </c>
      <c r="J46" s="8"/>
      <c r="K46" s="83">
        <f>SUM(K40:K45)</f>
        <v>21077420</v>
      </c>
    </row>
    <row r="47" spans="1:11" ht="12" customHeight="1">
      <c r="A47" s="73"/>
      <c r="B47" s="80"/>
      <c r="C47" s="80"/>
      <c r="D47" s="80"/>
      <c r="E47" s="104"/>
      <c r="F47" s="8"/>
      <c r="G47" s="8"/>
      <c r="H47" s="8"/>
      <c r="I47" s="104"/>
      <c r="J47" s="8"/>
      <c r="K47" s="8"/>
    </row>
    <row r="48" spans="1:11">
      <c r="A48" s="71" t="s">
        <v>126</v>
      </c>
      <c r="B48" s="80"/>
      <c r="C48" s="80"/>
      <c r="D48" s="80"/>
      <c r="E48" s="104"/>
      <c r="F48" s="8"/>
      <c r="G48" s="8"/>
      <c r="H48" s="8"/>
      <c r="I48" s="104"/>
      <c r="J48" s="8"/>
      <c r="K48" s="8"/>
    </row>
    <row r="49" spans="1:11">
      <c r="A49" s="73" t="s">
        <v>29</v>
      </c>
      <c r="B49" s="80"/>
      <c r="C49" s="80"/>
      <c r="D49" s="80"/>
      <c r="E49" s="104"/>
      <c r="F49" s="8"/>
      <c r="G49" s="8"/>
      <c r="H49" s="8"/>
      <c r="I49" s="104"/>
      <c r="J49" s="8"/>
      <c r="K49" s="8"/>
    </row>
    <row r="50" spans="1:11">
      <c r="A50" s="73" t="s">
        <v>128</v>
      </c>
      <c r="B50" s="80"/>
      <c r="C50" s="80"/>
      <c r="D50" s="80"/>
      <c r="E50" s="92">
        <v>-47216463</v>
      </c>
      <c r="F50" s="8"/>
      <c r="G50" s="8"/>
      <c r="H50" s="8"/>
      <c r="I50" s="92">
        <v>-44925087</v>
      </c>
      <c r="J50" s="8"/>
      <c r="K50" s="92">
        <v>-47216463</v>
      </c>
    </row>
    <row r="51" spans="1:11">
      <c r="A51" s="84" t="s">
        <v>129</v>
      </c>
      <c r="B51" s="80"/>
      <c r="C51" s="80"/>
      <c r="D51" s="80"/>
      <c r="E51" s="92">
        <v>-1663970</v>
      </c>
      <c r="F51" s="8"/>
      <c r="G51" s="8"/>
      <c r="H51" s="8"/>
      <c r="I51" s="92">
        <v>0</v>
      </c>
      <c r="J51" s="8"/>
      <c r="K51" s="92">
        <v>-1663970</v>
      </c>
    </row>
    <row r="52" spans="1:11">
      <c r="A52" s="22" t="s">
        <v>127</v>
      </c>
      <c r="B52" s="80"/>
      <c r="C52" s="80"/>
      <c r="D52" s="80"/>
      <c r="E52" s="92">
        <v>65000000</v>
      </c>
      <c r="F52" s="8"/>
      <c r="G52" s="8"/>
      <c r="H52" s="8"/>
      <c r="I52" s="92">
        <v>24000000</v>
      </c>
      <c r="J52" s="8"/>
      <c r="K52" s="92">
        <v>65000000</v>
      </c>
    </row>
    <row r="53" spans="1:11">
      <c r="A53" s="22" t="s">
        <v>189</v>
      </c>
      <c r="B53" s="80"/>
      <c r="C53" s="80"/>
      <c r="D53" s="80"/>
      <c r="E53" s="92">
        <v>-26000000</v>
      </c>
      <c r="F53" s="8"/>
      <c r="G53" s="8"/>
      <c r="H53" s="8"/>
      <c r="I53" s="92">
        <v>-42000000</v>
      </c>
      <c r="J53" s="8"/>
      <c r="K53" s="92">
        <v>-26000000</v>
      </c>
    </row>
    <row r="54" spans="1:11">
      <c r="A54" s="51" t="s">
        <v>133</v>
      </c>
      <c r="B54" s="80"/>
      <c r="C54" s="80"/>
      <c r="D54" s="80"/>
      <c r="E54" s="104">
        <v>0</v>
      </c>
      <c r="F54" s="8"/>
      <c r="G54" s="8"/>
      <c r="H54" s="8"/>
      <c r="I54" s="92">
        <v>-16110116</v>
      </c>
      <c r="J54" s="8"/>
      <c r="K54" s="104">
        <v>0</v>
      </c>
    </row>
    <row r="55" spans="1:11">
      <c r="A55" s="84" t="s">
        <v>163</v>
      </c>
      <c r="B55" s="80"/>
      <c r="C55" s="80"/>
      <c r="D55" s="80"/>
      <c r="E55" s="92">
        <v>-8400000</v>
      </c>
      <c r="F55" s="8"/>
      <c r="G55" s="8"/>
      <c r="H55" s="8"/>
      <c r="I55" s="92">
        <v>-1800000</v>
      </c>
      <c r="J55" s="8"/>
      <c r="K55" s="92">
        <v>-8400000</v>
      </c>
    </row>
    <row r="56" spans="1:11">
      <c r="A56" s="73" t="s">
        <v>130</v>
      </c>
      <c r="B56" s="80"/>
      <c r="C56" s="80"/>
      <c r="D56" s="80"/>
      <c r="E56" s="92">
        <v>-6256136</v>
      </c>
      <c r="F56" s="8"/>
      <c r="G56" s="8"/>
      <c r="H56" s="8"/>
      <c r="I56" s="92">
        <v>-6567896</v>
      </c>
      <c r="J56" s="8"/>
      <c r="K56" s="92">
        <v>-6256136</v>
      </c>
    </row>
    <row r="57" spans="1:11">
      <c r="A57" s="71" t="s">
        <v>131</v>
      </c>
      <c r="B57" s="80"/>
      <c r="C57" s="80"/>
      <c r="D57" s="82"/>
      <c r="E57" s="91">
        <f>SUM(E50:E56)</f>
        <v>-24536569</v>
      </c>
      <c r="F57" s="112"/>
      <c r="G57" s="8"/>
      <c r="H57" s="8"/>
      <c r="I57" s="91">
        <f>SUM(I50:I56)</f>
        <v>-87403099</v>
      </c>
      <c r="J57" s="8"/>
      <c r="K57" s="91">
        <f>SUM(K50:K56)</f>
        <v>-24536569</v>
      </c>
    </row>
    <row r="58" spans="1:11" ht="12" customHeight="1">
      <c r="A58" s="73"/>
      <c r="B58" s="80"/>
      <c r="C58" s="80"/>
      <c r="D58" s="80"/>
      <c r="E58" s="104"/>
      <c r="F58" s="8"/>
      <c r="G58" s="8"/>
      <c r="H58" s="8"/>
      <c r="I58" s="104"/>
      <c r="J58" s="8"/>
      <c r="K58" s="8"/>
    </row>
    <row r="59" spans="1:11">
      <c r="A59" s="20" t="s">
        <v>142</v>
      </c>
      <c r="B59" s="80"/>
      <c r="C59" s="80"/>
      <c r="D59" s="80"/>
      <c r="E59" s="113">
        <f>+E37+E46+E57</f>
        <v>4274090</v>
      </c>
      <c r="F59" s="8"/>
      <c r="G59" s="8"/>
      <c r="H59" s="8"/>
      <c r="I59" s="160">
        <f>+I37+I46+I57</f>
        <v>-1902608</v>
      </c>
      <c r="J59" s="8"/>
      <c r="K59" s="122">
        <f>+K37+K46+K57</f>
        <v>4274090</v>
      </c>
    </row>
    <row r="60" spans="1:11">
      <c r="A60" s="161" t="s">
        <v>181</v>
      </c>
      <c r="B60" s="80"/>
      <c r="C60" s="80"/>
      <c r="D60" s="80"/>
      <c r="E60" s="113">
        <v>3404912</v>
      </c>
      <c r="F60" s="8"/>
      <c r="G60" s="8"/>
      <c r="H60" s="8"/>
      <c r="I60" s="113">
        <f>+BS!L12</f>
        <v>7679002</v>
      </c>
      <c r="J60" s="8"/>
      <c r="K60" s="122">
        <v>3404912</v>
      </c>
    </row>
    <row r="61" spans="1:11" ht="21.75" thickBot="1">
      <c r="A61" s="162" t="s">
        <v>182</v>
      </c>
      <c r="B61" s="80"/>
      <c r="C61" s="80"/>
      <c r="D61" s="85"/>
      <c r="E61" s="114">
        <f>SUM(E59:E60)</f>
        <v>7679002</v>
      </c>
      <c r="F61" s="115"/>
      <c r="G61" s="8"/>
      <c r="H61" s="8"/>
      <c r="I61" s="114">
        <f>SUM(I59:I60)</f>
        <v>5776394</v>
      </c>
      <c r="J61" s="8"/>
      <c r="K61" s="114">
        <f>SUM(K59:K60)</f>
        <v>7679002</v>
      </c>
    </row>
    <row r="62" spans="1:11" ht="14.25" customHeight="1" thickTop="1">
      <c r="A62" s="73"/>
      <c r="E62" s="22"/>
      <c r="F62" s="3"/>
      <c r="G62" s="3"/>
      <c r="H62" s="3"/>
      <c r="I62" s="22"/>
      <c r="J62" s="3"/>
      <c r="K62" s="3"/>
    </row>
    <row r="63" spans="1:11">
      <c r="A63" s="86" t="s">
        <v>136</v>
      </c>
      <c r="E63" s="22"/>
      <c r="F63" s="3"/>
      <c r="G63" s="3"/>
      <c r="H63" s="3"/>
      <c r="I63" s="22"/>
      <c r="J63" s="3"/>
      <c r="K63" s="3"/>
    </row>
    <row r="64" spans="1:11">
      <c r="A64" s="86" t="s">
        <v>137</v>
      </c>
      <c r="E64" s="22"/>
      <c r="F64" s="3"/>
      <c r="G64" s="3"/>
      <c r="H64" s="3"/>
      <c r="I64" s="22"/>
      <c r="J64" s="3"/>
      <c r="K64" s="3"/>
    </row>
    <row r="65" spans="1:11">
      <c r="A65" s="58" t="s">
        <v>183</v>
      </c>
      <c r="E65" s="22"/>
      <c r="F65" s="3"/>
      <c r="G65" s="3"/>
      <c r="H65" s="3"/>
      <c r="I65" s="22"/>
      <c r="J65" s="3"/>
      <c r="K65" s="3"/>
    </row>
    <row r="66" spans="1:11">
      <c r="A66" s="84" t="s">
        <v>138</v>
      </c>
      <c r="B66" s="87"/>
      <c r="C66" s="87"/>
      <c r="D66" s="87"/>
      <c r="E66" s="84"/>
      <c r="F66" s="87"/>
      <c r="G66" s="87"/>
      <c r="H66" s="87"/>
      <c r="I66" s="84"/>
      <c r="J66" s="87"/>
      <c r="K66" s="87"/>
    </row>
    <row r="67" spans="1:11">
      <c r="A67" s="58" t="s">
        <v>185</v>
      </c>
      <c r="B67" s="87"/>
      <c r="C67" s="87"/>
      <c r="D67" s="87"/>
      <c r="E67" s="84"/>
      <c r="F67" s="87"/>
      <c r="G67" s="87"/>
      <c r="H67" s="87"/>
      <c r="I67" s="84"/>
      <c r="J67" s="87"/>
      <c r="K67" s="87"/>
    </row>
    <row r="68" spans="1:11" ht="24.75" customHeight="1">
      <c r="A68" s="84" t="s">
        <v>186</v>
      </c>
      <c r="B68" s="84"/>
      <c r="C68" s="84"/>
      <c r="D68" s="84"/>
      <c r="E68" s="84"/>
      <c r="F68" s="84"/>
      <c r="G68" s="84"/>
      <c r="H68" s="84"/>
      <c r="I68" s="84"/>
    </row>
    <row r="69" spans="1:11" ht="21.75" customHeight="1">
      <c r="A69" s="84" t="s">
        <v>187</v>
      </c>
      <c r="B69" s="84"/>
      <c r="C69" s="84"/>
      <c r="D69" s="84"/>
      <c r="E69" s="84"/>
      <c r="F69" s="84"/>
      <c r="G69" s="84"/>
      <c r="H69" s="84"/>
      <c r="I69" s="84"/>
    </row>
    <row r="70" spans="1:11">
      <c r="E70" s="88"/>
      <c r="I70" s="88">
        <f>+I61-BS!J12</f>
        <v>0</v>
      </c>
    </row>
  </sheetData>
  <mergeCells count="3">
    <mergeCell ref="I7:K7"/>
    <mergeCell ref="C7:G7"/>
    <mergeCell ref="C6:G6"/>
  </mergeCells>
  <pageMargins left="0.98425196850393704" right="0.47244094488188981" top="0.98425196850393704" bottom="0.51181102362204722" header="0.23622047244094491" footer="0.51181102362204722"/>
  <pageSetup paperSize="9" scale="90" firstPageNumber="8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SH6</vt:lpstr>
      <vt:lpstr>SH7</vt:lpstr>
      <vt:lpstr>CF</vt:lpstr>
      <vt:lpstr>BS!Print_Area</vt:lpstr>
      <vt:lpstr>CF!Print_Area</vt:lpstr>
      <vt:lpstr>PL!Print_Area</vt:lpstr>
      <vt:lpstr>'SH6'!Print_Area</vt:lpstr>
      <vt:lpstr>'SH7'!Print_Area</vt:lpstr>
      <vt:lpstr>BS!Print_Titles</vt:lpstr>
      <vt:lpstr>CF!Print_Titles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2021-02-21T13:40:23Z</cp:lastPrinted>
  <dcterms:created xsi:type="dcterms:W3CDTF">2020-05-23T12:03:17Z</dcterms:created>
  <dcterms:modified xsi:type="dcterms:W3CDTF">2021-02-22T14:31:51Z</dcterms:modified>
</cp:coreProperties>
</file>