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TNC\Y'20\FS BTNC Y'20\FS BTNC E Y'20\"/>
    </mc:Choice>
  </mc:AlternateContent>
  <xr:revisionPtr revIDLastSave="0" documentId="13_ncr:1_{4E348E2C-BFE7-49A7-A2E8-27D91FA4A5A9}" xr6:coauthVersionLast="46" xr6:coauthVersionMax="46" xr10:uidLastSave="{00000000-0000-0000-0000-000000000000}"/>
  <bookViews>
    <workbookView xWindow="690" yWindow="105" windowWidth="17265" windowHeight="10815" activeTab="1" xr2:uid="{00000000-000D-0000-FFFF-FFFF00000000}"/>
  </bookViews>
  <sheets>
    <sheet name="BS" sheetId="1" r:id="rId1"/>
    <sheet name="PL  " sheetId="5" r:id="rId2"/>
    <sheet name="SH6" sheetId="6" r:id="rId3"/>
    <sheet name="SH7" sheetId="7" r:id="rId4"/>
    <sheet name="CF" sheetId="8" r:id="rId5"/>
  </sheets>
  <definedNames>
    <definedName name="_xlnm.Print_Area" localSheetId="0">BS!$A$1:$N$71</definedName>
    <definedName name="_xlnm.Print_Area" localSheetId="4">CF!$A$1:$L$70</definedName>
    <definedName name="_xlnm.Print_Area" localSheetId="1">'PL  '!$A$1:$R$54</definedName>
    <definedName name="_xlnm.Print_Area" localSheetId="2">'SH6'!$A$1:$P$26</definedName>
    <definedName name="_xlnm.Print_Area" localSheetId="3">'SH7'!$A$1:$N$31</definedName>
    <definedName name="_xlnm.Print_Titles" localSheetId="0">BS!$1:$9</definedName>
    <definedName name="_xlnm.Print_Titles" localSheetId="4">CF!$1:$9</definedName>
    <definedName name="_xlnm.Print_Titles" localSheetId="1">'PL  '!$1:$9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8" i="6" l="1"/>
  <c r="N28" i="6"/>
  <c r="L28" i="6"/>
  <c r="J28" i="6"/>
  <c r="H28" i="6"/>
  <c r="F28" i="6"/>
  <c r="D28" i="6"/>
  <c r="P25" i="6"/>
  <c r="N25" i="6"/>
  <c r="L25" i="6"/>
  <c r="J25" i="6"/>
  <c r="H25" i="6"/>
  <c r="F25" i="6"/>
  <c r="D25" i="6"/>
  <c r="F58" i="8"/>
  <c r="L47" i="8"/>
  <c r="J47" i="8"/>
  <c r="F47" i="8"/>
  <c r="L32" i="8" l="1"/>
  <c r="J32" i="8"/>
  <c r="F32" i="8"/>
  <c r="N29" i="7" l="1"/>
  <c r="L18" i="7"/>
  <c r="J18" i="7"/>
  <c r="H18" i="7"/>
  <c r="F18" i="7"/>
  <c r="D18" i="7"/>
  <c r="R49" i="5"/>
  <c r="P49" i="5"/>
  <c r="I49" i="5"/>
  <c r="R47" i="5"/>
  <c r="P47" i="5"/>
  <c r="I47" i="5"/>
  <c r="P38" i="5"/>
  <c r="R38" i="5"/>
  <c r="I38" i="5"/>
  <c r="L68" i="1" l="1"/>
  <c r="N68" i="1"/>
  <c r="G68" i="1"/>
  <c r="L31" i="1"/>
  <c r="L46" i="1" l="1"/>
  <c r="J58" i="8" l="1"/>
  <c r="F38" i="8" l="1"/>
  <c r="F60" i="8" s="1"/>
  <c r="F62" i="8" l="1"/>
  <c r="L58" i="8"/>
  <c r="L38" i="8"/>
  <c r="J38" i="8"/>
  <c r="N13" i="7"/>
  <c r="N14" i="7" s="1"/>
  <c r="N23" i="7"/>
  <c r="N24" i="7" s="1"/>
  <c r="H28" i="7"/>
  <c r="F28" i="7"/>
  <c r="D28" i="7"/>
  <c r="L24" i="7"/>
  <c r="J24" i="7"/>
  <c r="H24" i="7"/>
  <c r="F24" i="7"/>
  <c r="D24" i="7"/>
  <c r="L14" i="7"/>
  <c r="L21" i="7" s="1"/>
  <c r="J14" i="7"/>
  <c r="J21" i="7" s="1"/>
  <c r="H14" i="7"/>
  <c r="H21" i="7" s="1"/>
  <c r="F14" i="7"/>
  <c r="F21" i="7" s="1"/>
  <c r="D14" i="7"/>
  <c r="D21" i="7" s="1"/>
  <c r="N11" i="7"/>
  <c r="H30" i="7" l="1"/>
  <c r="L60" i="8"/>
  <c r="L62" i="8" s="1"/>
  <c r="D30" i="7"/>
  <c r="F30" i="7"/>
  <c r="J60" i="8"/>
  <c r="J62" i="8" s="1"/>
  <c r="J71" i="8" s="1"/>
  <c r="J23" i="6" l="1"/>
  <c r="H23" i="6"/>
  <c r="F23" i="6"/>
  <c r="D23" i="6"/>
  <c r="P18" i="6"/>
  <c r="P19" i="6" s="1"/>
  <c r="N19" i="6"/>
  <c r="J19" i="6"/>
  <c r="H19" i="6"/>
  <c r="F19" i="6"/>
  <c r="D19" i="6"/>
  <c r="L19" i="6"/>
  <c r="P16" i="6"/>
  <c r="P22" i="6"/>
  <c r="R23" i="5"/>
  <c r="P23" i="5"/>
  <c r="I23" i="5"/>
  <c r="R14" i="5"/>
  <c r="P14" i="5"/>
  <c r="I14" i="5"/>
  <c r="L53" i="1"/>
  <c r="N53" i="1"/>
  <c r="G53" i="1"/>
  <c r="N46" i="1"/>
  <c r="G46" i="1"/>
  <c r="G55" i="1" l="1"/>
  <c r="I27" i="5"/>
  <c r="I30" i="5" s="1"/>
  <c r="G70" i="1"/>
  <c r="P27" i="5"/>
  <c r="P30" i="5" s="1"/>
  <c r="L55" i="1"/>
  <c r="N17" i="7"/>
  <c r="N23" i="6"/>
  <c r="N27" i="7"/>
  <c r="L28" i="7"/>
  <c r="L30" i="7" s="1"/>
  <c r="N55" i="1"/>
  <c r="N70" i="1" s="1"/>
  <c r="R27" i="5"/>
  <c r="N31" i="1"/>
  <c r="L18" i="1"/>
  <c r="G31" i="1"/>
  <c r="N18" i="1"/>
  <c r="G18" i="1"/>
  <c r="I53" i="5" l="1"/>
  <c r="I51" i="5"/>
  <c r="P51" i="5"/>
  <c r="P53" i="5"/>
  <c r="N16" i="7"/>
  <c r="N18" i="7" s="1"/>
  <c r="N21" i="7" s="1"/>
  <c r="R30" i="5"/>
  <c r="G33" i="1"/>
  <c r="P33" i="1" s="1"/>
  <c r="N33" i="1"/>
  <c r="L33" i="1"/>
  <c r="J28" i="7" l="1"/>
  <c r="J30" i="7" s="1"/>
  <c r="R53" i="5"/>
  <c r="R51" i="5"/>
  <c r="L70" i="1"/>
  <c r="Q33" i="1" s="1"/>
  <c r="N26" i="7"/>
  <c r="N28" i="7" s="1"/>
  <c r="N30" i="7" s="1"/>
  <c r="P21" i="6"/>
  <c r="P23" i="6" s="1"/>
  <c r="L23" i="6"/>
  <c r="G73" i="1"/>
  <c r="R33" i="1"/>
  <c r="N73" i="1"/>
  <c r="L73" i="1" l="1"/>
</calcChain>
</file>

<file path=xl/sharedStrings.xml><?xml version="1.0" encoding="utf-8"?>
<sst xmlns="http://schemas.openxmlformats.org/spreadsheetml/2006/main" count="250" uniqueCount="196">
  <si>
    <t>BOUTIQUE NEWCITY PUBLIC COMPANY LIMITED</t>
  </si>
  <si>
    <t>STATEMENT OF FINANCIAL POSITION</t>
  </si>
  <si>
    <t>in which the equity method</t>
  </si>
  <si>
    <t>is applied</t>
  </si>
  <si>
    <t>Note</t>
  </si>
  <si>
    <t>Separate</t>
  </si>
  <si>
    <t>Assets</t>
  </si>
  <si>
    <t>Current Assets</t>
  </si>
  <si>
    <t>Cash and cash equivalents</t>
  </si>
  <si>
    <t>Trade accounts receivable</t>
  </si>
  <si>
    <t>Other current receivables</t>
  </si>
  <si>
    <t>Inventories</t>
  </si>
  <si>
    <t>Other current assets</t>
  </si>
  <si>
    <t>Total current assets</t>
  </si>
  <si>
    <t>Non-current assets</t>
  </si>
  <si>
    <t>Other non-current financial assets</t>
  </si>
  <si>
    <t>Investment in an associate</t>
  </si>
  <si>
    <t>Other long-term investments</t>
  </si>
  <si>
    <t>Property, plant and equipment</t>
  </si>
  <si>
    <t>Right-of-use assets</t>
  </si>
  <si>
    <t>Leasehold rights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</si>
  <si>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</si>
  <si>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</si>
  <si>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</si>
  <si>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</si>
  <si>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</si>
  <si>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</si>
  <si>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</si>
  <si>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</si>
  <si>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>Trade accounts payable</t>
  </si>
  <si>
    <t>Current portion of lease liabilities</t>
  </si>
  <si>
    <t>Current portion of financial lease liabilities</t>
  </si>
  <si>
    <t>Short-term loans from related parties</t>
  </si>
  <si>
    <t>Other current liabilities</t>
  </si>
  <si>
    <t>Total current liabilities</t>
  </si>
  <si>
    <t>Non-current liabilities</t>
  </si>
  <si>
    <t>Lease liabilities</t>
  </si>
  <si>
    <t>Financial lease liabilities</t>
  </si>
  <si>
    <t>Non-current provisions for employee benefit</t>
  </si>
  <si>
    <t>Other non-current provisions</t>
  </si>
  <si>
    <t>Total non-current liabilities</t>
  </si>
  <si>
    <t>Total liabilities</t>
  </si>
  <si>
    <t>Equity</t>
  </si>
  <si>
    <t>Share capital</t>
  </si>
  <si>
    <t>Authorized share capital</t>
  </si>
  <si>
    <t>Surplus on change of shareholding</t>
  </si>
  <si>
    <t xml:space="preserve">   in investment under common control</t>
  </si>
  <si>
    <t>Retained earnings</t>
  </si>
  <si>
    <t>Unappropriated</t>
  </si>
  <si>
    <t>Other component of equity</t>
  </si>
  <si>
    <t>Total equity</t>
  </si>
  <si>
    <t>Total liabilities and equity</t>
  </si>
  <si>
    <t>STATEMENT OF COMPREHENSIVE INCOME</t>
  </si>
  <si>
    <t>Revenues</t>
  </si>
  <si>
    <t>Revenues from sales</t>
  </si>
  <si>
    <t>Revenues from services</t>
  </si>
  <si>
    <t>Other income</t>
  </si>
  <si>
    <t>Total revenues</t>
  </si>
  <si>
    <t>Expenses</t>
  </si>
  <si>
    <t>Cost of sales of goods</t>
  </si>
  <si>
    <t>Distribution costs</t>
  </si>
  <si>
    <t>Administrative expenses</t>
  </si>
  <si>
    <t>Impairment losses on computer software</t>
  </si>
  <si>
    <t>Total expenses</t>
  </si>
  <si>
    <t>Share of profit (loss) of associate</t>
  </si>
  <si>
    <t>Profit (loss) before income tax expense</t>
  </si>
  <si>
    <t>Tax expense (income)</t>
  </si>
  <si>
    <t>Profit (loss) for the period</t>
  </si>
  <si>
    <t>Cost of rendering of services</t>
  </si>
  <si>
    <t>STATEMENT OF CHANGES IN EQUITY</t>
  </si>
  <si>
    <t>Other component</t>
  </si>
  <si>
    <t>of equity</t>
  </si>
  <si>
    <t>Surplus on</t>
  </si>
  <si>
    <t>change of</t>
  </si>
  <si>
    <t>shareholding in</t>
  </si>
  <si>
    <t>investment under</t>
  </si>
  <si>
    <t>common control</t>
  </si>
  <si>
    <t>Legal</t>
  </si>
  <si>
    <t>reserve</t>
  </si>
  <si>
    <t>Investment</t>
  </si>
  <si>
    <t>Total</t>
  </si>
  <si>
    <t>equity</t>
  </si>
  <si>
    <t>Share</t>
  </si>
  <si>
    <t>premium</t>
  </si>
  <si>
    <t>Issued and</t>
  </si>
  <si>
    <t>Paid-up</t>
  </si>
  <si>
    <t>share capital</t>
  </si>
  <si>
    <t>Transactions with owners, recorded directly in equity</t>
  </si>
  <si>
    <t>Dividends to owner of the company</t>
  </si>
  <si>
    <t>Total distribution to owners</t>
  </si>
  <si>
    <t>Comprehensive income for the period</t>
  </si>
  <si>
    <t xml:space="preserve">   Profit or loss</t>
  </si>
  <si>
    <t xml:space="preserve">   Other comprehensive income</t>
  </si>
  <si>
    <t>Total comprehensive income for the period</t>
  </si>
  <si>
    <t>Balance at Junuary 1, 2019</t>
  </si>
  <si>
    <t>STATEMENT OF CASH FLOWS</t>
  </si>
  <si>
    <t>financail statements</t>
  </si>
  <si>
    <t>Financial statements</t>
  </si>
  <si>
    <t>Profit (loss) before income tax</t>
  </si>
  <si>
    <t>Trade accounts receivable (increase) decrease</t>
  </si>
  <si>
    <t>Other receivables (increase) decrease</t>
  </si>
  <si>
    <t>Inventories (increase) decrease</t>
  </si>
  <si>
    <t>Other current assets (increase) decrease</t>
  </si>
  <si>
    <t>Other non-current assets (increase) decrease</t>
  </si>
  <si>
    <t>Other payables increase (decrease)</t>
  </si>
  <si>
    <t>Other current liabilities increase (decrease)</t>
  </si>
  <si>
    <t>Loss from decline in value of inventories (reversal)</t>
  </si>
  <si>
    <t>Gain on disposal of investments in an associate</t>
  </si>
  <si>
    <t>Impairment loss on computer software</t>
  </si>
  <si>
    <t>Share of loss (profit) of associate</t>
  </si>
  <si>
    <t>Tax paid</t>
  </si>
  <si>
    <t>Proceeds from sale of investment in associate</t>
  </si>
  <si>
    <t>Acqusition of property, plant and equipment</t>
  </si>
  <si>
    <t xml:space="preserve">   from financial instrutions increase (decrease)</t>
  </si>
  <si>
    <t>Interest paid</t>
  </si>
  <si>
    <t>Net increase (decrease) in cash and cash equivalents</t>
  </si>
  <si>
    <t>Supplement disclosures of cash flow information :</t>
  </si>
  <si>
    <t>Non-cash transactions</t>
  </si>
  <si>
    <t>The Company reclassified investment in associate to investments in equity instrument - related company of Baht 20.3 million.</t>
  </si>
  <si>
    <t>Trade accounts payable increase (decrease)</t>
  </si>
  <si>
    <t>Dividend income</t>
  </si>
  <si>
    <t>Dividends received</t>
  </si>
  <si>
    <t>Dividends paid to owners of the Company</t>
  </si>
  <si>
    <t>Proceeds from short-term borrowings from related parties</t>
  </si>
  <si>
    <t>Investment properties</t>
  </si>
  <si>
    <t>financial statements</t>
  </si>
  <si>
    <t xml:space="preserve">   from financial instiutions</t>
  </si>
  <si>
    <t>Premium on ordinary shares</t>
  </si>
  <si>
    <t>Finance costs</t>
  </si>
  <si>
    <t>Cash from operating activities</t>
  </si>
  <si>
    <t>Cash flows from operating activities</t>
  </si>
  <si>
    <t>Cash flows from investing activities</t>
  </si>
  <si>
    <t>Other comprehensive income</t>
  </si>
  <si>
    <t>Separate financial statement</t>
  </si>
  <si>
    <t>Financial statements in which the equity method is applied</t>
  </si>
  <si>
    <t xml:space="preserve">Separate </t>
  </si>
  <si>
    <t>Other current payables</t>
  </si>
  <si>
    <t>Cash flows from financing activities</t>
  </si>
  <si>
    <t>in equity instrument</t>
  </si>
  <si>
    <t>of listed company</t>
  </si>
  <si>
    <t>Depreciation and amortization</t>
  </si>
  <si>
    <t>Bad and doubtful debts expenses</t>
  </si>
  <si>
    <t>AS AT DECEMBER 31, 2020</t>
  </si>
  <si>
    <t>Unit : Baht</t>
  </si>
  <si>
    <t>FOR THE YEAR ENDED DECEMBER 31, 2020</t>
  </si>
  <si>
    <t>Unit :  Baht</t>
  </si>
  <si>
    <t xml:space="preserve">   Issued and paid-up share capital</t>
  </si>
  <si>
    <t xml:space="preserve">   Appropriated - legal reserve</t>
  </si>
  <si>
    <t xml:space="preserve">   Unappropriated</t>
  </si>
  <si>
    <t>Loss on remeasurement available-for-sale investments</t>
  </si>
  <si>
    <t xml:space="preserve">Total items that will be reclassified subsequently to </t>
  </si>
  <si>
    <t xml:space="preserve">      profit or loss</t>
  </si>
  <si>
    <t>Item that will not be reclassified to profit or loss</t>
  </si>
  <si>
    <t xml:space="preserve">Items that will be reclassified subsequently to </t>
  </si>
  <si>
    <r>
      <t xml:space="preserve">  </t>
    </r>
    <r>
      <rPr>
        <b/>
        <sz val="14"/>
        <color theme="1"/>
        <rFont val="Angsana New"/>
        <family val="1"/>
      </rPr>
      <t xml:space="preserve"> profit or loss</t>
    </r>
  </si>
  <si>
    <t xml:space="preserve">Gain (loss) on investments in equity instruments </t>
  </si>
  <si>
    <t xml:space="preserve">   designated at FVOCI</t>
  </si>
  <si>
    <t xml:space="preserve">Gains (losses) on remeasurements of defined </t>
  </si>
  <si>
    <t xml:space="preserve">   benefit plans</t>
  </si>
  <si>
    <t xml:space="preserve">Total items that will not be reclassified to </t>
  </si>
  <si>
    <t xml:space="preserve">   profit or loss</t>
  </si>
  <si>
    <t xml:space="preserve">Other comprehensive income (expense) </t>
  </si>
  <si>
    <t xml:space="preserve">   for the year, net of tax</t>
  </si>
  <si>
    <t xml:space="preserve">Total comprehensive income (expense) for the year </t>
  </si>
  <si>
    <t>Basic earnings (loss) per share</t>
  </si>
  <si>
    <t>Balance at December 31, 2019</t>
  </si>
  <si>
    <t>Revaluation</t>
  </si>
  <si>
    <t>Balance at December 31, 2020</t>
  </si>
  <si>
    <t>Transfer to retained earnings</t>
  </si>
  <si>
    <t>Issued and Paid-up</t>
  </si>
  <si>
    <t>Net cash provided by (used in) operating activities</t>
  </si>
  <si>
    <t xml:space="preserve">Adjustments to reconcile profit (loss) to cash provided by (used in) </t>
  </si>
  <si>
    <t>Net cash provided by (used in)  investing activities</t>
  </si>
  <si>
    <t>Net cash provided by (used in)  financing activities</t>
  </si>
  <si>
    <t>Cash and cash equivalents at beginning of year</t>
  </si>
  <si>
    <t>Cash and cash equivalents at ending of year</t>
  </si>
  <si>
    <t>For the year 2020</t>
  </si>
  <si>
    <t>Other non-current liabilities increase (decrease)</t>
  </si>
  <si>
    <t>Loss from impairment of long-term investments</t>
  </si>
  <si>
    <t xml:space="preserve">Gain from lease modification </t>
  </si>
  <si>
    <t>(Gain) loss on sales of equipment and vehicles</t>
  </si>
  <si>
    <t>Interest expense</t>
  </si>
  <si>
    <t>Proceeds from employee benefit</t>
  </si>
  <si>
    <t>Employee benefit paid</t>
  </si>
  <si>
    <t>For the year 2019</t>
  </si>
  <si>
    <t>- The Company purchased intangible assets at price of Baht 0.7 million, but has not been paid.</t>
  </si>
  <si>
    <t>- The Company  entered  into  finance  lease  contracts for purchasing assets of Baht 2.8 million.</t>
  </si>
  <si>
    <t>Balance at January 1, 2019</t>
  </si>
  <si>
    <t>Comprehensive income for the year</t>
  </si>
  <si>
    <t>Total comprehensive income for the year</t>
  </si>
  <si>
    <t>Proceeds from sale of equipment and vehical</t>
  </si>
  <si>
    <t>Payment of right-of-use assets</t>
  </si>
  <si>
    <t>Payment of intangible assets</t>
  </si>
  <si>
    <t>Payment of lease liabilities</t>
  </si>
  <si>
    <t xml:space="preserve">Payment of finance lease </t>
  </si>
  <si>
    <t>Payment from short-term borrowings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</si>
</sst>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;\(#,##0\)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Calibri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  <charset val="222"/>
    </font>
    <font>
      <sz val="10"/>
      <name val="Arial"/>
      <family val="2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39" fontId="5" fillId="0" borderId="0"/>
    <xf numFmtId="164" fontId="10" fillId="0" borderId="0" applyFont="0" applyFill="0" applyBorder="0" applyAlignment="0" applyProtection="0"/>
    <xf numFmtId="37" fontId="11" fillId="0" borderId="0"/>
  </cellStyleXfs>
  <cellXfs count="12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5" fontId="3" fillId="0" borderId="0" xfId="1" applyNumberFormat="1" applyFont="1" applyAlignment="1">
      <alignment horizontal="center"/>
    </xf>
    <xf numFmtId="165" fontId="4" fillId="0" borderId="0" xfId="1" applyNumberFormat="1" applyFont="1"/>
    <xf numFmtId="165" fontId="2" fillId="0" borderId="0" xfId="1" applyNumberFormat="1" applyFont="1" applyAlignment="1">
      <alignment horizontal="center"/>
    </xf>
    <xf numFmtId="165" fontId="4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0" fontId="7" fillId="0" borderId="0" xfId="0" applyFont="1"/>
    <xf numFmtId="165" fontId="3" fillId="0" borderId="1" xfId="1" applyNumberFormat="1" applyFont="1" applyBorder="1" applyAlignment="1">
      <alignment horizontal="center"/>
    </xf>
    <xf numFmtId="165" fontId="3" fillId="0" borderId="3" xfId="1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1" applyNumberFormat="1" applyFont="1"/>
    <xf numFmtId="165" fontId="3" fillId="0" borderId="0" xfId="1" applyNumberFormat="1" applyFont="1"/>
    <xf numFmtId="165" fontId="3" fillId="0" borderId="1" xfId="1" applyNumberFormat="1" applyFont="1" applyBorder="1"/>
    <xf numFmtId="165" fontId="3" fillId="0" borderId="0" xfId="1" applyNumberFormat="1" applyFont="1" applyBorder="1"/>
    <xf numFmtId="165" fontId="2" fillId="0" borderId="3" xfId="1" applyNumberFormat="1" applyFont="1" applyBorder="1"/>
    <xf numFmtId="165" fontId="2" fillId="0" borderId="0" xfId="1" applyNumberFormat="1" applyFont="1" applyBorder="1"/>
    <xf numFmtId="166" fontId="6" fillId="0" borderId="3" xfId="2" applyNumberFormat="1" applyFont="1" applyFill="1" applyBorder="1" applyAlignment="1" applyProtection="1"/>
    <xf numFmtId="166" fontId="8" fillId="0" borderId="3" xfId="2" applyNumberFormat="1" applyFont="1" applyFill="1" applyBorder="1" applyAlignment="1" applyProtection="1"/>
    <xf numFmtId="166" fontId="8" fillId="0" borderId="0" xfId="2" applyNumberFormat="1" applyFont="1" applyFill="1" applyBorder="1" applyAlignment="1" applyProtection="1"/>
    <xf numFmtId="166" fontId="3" fillId="0" borderId="2" xfId="1" applyNumberFormat="1" applyFont="1" applyBorder="1"/>
    <xf numFmtId="164" fontId="3" fillId="0" borderId="2" xfId="1" applyNumberFormat="1" applyFont="1" applyBorder="1"/>
    <xf numFmtId="165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65" fontId="3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65" fontId="2" fillId="0" borderId="1" xfId="1" applyNumberFormat="1" applyFont="1" applyBorder="1"/>
    <xf numFmtId="165" fontId="3" fillId="0" borderId="5" xfId="1" applyNumberFormat="1" applyFont="1" applyBorder="1"/>
    <xf numFmtId="166" fontId="3" fillId="0" borderId="0" xfId="1" applyNumberFormat="1" applyFont="1"/>
    <xf numFmtId="166" fontId="2" fillId="0" borderId="0" xfId="1" applyNumberFormat="1" applyFont="1"/>
    <xf numFmtId="166" fontId="2" fillId="0" borderId="1" xfId="1" applyNumberFormat="1" applyFont="1" applyBorder="1"/>
    <xf numFmtId="166" fontId="3" fillId="0" borderId="5" xfId="1" applyNumberFormat="1" applyFont="1" applyBorder="1"/>
    <xf numFmtId="0" fontId="4" fillId="0" borderId="3" xfId="0" applyFont="1" applyBorder="1"/>
    <xf numFmtId="0" fontId="2" fillId="0" borderId="0" xfId="0" applyFont="1" applyFill="1" applyAlignment="1">
      <alignment horizontal="center"/>
    </xf>
    <xf numFmtId="165" fontId="2" fillId="0" borderId="0" xfId="1" applyNumberFormat="1" applyFont="1" applyFill="1"/>
    <xf numFmtId="165" fontId="4" fillId="0" borderId="0" xfId="1" applyNumberFormat="1" applyFont="1" applyFill="1"/>
    <xf numFmtId="0" fontId="4" fillId="0" borderId="0" xfId="0" applyFont="1" applyBorder="1"/>
    <xf numFmtId="0" fontId="2" fillId="0" borderId="0" xfId="0" applyFont="1" applyBorder="1"/>
    <xf numFmtId="165" fontId="9" fillId="0" borderId="1" xfId="1" applyNumberFormat="1" applyFont="1" applyBorder="1" applyAlignment="1">
      <alignment horizontal="left"/>
    </xf>
    <xf numFmtId="43" fontId="2" fillId="0" borderId="0" xfId="1" applyFont="1" applyAlignment="1">
      <alignment horizontal="center"/>
    </xf>
    <xf numFmtId="166" fontId="3" fillId="0" borderId="1" xfId="1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166" fontId="6" fillId="0" borderId="0" xfId="2" applyNumberFormat="1" applyFont="1" applyFill="1" applyBorder="1" applyAlignment="1" applyProtection="1"/>
    <xf numFmtId="166" fontId="2" fillId="0" borderId="0" xfId="1" applyNumberFormat="1" applyFont="1" applyBorder="1" applyAlignment="1">
      <alignment horizontal="center"/>
    </xf>
    <xf numFmtId="0" fontId="2" fillId="0" borderId="0" xfId="0" applyFont="1" applyBorder="1" applyAlignment="1"/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165" fontId="3" fillId="0" borderId="0" xfId="1" applyNumberFormat="1" applyFont="1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0" xfId="0" applyFont="1" applyAlignment="1">
      <alignment horizontal="center"/>
    </xf>
    <xf numFmtId="166" fontId="3" fillId="0" borderId="0" xfId="1" applyNumberFormat="1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6" fontId="6" fillId="0" borderId="3" xfId="2" applyNumberFormat="1" applyFont="1" applyBorder="1"/>
    <xf numFmtId="166" fontId="2" fillId="0" borderId="3" xfId="1" applyNumberFormat="1" applyFont="1" applyBorder="1"/>
    <xf numFmtId="166" fontId="2" fillId="0" borderId="0" xfId="0" applyNumberFormat="1" applyFont="1"/>
    <xf numFmtId="0" fontId="2" fillId="0" borderId="1" xfId="0" applyFont="1" applyBorder="1"/>
    <xf numFmtId="0" fontId="2" fillId="0" borderId="0" xfId="0" applyFont="1" applyFill="1"/>
    <xf numFmtId="0" fontId="2" fillId="0" borderId="3" xfId="0" applyFont="1" applyFill="1" applyBorder="1"/>
    <xf numFmtId="165" fontId="2" fillId="0" borderId="3" xfId="1" applyNumberFormat="1" applyFont="1" applyFill="1" applyBorder="1"/>
    <xf numFmtId="166" fontId="3" fillId="0" borderId="3" xfId="0" applyNumberFormat="1" applyFont="1" applyBorder="1"/>
    <xf numFmtId="0" fontId="2" fillId="0" borderId="2" xfId="0" applyFont="1" applyBorder="1"/>
    <xf numFmtId="165" fontId="2" fillId="0" borderId="2" xfId="1" applyNumberFormat="1" applyFont="1" applyBorder="1"/>
    <xf numFmtId="49" fontId="8" fillId="0" borderId="0" xfId="0" applyNumberFormat="1" applyFont="1"/>
    <xf numFmtId="49" fontId="6" fillId="0" borderId="0" xfId="0" applyNumberFormat="1" applyFont="1"/>
    <xf numFmtId="0" fontId="8" fillId="0" borderId="0" xfId="0" applyFont="1" applyAlignment="1">
      <alignment horizontal="left"/>
    </xf>
    <xf numFmtId="0" fontId="8" fillId="0" borderId="0" xfId="0" applyFont="1"/>
    <xf numFmtId="37" fontId="6" fillId="0" borderId="0" xfId="2" applyNumberFormat="1" applyFont="1"/>
    <xf numFmtId="37" fontId="6" fillId="0" borderId="3" xfId="2" applyNumberFormat="1" applyFont="1" applyBorder="1"/>
    <xf numFmtId="166" fontId="6" fillId="0" borderId="0" xfId="2" applyNumberFormat="1" applyFont="1"/>
    <xf numFmtId="166" fontId="3" fillId="0" borderId="3" xfId="1" applyNumberFormat="1" applyFont="1" applyBorder="1"/>
    <xf numFmtId="166" fontId="8" fillId="0" borderId="3" xfId="2" applyNumberFormat="1" applyFont="1" applyBorder="1"/>
    <xf numFmtId="165" fontId="3" fillId="0" borderId="4" xfId="1" applyNumberFormat="1" applyFont="1" applyBorder="1"/>
    <xf numFmtId="165" fontId="2" fillId="0" borderId="4" xfId="1" applyNumberFormat="1" applyFont="1" applyBorder="1"/>
    <xf numFmtId="166" fontId="2" fillId="0" borderId="4" xfId="1" applyNumberFormat="1" applyFont="1" applyBorder="1"/>
    <xf numFmtId="0" fontId="11" fillId="0" borderId="0" xfId="0" applyFont="1" applyAlignment="1">
      <alignment horizontal="left"/>
    </xf>
    <xf numFmtId="165" fontId="3" fillId="0" borderId="2" xfId="0" applyNumberFormat="1" applyFont="1" applyBorder="1"/>
    <xf numFmtId="167" fontId="8" fillId="0" borderId="0" xfId="0" applyNumberFormat="1" applyFont="1"/>
    <xf numFmtId="166" fontId="3" fillId="0" borderId="0" xfId="1" applyNumberFormat="1" applyFont="1" applyAlignment="1">
      <alignment horizontal="left"/>
    </xf>
    <xf numFmtId="165" fontId="2" fillId="0" borderId="0" xfId="0" applyNumberFormat="1" applyFont="1" applyAlignment="1">
      <alignment horizontal="right"/>
    </xf>
    <xf numFmtId="0" fontId="3" fillId="0" borderId="0" xfId="0" applyFont="1" applyBorder="1" applyAlignment="1"/>
    <xf numFmtId="0" fontId="4" fillId="0" borderId="4" xfId="0" applyFont="1" applyBorder="1"/>
    <xf numFmtId="0" fontId="3" fillId="0" borderId="0" xfId="0" applyFont="1" applyAlignment="1"/>
    <xf numFmtId="0" fontId="2" fillId="0" borderId="1" xfId="0" applyFont="1" applyBorder="1" applyAlignment="1"/>
    <xf numFmtId="0" fontId="4" fillId="0" borderId="0" xfId="0" applyFont="1" applyAlignment="1">
      <alignment horizontal="center"/>
    </xf>
    <xf numFmtId="166" fontId="2" fillId="0" borderId="0" xfId="1" applyNumberFormat="1" applyFont="1" applyAlignment="1">
      <alignment horizontal="left"/>
    </xf>
    <xf numFmtId="165" fontId="2" fillId="0" borderId="0" xfId="1" applyNumberFormat="1" applyFont="1" applyAlignment="1">
      <alignment horizontal="left"/>
    </xf>
    <xf numFmtId="165" fontId="4" fillId="0" borderId="0" xfId="1" applyNumberFormat="1" applyFont="1" applyBorder="1"/>
    <xf numFmtId="166" fontId="2" fillId="0" borderId="0" xfId="1" applyNumberFormat="1" applyFont="1" applyBorder="1" applyAlignment="1">
      <alignment horizontal="left"/>
    </xf>
    <xf numFmtId="165" fontId="4" fillId="0" borderId="3" xfId="1" applyNumberFormat="1" applyFont="1" applyBorder="1"/>
    <xf numFmtId="166" fontId="2" fillId="0" borderId="3" xfId="1" applyNumberFormat="1" applyFont="1" applyBorder="1" applyAlignment="1">
      <alignment horizontal="left"/>
    </xf>
    <xf numFmtId="165" fontId="2" fillId="0" borderId="0" xfId="1" applyNumberFormat="1" applyFont="1" applyBorder="1" applyAlignment="1">
      <alignment horizontal="left"/>
    </xf>
    <xf numFmtId="165" fontId="4" fillId="0" borderId="1" xfId="1" applyNumberFormat="1" applyFont="1" applyBorder="1"/>
    <xf numFmtId="165" fontId="4" fillId="0" borderId="5" xfId="1" applyNumberFormat="1" applyFont="1" applyBorder="1"/>
    <xf numFmtId="165" fontId="3" fillId="0" borderId="5" xfId="1" applyNumberFormat="1" applyFont="1" applyBorder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Fill="1"/>
    <xf numFmtId="165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1" xfId="0" applyFont="1" applyBorder="1" applyAlignment="1">
      <alignment horizontal="center"/>
    </xf>
  </cellXfs>
  <cellStyles count="5">
    <cellStyle name="Comma" xfId="1" builtinId="3"/>
    <cellStyle name="Comma 2" xfId="3" xr:uid="{53AF3AD8-3896-4D63-911F-D905039DF378}"/>
    <cellStyle name="Normal" xfId="0" builtinId="0"/>
    <cellStyle name="Normal 2" xfId="4" xr:uid="{6399367A-E593-40E5-B4D7-8C1996F1D7A8}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3"/>
  <sheetViews>
    <sheetView view="pageBreakPreview" topLeftCell="A19" zoomScaleNormal="100" zoomScaleSheetLayoutView="100" workbookViewId="0">
      <selection activeCell="B34" sqref="B34"/>
    </sheetView>
  </sheetViews>
  <sheetFormatPr defaultColWidth="8.85546875" defaultRowHeight="21"/>
  <cols>
    <col min="1" max="1" width="31.85546875" style="3" customWidth="1"/>
    <col min="2" max="2" width="8.85546875" style="5"/>
    <col min="3" max="4" width="2.140625" style="3" customWidth="1"/>
    <col min="5" max="6" width="1.5703125" style="3" customWidth="1"/>
    <col min="7" max="7" width="12.42578125" style="3" customWidth="1"/>
    <col min="8" max="9" width="1.5703125" style="3" customWidth="1"/>
    <col min="10" max="11" width="1.85546875" style="3" customWidth="1"/>
    <col min="12" max="12" width="11" style="5" customWidth="1"/>
    <col min="13" max="13" width="1.5703125" style="5" customWidth="1"/>
    <col min="14" max="14" width="12.42578125" style="5" customWidth="1"/>
    <col min="15" max="16384" width="8.85546875" style="3"/>
  </cols>
  <sheetData>
    <row r="1" spans="1:14">
      <c r="A1" s="2" t="s">
        <v>0</v>
      </c>
    </row>
    <row r="2" spans="1:14">
      <c r="A2" s="2" t="s">
        <v>1</v>
      </c>
    </row>
    <row r="3" spans="1:14">
      <c r="A3" s="2" t="s">
        <v>142</v>
      </c>
    </row>
    <row r="4" spans="1:14">
      <c r="A4" s="2"/>
    </row>
    <row r="5" spans="1:14">
      <c r="E5" s="50"/>
      <c r="F5" s="50"/>
      <c r="G5" s="50"/>
      <c r="H5" s="50"/>
      <c r="I5" s="50"/>
      <c r="J5" s="50"/>
      <c r="K5" s="46"/>
      <c r="L5" s="122" t="s">
        <v>143</v>
      </c>
      <c r="M5" s="122"/>
      <c r="N5" s="122"/>
    </row>
    <row r="6" spans="1:14">
      <c r="D6" s="119" t="s">
        <v>97</v>
      </c>
      <c r="E6" s="119"/>
      <c r="F6" s="119"/>
      <c r="G6" s="119"/>
      <c r="H6" s="119"/>
      <c r="I6" s="119"/>
      <c r="J6" s="119"/>
      <c r="K6" s="55"/>
    </row>
    <row r="7" spans="1:14">
      <c r="D7" s="120" t="s">
        <v>2</v>
      </c>
      <c r="E7" s="120"/>
      <c r="F7" s="120"/>
      <c r="G7" s="120"/>
      <c r="H7" s="120"/>
      <c r="I7" s="120"/>
      <c r="J7" s="120"/>
      <c r="K7" s="5"/>
      <c r="L7" s="120" t="s">
        <v>5</v>
      </c>
      <c r="M7" s="120"/>
      <c r="N7" s="120"/>
    </row>
    <row r="8" spans="1:14">
      <c r="D8" s="121" t="s">
        <v>3</v>
      </c>
      <c r="E8" s="121"/>
      <c r="F8" s="121"/>
      <c r="G8" s="121"/>
      <c r="H8" s="121"/>
      <c r="I8" s="121"/>
      <c r="J8" s="121"/>
      <c r="L8" s="121" t="s">
        <v>125</v>
      </c>
      <c r="M8" s="121"/>
      <c r="N8" s="121"/>
    </row>
    <row r="9" spans="1:14">
      <c r="B9" s="36" t="s">
        <v>4</v>
      </c>
      <c r="G9" s="68">
        <v>2019</v>
      </c>
      <c r="L9" s="68">
        <v>2020</v>
      </c>
      <c r="N9" s="68">
        <v>2019</v>
      </c>
    </row>
    <row r="10" spans="1:14">
      <c r="A10" s="2" t="s">
        <v>6</v>
      </c>
      <c r="G10" s="4"/>
    </row>
    <row r="11" spans="1:14" ht="12.6" customHeight="1">
      <c r="G11" s="4"/>
    </row>
    <row r="12" spans="1:14">
      <c r="A12" s="2" t="s">
        <v>7</v>
      </c>
      <c r="G12" s="7"/>
      <c r="H12" s="8"/>
      <c r="I12" s="8"/>
      <c r="J12" s="8"/>
      <c r="K12" s="8"/>
      <c r="L12" s="9"/>
      <c r="M12" s="9"/>
      <c r="N12" s="9"/>
    </row>
    <row r="13" spans="1:14">
      <c r="A13" s="1" t="s">
        <v>8</v>
      </c>
      <c r="B13" s="66">
        <v>5</v>
      </c>
      <c r="G13" s="9">
        <v>7679002</v>
      </c>
      <c r="H13" s="9"/>
      <c r="I13" s="9"/>
      <c r="J13" s="9"/>
      <c r="K13" s="9"/>
      <c r="L13" s="9">
        <v>5776394</v>
      </c>
      <c r="M13" s="9"/>
      <c r="N13" s="9">
        <v>7679002</v>
      </c>
    </row>
    <row r="14" spans="1:14">
      <c r="A14" s="1" t="s">
        <v>9</v>
      </c>
      <c r="B14" s="66">
        <v>6</v>
      </c>
      <c r="G14" s="9">
        <v>65860588</v>
      </c>
      <c r="H14" s="9"/>
      <c r="I14" s="9"/>
      <c r="J14" s="9"/>
      <c r="K14" s="9"/>
      <c r="L14" s="9">
        <v>31075736</v>
      </c>
      <c r="M14" s="9"/>
      <c r="N14" s="9">
        <v>65860588</v>
      </c>
    </row>
    <row r="15" spans="1:14">
      <c r="A15" s="1" t="s">
        <v>10</v>
      </c>
      <c r="B15" s="66">
        <v>7</v>
      </c>
      <c r="G15" s="9">
        <v>7451667</v>
      </c>
      <c r="H15" s="9"/>
      <c r="I15" s="9"/>
      <c r="J15" s="9"/>
      <c r="K15" s="9"/>
      <c r="L15" s="9">
        <v>6627114</v>
      </c>
      <c r="M15" s="9"/>
      <c r="N15" s="9">
        <v>7451667</v>
      </c>
    </row>
    <row r="16" spans="1:14">
      <c r="A16" s="1" t="s">
        <v>11</v>
      </c>
      <c r="B16" s="66">
        <v>8</v>
      </c>
      <c r="G16" s="9">
        <v>286363487</v>
      </c>
      <c r="H16" s="9"/>
      <c r="I16" s="9"/>
      <c r="J16" s="9"/>
      <c r="K16" s="9"/>
      <c r="L16" s="9">
        <v>208172841</v>
      </c>
      <c r="M16" s="9"/>
      <c r="N16" s="9">
        <v>286363487</v>
      </c>
    </row>
    <row r="17" spans="1:14">
      <c r="A17" s="1" t="s">
        <v>12</v>
      </c>
      <c r="B17" s="66">
        <v>9</v>
      </c>
      <c r="G17" s="9">
        <v>9802559</v>
      </c>
      <c r="H17" s="9"/>
      <c r="I17" s="9"/>
      <c r="J17" s="9"/>
      <c r="K17" s="9"/>
      <c r="L17" s="9">
        <v>15624474</v>
      </c>
      <c r="M17" s="12"/>
      <c r="N17" s="9">
        <v>9802559</v>
      </c>
    </row>
    <row r="18" spans="1:14">
      <c r="A18" s="1" t="s">
        <v>13</v>
      </c>
      <c r="G18" s="13">
        <f>SUM(G13:G17)</f>
        <v>377157303</v>
      </c>
      <c r="H18" s="9"/>
      <c r="I18" s="9"/>
      <c r="J18" s="9"/>
      <c r="K18" s="9"/>
      <c r="L18" s="13">
        <f>SUM(L13:L17)</f>
        <v>267276559</v>
      </c>
      <c r="M18" s="12"/>
      <c r="N18" s="13">
        <f>SUM(N13:N17)</f>
        <v>377157303</v>
      </c>
    </row>
    <row r="19" spans="1:14" ht="17.100000000000001" customHeight="1">
      <c r="A19" s="1"/>
      <c r="G19" s="9"/>
      <c r="H19" s="9"/>
      <c r="I19" s="9"/>
      <c r="J19" s="9"/>
      <c r="K19" s="9"/>
      <c r="L19" s="9"/>
      <c r="M19" s="12"/>
      <c r="N19" s="9"/>
    </row>
    <row r="20" spans="1:14">
      <c r="A20" s="2" t="s">
        <v>14</v>
      </c>
      <c r="G20" s="9"/>
      <c r="H20" s="9"/>
      <c r="I20" s="9"/>
      <c r="J20" s="9"/>
      <c r="K20" s="9"/>
      <c r="L20" s="9"/>
      <c r="M20" s="9"/>
      <c r="N20" s="9"/>
    </row>
    <row r="21" spans="1:14">
      <c r="A21" s="1" t="s">
        <v>15</v>
      </c>
      <c r="B21" s="66">
        <v>10</v>
      </c>
      <c r="G21" s="9">
        <v>0</v>
      </c>
      <c r="H21" s="9"/>
      <c r="I21" s="9"/>
      <c r="J21" s="9"/>
      <c r="K21" s="9"/>
      <c r="L21" s="9">
        <v>71285052</v>
      </c>
      <c r="M21" s="9"/>
      <c r="N21" s="9">
        <v>0</v>
      </c>
    </row>
    <row r="22" spans="1:14">
      <c r="A22" s="1" t="s">
        <v>16</v>
      </c>
      <c r="B22" s="66">
        <v>11</v>
      </c>
      <c r="G22" s="9">
        <v>21270103</v>
      </c>
      <c r="H22" s="9"/>
      <c r="I22" s="9"/>
      <c r="J22" s="9"/>
      <c r="K22" s="9"/>
      <c r="L22" s="53">
        <v>0</v>
      </c>
      <c r="M22" s="9"/>
      <c r="N22" s="9">
        <v>20267223</v>
      </c>
    </row>
    <row r="23" spans="1:14">
      <c r="A23" s="1" t="s">
        <v>17</v>
      </c>
      <c r="B23" s="66">
        <v>30</v>
      </c>
      <c r="G23" s="9">
        <v>57233996</v>
      </c>
      <c r="H23" s="9"/>
      <c r="I23" s="9"/>
      <c r="J23" s="9"/>
      <c r="K23" s="9"/>
      <c r="L23" s="53">
        <v>0</v>
      </c>
      <c r="M23" s="9"/>
      <c r="N23" s="9">
        <v>60308590</v>
      </c>
    </row>
    <row r="24" spans="1:14">
      <c r="A24" s="1" t="s">
        <v>124</v>
      </c>
      <c r="B24" s="66">
        <v>12</v>
      </c>
      <c r="G24" s="9">
        <v>72295480</v>
      </c>
      <c r="H24" s="9"/>
      <c r="I24" s="9"/>
      <c r="J24" s="9"/>
      <c r="K24" s="9"/>
      <c r="L24" s="9">
        <v>72295480</v>
      </c>
      <c r="M24" s="9"/>
      <c r="N24" s="9">
        <v>72295480</v>
      </c>
    </row>
    <row r="25" spans="1:14">
      <c r="A25" s="1" t="s">
        <v>18</v>
      </c>
      <c r="B25" s="66">
        <v>13</v>
      </c>
      <c r="G25" s="9">
        <v>64558427</v>
      </c>
      <c r="H25" s="9"/>
      <c r="I25" s="9"/>
      <c r="J25" s="9"/>
      <c r="K25" s="9"/>
      <c r="L25" s="9">
        <v>47769056</v>
      </c>
      <c r="M25" s="9"/>
      <c r="N25" s="9">
        <v>64558427</v>
      </c>
    </row>
    <row r="26" spans="1:14">
      <c r="A26" s="1" t="s">
        <v>19</v>
      </c>
      <c r="B26" s="66">
        <v>14</v>
      </c>
      <c r="G26" s="53">
        <v>0</v>
      </c>
      <c r="H26" s="9"/>
      <c r="I26" s="9"/>
      <c r="J26" s="9"/>
      <c r="K26" s="9"/>
      <c r="L26" s="9">
        <v>93566317</v>
      </c>
      <c r="M26" s="3"/>
      <c r="N26" s="53">
        <v>0</v>
      </c>
    </row>
    <row r="27" spans="1:14">
      <c r="A27" s="1" t="s">
        <v>20</v>
      </c>
      <c r="B27" s="66"/>
      <c r="G27" s="9">
        <v>6634379</v>
      </c>
      <c r="H27" s="9"/>
      <c r="I27" s="9"/>
      <c r="J27" s="9"/>
      <c r="K27" s="9"/>
      <c r="L27" s="53">
        <v>0</v>
      </c>
      <c r="M27" s="9"/>
      <c r="N27" s="9">
        <v>6634379</v>
      </c>
    </row>
    <row r="28" spans="1:14">
      <c r="A28" s="1" t="s">
        <v>21</v>
      </c>
      <c r="B28" s="66"/>
      <c r="G28" s="9">
        <v>969918</v>
      </c>
      <c r="H28" s="9"/>
      <c r="I28" s="9"/>
      <c r="J28" s="9"/>
      <c r="K28" s="9"/>
      <c r="L28" s="9">
        <v>1787780</v>
      </c>
      <c r="M28" s="9"/>
      <c r="N28" s="9">
        <v>969918</v>
      </c>
    </row>
    <row r="29" spans="1:14">
      <c r="A29" s="1" t="s">
        <v>22</v>
      </c>
      <c r="B29" s="66">
        <v>15</v>
      </c>
      <c r="G29" s="9">
        <v>14552505</v>
      </c>
      <c r="H29" s="9"/>
      <c r="I29" s="9"/>
      <c r="J29" s="9"/>
      <c r="K29" s="9"/>
      <c r="L29" s="9">
        <v>34170629</v>
      </c>
      <c r="M29" s="9"/>
      <c r="N29" s="9">
        <v>14552505</v>
      </c>
    </row>
    <row r="30" spans="1:14">
      <c r="A30" s="1" t="s">
        <v>23</v>
      </c>
      <c r="B30" s="66">
        <v>16</v>
      </c>
      <c r="G30" s="9">
        <v>56053098</v>
      </c>
      <c r="H30" s="9"/>
      <c r="I30" s="9"/>
      <c r="J30" s="9"/>
      <c r="K30" s="9"/>
      <c r="L30" s="9">
        <v>45281732</v>
      </c>
      <c r="M30" s="9"/>
      <c r="N30" s="9">
        <v>56053098</v>
      </c>
    </row>
    <row r="31" spans="1:14">
      <c r="A31" s="1" t="s">
        <v>24</v>
      </c>
      <c r="G31" s="13">
        <f>SUM(G21:G30)</f>
        <v>293567906</v>
      </c>
      <c r="H31" s="12"/>
      <c r="I31" s="12"/>
      <c r="J31" s="12"/>
      <c r="K31" s="12"/>
      <c r="L31" s="13">
        <f>SUM(L21:L30)</f>
        <v>366156046</v>
      </c>
      <c r="M31" s="12"/>
      <c r="N31" s="13">
        <f>SUM(N21:N30)</f>
        <v>295639620</v>
      </c>
    </row>
    <row r="32" spans="1:14" ht="17.100000000000001" customHeight="1">
      <c r="A32" s="1"/>
      <c r="G32" s="9"/>
      <c r="H32" s="9"/>
      <c r="I32" s="9"/>
      <c r="J32" s="9"/>
      <c r="K32" s="9"/>
      <c r="L32" s="9"/>
      <c r="M32" s="9"/>
      <c r="N32" s="9"/>
    </row>
    <row r="33" spans="1:19" ht="21.75" thickBot="1">
      <c r="A33" s="2" t="s">
        <v>25</v>
      </c>
      <c r="G33" s="14">
        <f>+G18+G31</f>
        <v>670725209</v>
      </c>
      <c r="H33" s="9"/>
      <c r="I33" s="9"/>
      <c r="J33" s="9"/>
      <c r="K33" s="9"/>
      <c r="L33" s="14">
        <f>+L18+L31</f>
        <v>633432605</v>
      </c>
      <c r="M33" s="9"/>
      <c r="N33" s="14">
        <f>+N18+N31</f>
        <v>672796923</v>
      </c>
      <c r="O33" s="32"/>
      <c r="P33" s="32">
        <f>+G33-G70</f>
        <v>0</v>
      </c>
      <c r="Q33" s="32">
        <f>+L33-L70</f>
        <v>0</v>
      </c>
      <c r="R33" s="32">
        <f>+N33-N70</f>
        <v>0</v>
      </c>
      <c r="S33" s="1"/>
    </row>
    <row r="34" spans="1:19" ht="21.75" thickTop="1">
      <c r="A34" s="1"/>
      <c r="G34" s="9"/>
      <c r="H34" s="9"/>
      <c r="I34" s="9"/>
      <c r="J34" s="9"/>
      <c r="K34" s="9"/>
      <c r="L34" s="9"/>
      <c r="M34" s="9"/>
      <c r="N34" s="9"/>
    </row>
    <row r="35" spans="1:19">
      <c r="A35" s="2" t="s">
        <v>26</v>
      </c>
      <c r="G35" s="9"/>
      <c r="H35" s="9"/>
      <c r="I35" s="9"/>
      <c r="J35" s="9"/>
      <c r="K35" s="9"/>
      <c r="L35" s="9"/>
      <c r="M35" s="9"/>
      <c r="N35" s="9"/>
    </row>
    <row r="36" spans="1:19" ht="7.35" customHeight="1">
      <c r="A36" s="1"/>
      <c r="G36" s="8"/>
      <c r="H36" s="8"/>
      <c r="I36" s="8"/>
      <c r="J36" s="8"/>
      <c r="K36" s="8"/>
      <c r="L36" s="8"/>
      <c r="M36" s="9"/>
      <c r="N36" s="8"/>
    </row>
    <row r="37" spans="1:19">
      <c r="A37" s="2" t="s">
        <v>27</v>
      </c>
      <c r="G37" s="10"/>
      <c r="H37" s="10"/>
      <c r="I37" s="10"/>
      <c r="J37" s="10"/>
      <c r="K37" s="10"/>
      <c r="L37" s="10"/>
      <c r="M37" s="11"/>
      <c r="N37" s="10"/>
    </row>
    <row r="38" spans="1:19">
      <c r="A38" s="1" t="s">
        <v>28</v>
      </c>
      <c r="G38" s="9"/>
      <c r="H38" s="9"/>
      <c r="I38" s="9"/>
      <c r="J38" s="9"/>
      <c r="K38" s="9"/>
      <c r="L38" s="9"/>
      <c r="M38" s="9"/>
      <c r="N38" s="9"/>
    </row>
    <row r="39" spans="1:19">
      <c r="A39" s="1" t="s">
        <v>126</v>
      </c>
      <c r="B39" s="66">
        <v>17</v>
      </c>
      <c r="G39" s="9">
        <v>124925087</v>
      </c>
      <c r="H39" s="9"/>
      <c r="I39" s="9"/>
      <c r="J39" s="9"/>
      <c r="K39" s="9"/>
      <c r="L39" s="9">
        <v>80000000</v>
      </c>
      <c r="M39" s="9"/>
      <c r="N39" s="9">
        <v>124925087</v>
      </c>
    </row>
    <row r="40" spans="1:19">
      <c r="A40" s="1" t="s">
        <v>29</v>
      </c>
      <c r="B40" s="66">
        <v>18</v>
      </c>
      <c r="G40" s="9">
        <v>16526914</v>
      </c>
      <c r="H40" s="9"/>
      <c r="I40" s="9"/>
      <c r="J40" s="9"/>
      <c r="K40" s="9"/>
      <c r="L40" s="9">
        <v>3686551</v>
      </c>
      <c r="M40" s="9"/>
      <c r="N40" s="9">
        <v>16526914</v>
      </c>
    </row>
    <row r="41" spans="1:19">
      <c r="A41" s="1" t="s">
        <v>136</v>
      </c>
      <c r="B41" s="66">
        <v>19</v>
      </c>
      <c r="G41" s="9">
        <v>18207790</v>
      </c>
      <c r="H41" s="9"/>
      <c r="I41" s="9"/>
      <c r="J41" s="9"/>
      <c r="K41" s="9"/>
      <c r="L41" s="9">
        <v>19701802</v>
      </c>
      <c r="M41" s="9"/>
      <c r="N41" s="9">
        <v>18207790</v>
      </c>
    </row>
    <row r="42" spans="1:19">
      <c r="A42" s="1" t="s">
        <v>30</v>
      </c>
      <c r="B42" s="66">
        <v>14</v>
      </c>
      <c r="G42" s="9">
        <v>0</v>
      </c>
      <c r="H42" s="9"/>
      <c r="I42" s="9"/>
      <c r="J42" s="9"/>
      <c r="K42" s="9"/>
      <c r="L42" s="9">
        <v>20198019</v>
      </c>
      <c r="M42" s="9"/>
      <c r="N42" s="9">
        <v>0</v>
      </c>
    </row>
    <row r="43" spans="1:19">
      <c r="A43" s="1" t="s">
        <v>31</v>
      </c>
      <c r="G43" s="9">
        <v>245167</v>
      </c>
      <c r="H43" s="9"/>
      <c r="I43" s="9"/>
      <c r="J43" s="9"/>
      <c r="K43" s="9"/>
      <c r="L43" s="53">
        <v>0</v>
      </c>
      <c r="M43" s="9"/>
      <c r="N43" s="9">
        <v>245167</v>
      </c>
    </row>
    <row r="44" spans="1:19">
      <c r="A44" s="1" t="s">
        <v>32</v>
      </c>
      <c r="B44" s="66">
        <v>4</v>
      </c>
      <c r="G44" s="9">
        <v>39000000</v>
      </c>
      <c r="H44" s="9"/>
      <c r="I44" s="9"/>
      <c r="J44" s="9"/>
      <c r="K44" s="9"/>
      <c r="L44" s="9">
        <v>21000000</v>
      </c>
      <c r="M44" s="9"/>
      <c r="N44" s="9">
        <v>39000000</v>
      </c>
    </row>
    <row r="45" spans="1:19">
      <c r="A45" s="1" t="s">
        <v>33</v>
      </c>
      <c r="B45" s="66">
        <v>20</v>
      </c>
      <c r="G45" s="9">
        <v>5931290</v>
      </c>
      <c r="H45" s="9"/>
      <c r="I45" s="9"/>
      <c r="J45" s="9"/>
      <c r="K45" s="9"/>
      <c r="L45" s="9">
        <v>7414911</v>
      </c>
      <c r="M45" s="9"/>
      <c r="N45" s="9">
        <v>5931290</v>
      </c>
    </row>
    <row r="46" spans="1:19">
      <c r="A46" s="1" t="s">
        <v>34</v>
      </c>
      <c r="G46" s="13">
        <f>SUM(G39:G45)</f>
        <v>204836248</v>
      </c>
      <c r="H46" s="9"/>
      <c r="I46" s="9"/>
      <c r="J46" s="9"/>
      <c r="K46" s="9"/>
      <c r="L46" s="13">
        <f>SUM(L39:L45)</f>
        <v>152001283</v>
      </c>
      <c r="M46" s="9"/>
      <c r="N46" s="13">
        <f>SUM(N39:N45)</f>
        <v>204836248</v>
      </c>
    </row>
    <row r="47" spans="1:19" ht="11.1" customHeight="1">
      <c r="A47" s="1"/>
      <c r="G47" s="9"/>
      <c r="H47" s="9"/>
      <c r="I47" s="9"/>
      <c r="J47" s="9"/>
      <c r="K47" s="9"/>
      <c r="L47" s="9"/>
      <c r="M47" s="9"/>
      <c r="N47" s="9"/>
    </row>
    <row r="48" spans="1:19">
      <c r="A48" s="2" t="s">
        <v>35</v>
      </c>
      <c r="G48" s="9"/>
      <c r="H48" s="9"/>
      <c r="I48" s="9"/>
      <c r="J48" s="9"/>
      <c r="K48" s="9"/>
      <c r="L48" s="9"/>
      <c r="M48" s="9"/>
      <c r="N48" s="9"/>
    </row>
    <row r="49" spans="1:14">
      <c r="A49" s="1" t="s">
        <v>36</v>
      </c>
      <c r="B49" s="66">
        <v>14</v>
      </c>
      <c r="G49" s="9">
        <v>0</v>
      </c>
      <c r="H49" s="9"/>
      <c r="I49" s="9"/>
      <c r="J49" s="9"/>
      <c r="K49" s="9"/>
      <c r="L49" s="9">
        <v>66782334</v>
      </c>
      <c r="M49" s="9"/>
      <c r="N49" s="9">
        <v>0</v>
      </c>
    </row>
    <row r="50" spans="1:14">
      <c r="A50" s="1" t="s">
        <v>37</v>
      </c>
      <c r="G50" s="9">
        <v>1955254</v>
      </c>
      <c r="H50" s="9"/>
      <c r="I50" s="9"/>
      <c r="J50" s="9"/>
      <c r="K50" s="9"/>
      <c r="L50" s="9">
        <v>0</v>
      </c>
      <c r="M50" s="9"/>
      <c r="N50" s="9">
        <v>1955254</v>
      </c>
    </row>
    <row r="51" spans="1:14">
      <c r="A51" s="1" t="s">
        <v>38</v>
      </c>
      <c r="B51" s="66">
        <v>21</v>
      </c>
      <c r="G51" s="9">
        <v>7947699</v>
      </c>
      <c r="H51" s="9"/>
      <c r="I51" s="9"/>
      <c r="J51" s="9"/>
      <c r="K51" s="9"/>
      <c r="L51" s="9">
        <v>9297668</v>
      </c>
      <c r="M51" s="9"/>
      <c r="N51" s="9">
        <v>7947699</v>
      </c>
    </row>
    <row r="52" spans="1:14">
      <c r="A52" s="1" t="s">
        <v>39</v>
      </c>
      <c r="G52" s="9">
        <v>1450190</v>
      </c>
      <c r="H52" s="9"/>
      <c r="I52" s="9"/>
      <c r="J52" s="9"/>
      <c r="K52" s="9"/>
      <c r="L52" s="9">
        <v>5326590</v>
      </c>
      <c r="M52" s="9"/>
      <c r="N52" s="9">
        <v>1450190</v>
      </c>
    </row>
    <row r="53" spans="1:14">
      <c r="A53" s="1" t="s">
        <v>40</v>
      </c>
      <c r="G53" s="13">
        <f>SUM(G49:G52)</f>
        <v>11353143</v>
      </c>
      <c r="H53" s="9"/>
      <c r="I53" s="9"/>
      <c r="J53" s="9"/>
      <c r="K53" s="9"/>
      <c r="L53" s="13">
        <f>SUM(L49:L52)</f>
        <v>81406592</v>
      </c>
      <c r="M53" s="9"/>
      <c r="N53" s="13">
        <f>SUM(N49:N52)</f>
        <v>11353143</v>
      </c>
    </row>
    <row r="54" spans="1:14" ht="10.35" customHeight="1">
      <c r="A54" s="1"/>
      <c r="L54" s="3"/>
      <c r="N54" s="3"/>
    </row>
    <row r="55" spans="1:14">
      <c r="A55" s="2" t="s">
        <v>41</v>
      </c>
      <c r="G55" s="18">
        <f>+G46+G53</f>
        <v>216189391</v>
      </c>
      <c r="H55" s="9"/>
      <c r="I55" s="9"/>
      <c r="J55" s="9"/>
      <c r="K55" s="9"/>
      <c r="L55" s="18">
        <f>+L46+L53</f>
        <v>233407875</v>
      </c>
      <c r="M55" s="9"/>
      <c r="N55" s="18">
        <f>+N46+N53</f>
        <v>216189391</v>
      </c>
    </row>
    <row r="56" spans="1:14">
      <c r="A56" s="1"/>
      <c r="G56" s="9"/>
      <c r="H56" s="9"/>
      <c r="I56" s="9"/>
      <c r="J56" s="9"/>
      <c r="K56" s="9"/>
      <c r="L56" s="9"/>
      <c r="M56" s="9"/>
      <c r="N56" s="9"/>
    </row>
    <row r="57" spans="1:14">
      <c r="A57" s="2" t="s">
        <v>42</v>
      </c>
      <c r="G57" s="9"/>
      <c r="H57" s="9"/>
      <c r="I57" s="9"/>
      <c r="J57" s="9"/>
      <c r="K57" s="9"/>
      <c r="L57" s="9"/>
      <c r="M57" s="9"/>
      <c r="N57" s="9"/>
    </row>
    <row r="58" spans="1:14">
      <c r="A58" s="1" t="s">
        <v>43</v>
      </c>
      <c r="B58" s="66">
        <v>22</v>
      </c>
      <c r="G58" s="9"/>
      <c r="H58" s="9"/>
      <c r="I58" s="9"/>
      <c r="J58" s="9"/>
      <c r="K58" s="9"/>
      <c r="L58" s="9"/>
      <c r="M58" s="9"/>
      <c r="N58" s="9"/>
    </row>
    <row r="59" spans="1:14" ht="21.75" thickBot="1">
      <c r="A59" s="1" t="s">
        <v>44</v>
      </c>
      <c r="G59" s="15">
        <v>250000000</v>
      </c>
      <c r="H59" s="9"/>
      <c r="I59" s="9"/>
      <c r="J59" s="9"/>
      <c r="K59" s="9"/>
      <c r="L59" s="15">
        <v>250000000</v>
      </c>
      <c r="M59" s="9"/>
      <c r="N59" s="15">
        <v>250000000</v>
      </c>
    </row>
    <row r="60" spans="1:14" ht="21.75" thickTop="1">
      <c r="A60" s="1" t="s">
        <v>146</v>
      </c>
      <c r="G60" s="9">
        <v>120000000</v>
      </c>
      <c r="H60" s="9"/>
      <c r="I60" s="9"/>
      <c r="J60" s="9"/>
      <c r="K60" s="9"/>
      <c r="L60" s="9">
        <v>120000000</v>
      </c>
      <c r="M60" s="9"/>
      <c r="N60" s="9">
        <v>120000000</v>
      </c>
    </row>
    <row r="61" spans="1:14">
      <c r="A61" s="1" t="s">
        <v>127</v>
      </c>
      <c r="B61" s="66">
        <v>22</v>
      </c>
      <c r="G61" s="9">
        <v>279255971</v>
      </c>
      <c r="H61" s="9"/>
      <c r="I61" s="9"/>
      <c r="J61" s="9"/>
      <c r="K61" s="9"/>
      <c r="L61" s="9">
        <v>279255971</v>
      </c>
      <c r="M61" s="9"/>
      <c r="N61" s="9">
        <v>279255971</v>
      </c>
    </row>
    <row r="62" spans="1:14">
      <c r="A62" s="1" t="s">
        <v>45</v>
      </c>
      <c r="G62" s="9"/>
      <c r="H62" s="9"/>
      <c r="I62" s="9"/>
      <c r="J62" s="9"/>
      <c r="K62" s="9"/>
      <c r="L62" s="9"/>
      <c r="M62" s="9"/>
      <c r="N62" s="9"/>
    </row>
    <row r="63" spans="1:14">
      <c r="A63" s="1" t="s">
        <v>46</v>
      </c>
      <c r="G63" s="9">
        <v>11018736</v>
      </c>
      <c r="H63" s="9"/>
      <c r="I63" s="9"/>
      <c r="J63" s="9"/>
      <c r="K63" s="9"/>
      <c r="L63" s="9">
        <v>0</v>
      </c>
      <c r="M63" s="9"/>
      <c r="N63" s="9">
        <v>0</v>
      </c>
    </row>
    <row r="64" spans="1:14">
      <c r="A64" s="1" t="s">
        <v>47</v>
      </c>
      <c r="G64" s="9"/>
      <c r="H64" s="9"/>
      <c r="I64" s="9"/>
      <c r="J64" s="9"/>
      <c r="K64" s="9"/>
      <c r="L64" s="9"/>
      <c r="M64" s="9"/>
      <c r="N64" s="9"/>
    </row>
    <row r="65" spans="1:16">
      <c r="A65" s="1" t="s">
        <v>147</v>
      </c>
      <c r="B65" s="66">
        <v>23</v>
      </c>
      <c r="G65" s="9">
        <v>8060010</v>
      </c>
      <c r="H65" s="9"/>
      <c r="I65" s="9"/>
      <c r="J65" s="9"/>
      <c r="K65" s="9"/>
      <c r="L65" s="9">
        <v>8060010</v>
      </c>
      <c r="M65" s="9"/>
      <c r="N65" s="9">
        <v>8060010</v>
      </c>
    </row>
    <row r="66" spans="1:16">
      <c r="A66" s="1" t="s">
        <v>148</v>
      </c>
      <c r="B66" s="66"/>
      <c r="G66" s="9">
        <v>41117460</v>
      </c>
      <c r="H66" s="9"/>
      <c r="I66" s="9"/>
      <c r="J66" s="9"/>
      <c r="K66" s="9"/>
      <c r="L66" s="9">
        <v>5057717</v>
      </c>
      <c r="M66" s="9"/>
      <c r="N66" s="9">
        <v>54207910</v>
      </c>
      <c r="P66" s="16"/>
    </row>
    <row r="67" spans="1:16">
      <c r="A67" s="1" t="s">
        <v>49</v>
      </c>
      <c r="B67" s="66">
        <v>23</v>
      </c>
      <c r="G67" s="73">
        <v>-4916359</v>
      </c>
      <c r="H67" s="57"/>
      <c r="I67" s="57"/>
      <c r="J67" s="57"/>
      <c r="K67" s="57"/>
      <c r="L67" s="56">
        <v>-12348968</v>
      </c>
      <c r="M67" s="57"/>
      <c r="N67" s="56">
        <v>-4916359</v>
      </c>
    </row>
    <row r="68" spans="1:16">
      <c r="A68" s="2" t="s">
        <v>50</v>
      </c>
      <c r="G68" s="17">
        <f>SUM(G60:G67)</f>
        <v>454535818</v>
      </c>
      <c r="L68" s="17">
        <f>SUM(L60:L67)</f>
        <v>400024730</v>
      </c>
      <c r="N68" s="17">
        <f>SUM(N60:N67)</f>
        <v>456607532</v>
      </c>
    </row>
    <row r="69" spans="1:16" ht="10.35" customHeight="1">
      <c r="A69" s="1"/>
      <c r="L69" s="3"/>
      <c r="N69" s="3"/>
    </row>
    <row r="70" spans="1:16" ht="21.75" thickBot="1">
      <c r="A70" s="2" t="s">
        <v>51</v>
      </c>
      <c r="G70" s="14">
        <f>SUM(G55,G68)</f>
        <v>670725209</v>
      </c>
      <c r="L70" s="14">
        <f>SUM(L55,L68)</f>
        <v>633432605</v>
      </c>
      <c r="N70" s="14">
        <f>SUM(N55,N68)</f>
        <v>672796923</v>
      </c>
    </row>
    <row r="71" spans="1:16" ht="21.75" thickTop="1">
      <c r="A71" s="1"/>
    </row>
    <row r="72" spans="1:16">
      <c r="A72" s="1"/>
    </row>
    <row r="73" spans="1:16">
      <c r="A73" s="1"/>
      <c r="E73" s="32"/>
      <c r="F73" s="32"/>
      <c r="G73" s="32">
        <f>+G33-G70</f>
        <v>0</v>
      </c>
      <c r="H73" s="32"/>
      <c r="I73" s="32"/>
      <c r="J73" s="32"/>
      <c r="K73" s="32"/>
      <c r="L73" s="32">
        <f>+L33-L70</f>
        <v>0</v>
      </c>
      <c r="M73" s="32"/>
      <c r="N73" s="32">
        <f>+N33-N70</f>
        <v>0</v>
      </c>
    </row>
    <row r="74" spans="1:16">
      <c r="A74" s="1"/>
    </row>
    <row r="75" spans="1:16">
      <c r="A75" s="1"/>
    </row>
    <row r="76" spans="1:16">
      <c r="A76" s="1"/>
    </row>
    <row r="77" spans="1:16">
      <c r="A77" s="1"/>
    </row>
    <row r="78" spans="1:16">
      <c r="A78" s="1"/>
    </row>
    <row r="79" spans="1:16">
      <c r="A79" s="1"/>
    </row>
    <row r="80" spans="1:16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</sheetData>
  <mergeCells count="6">
    <mergeCell ref="D6:J6"/>
    <mergeCell ref="D7:J7"/>
    <mergeCell ref="D8:J8"/>
    <mergeCell ref="L5:N5"/>
    <mergeCell ref="L7:N7"/>
    <mergeCell ref="L8:N8"/>
  </mergeCells>
  <pageMargins left="0.98425196850393704" right="0.47244094488188981" top="0.98425196850393704" bottom="0.51181102362204722" header="0.23622047244094491" footer="0.51181102362204722"/>
  <pageSetup paperSize="9" scale="90" orientation="portrait" r:id="rId1"/>
  <headerFooter>
    <oddFooter>&amp;L&amp;"Angsana New,Regular"&amp;14The accompanying notes are an integral part of these financial statements.
&amp;C&amp;"Angsana New,Regular"&amp;14&amp;P</oddFooter>
  </headerFooter>
  <rowBreaks count="3" manualBreakCount="3">
    <brk id="34" max="9" man="1"/>
    <brk id="56" max="9" man="1"/>
    <brk id="7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12"/>
  <sheetViews>
    <sheetView tabSelected="1" view="pageBreakPreview" topLeftCell="A25" zoomScale="90" zoomScaleNormal="100" zoomScaleSheetLayoutView="90" workbookViewId="0">
      <selection activeCell="B34" sqref="B34"/>
    </sheetView>
  </sheetViews>
  <sheetFormatPr defaultColWidth="8.85546875" defaultRowHeight="21"/>
  <cols>
    <col min="1" max="1" width="40.42578125" style="20" customWidth="1"/>
    <col min="2" max="2" width="6.5703125" style="66" customWidth="1"/>
    <col min="3" max="7" width="1" style="1" customWidth="1"/>
    <col min="8" max="8" width="0.85546875" style="1" customWidth="1"/>
    <col min="9" max="9" width="11.5703125" style="1" customWidth="1"/>
    <col min="10" max="15" width="1" style="1" customWidth="1"/>
    <col min="16" max="16" width="12.28515625" style="1" customWidth="1"/>
    <col min="17" max="17" width="0.85546875" style="1" customWidth="1"/>
    <col min="18" max="18" width="12.28515625" style="1" customWidth="1"/>
    <col min="19" max="16384" width="8.85546875" style="1"/>
  </cols>
  <sheetData>
    <row r="1" spans="1:18">
      <c r="A1" s="19" t="s">
        <v>0</v>
      </c>
      <c r="C1" s="66"/>
      <c r="D1" s="66"/>
      <c r="E1" s="66"/>
      <c r="F1" s="66"/>
      <c r="G1" s="66"/>
      <c r="H1" s="66"/>
      <c r="J1" s="66"/>
      <c r="K1" s="66"/>
      <c r="L1" s="66"/>
      <c r="M1" s="66"/>
      <c r="N1" s="66"/>
      <c r="O1" s="66"/>
      <c r="R1" s="66"/>
    </row>
    <row r="2" spans="1:18">
      <c r="A2" s="19" t="s">
        <v>52</v>
      </c>
      <c r="C2" s="66"/>
      <c r="D2" s="66"/>
      <c r="E2" s="66"/>
      <c r="F2" s="66"/>
      <c r="G2" s="66"/>
      <c r="H2" s="66"/>
      <c r="J2" s="66"/>
      <c r="K2" s="66"/>
      <c r="L2" s="66"/>
      <c r="M2" s="66"/>
      <c r="N2" s="66"/>
      <c r="O2" s="66"/>
      <c r="R2" s="66"/>
    </row>
    <row r="3" spans="1:18">
      <c r="A3" s="19" t="s">
        <v>144</v>
      </c>
    </row>
    <row r="4" spans="1:18" ht="3.95" customHeight="1"/>
    <row r="5" spans="1:18" ht="18" customHeight="1">
      <c r="H5" s="51"/>
      <c r="I5" s="51"/>
      <c r="J5" s="51"/>
      <c r="K5" s="51"/>
      <c r="L5" s="51"/>
      <c r="M5" s="51"/>
      <c r="N5" s="51"/>
      <c r="O5" s="33"/>
      <c r="P5" s="122" t="s">
        <v>143</v>
      </c>
      <c r="Q5" s="122"/>
      <c r="R5" s="122"/>
    </row>
    <row r="6" spans="1:18" ht="21" customHeight="1">
      <c r="D6" s="119" t="s">
        <v>97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</row>
    <row r="7" spans="1:18">
      <c r="D7" s="120" t="s">
        <v>2</v>
      </c>
      <c r="E7" s="120"/>
      <c r="F7" s="120"/>
      <c r="G7" s="120"/>
      <c r="H7" s="120"/>
      <c r="I7" s="120"/>
      <c r="J7" s="120"/>
      <c r="K7" s="120"/>
      <c r="L7" s="120"/>
      <c r="M7" s="120"/>
      <c r="N7" s="120"/>
      <c r="P7" s="120" t="s">
        <v>5</v>
      </c>
      <c r="Q7" s="120"/>
      <c r="R7" s="120"/>
    </row>
    <row r="8" spans="1:18">
      <c r="H8" s="58"/>
      <c r="I8" s="55" t="s">
        <v>3</v>
      </c>
      <c r="P8" s="121" t="s">
        <v>125</v>
      </c>
      <c r="Q8" s="121"/>
      <c r="R8" s="121"/>
    </row>
    <row r="9" spans="1:18">
      <c r="B9" s="68" t="s">
        <v>4</v>
      </c>
      <c r="D9" s="76"/>
      <c r="E9" s="76"/>
      <c r="F9" s="76"/>
      <c r="G9" s="76"/>
      <c r="H9" s="76"/>
      <c r="I9" s="69">
        <v>2019</v>
      </c>
      <c r="J9" s="76"/>
      <c r="K9" s="76"/>
      <c r="L9" s="76"/>
      <c r="M9" s="76"/>
      <c r="N9" s="76"/>
      <c r="P9" s="68">
        <v>2020</v>
      </c>
      <c r="Q9" s="66"/>
      <c r="R9" s="68">
        <v>2019</v>
      </c>
    </row>
    <row r="10" spans="1:18">
      <c r="A10" s="19" t="s">
        <v>53</v>
      </c>
    </row>
    <row r="11" spans="1:18" ht="23.25" customHeight="1">
      <c r="A11" s="20" t="s">
        <v>54</v>
      </c>
      <c r="B11" s="66">
        <v>4</v>
      </c>
      <c r="H11" s="21"/>
      <c r="I11" s="21">
        <v>600827549</v>
      </c>
      <c r="J11" s="21"/>
      <c r="K11" s="21"/>
      <c r="L11" s="21"/>
      <c r="M11" s="21"/>
      <c r="N11" s="21"/>
      <c r="O11" s="21"/>
      <c r="P11" s="21">
        <v>301951367</v>
      </c>
      <c r="Q11" s="21"/>
      <c r="R11" s="21">
        <v>600827549</v>
      </c>
    </row>
    <row r="12" spans="1:18" ht="22.5" customHeight="1">
      <c r="A12" s="20" t="s">
        <v>55</v>
      </c>
      <c r="H12" s="21"/>
      <c r="I12" s="21">
        <v>129779573</v>
      </c>
      <c r="J12" s="21"/>
      <c r="K12" s="21"/>
      <c r="L12" s="21"/>
      <c r="M12" s="21"/>
      <c r="N12" s="21"/>
      <c r="O12" s="21"/>
      <c r="P12" s="21">
        <v>70764451</v>
      </c>
      <c r="Q12" s="21"/>
      <c r="R12" s="21">
        <v>129779573</v>
      </c>
    </row>
    <row r="13" spans="1:18">
      <c r="A13" s="20" t="s">
        <v>56</v>
      </c>
      <c r="B13" s="66">
        <v>4</v>
      </c>
      <c r="H13" s="21"/>
      <c r="I13" s="21">
        <v>34484578</v>
      </c>
      <c r="J13" s="21"/>
      <c r="K13" s="21"/>
      <c r="L13" s="21"/>
      <c r="M13" s="21"/>
      <c r="N13" s="21"/>
      <c r="O13" s="21"/>
      <c r="P13" s="21">
        <v>12629723</v>
      </c>
      <c r="Q13" s="21"/>
      <c r="R13" s="21">
        <v>35136521</v>
      </c>
    </row>
    <row r="14" spans="1:18">
      <c r="A14" s="19" t="s">
        <v>57</v>
      </c>
      <c r="G14" s="76"/>
      <c r="H14" s="40"/>
      <c r="I14" s="23">
        <f>SUM(I11:I13)</f>
        <v>765091700</v>
      </c>
      <c r="J14" s="40"/>
      <c r="K14" s="40"/>
      <c r="L14" s="21"/>
      <c r="M14" s="21"/>
      <c r="N14" s="21"/>
      <c r="O14" s="21"/>
      <c r="P14" s="23">
        <f>SUM(P11:P13)</f>
        <v>385345541</v>
      </c>
      <c r="Q14" s="21"/>
      <c r="R14" s="23">
        <f>SUM(R11:R13)</f>
        <v>765743643</v>
      </c>
    </row>
    <row r="15" spans="1:18" ht="5.45" customHeight="1"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spans="1:18">
      <c r="A16" s="19" t="s">
        <v>58</v>
      </c>
      <c r="B16" s="66">
        <v>4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spans="1:18">
      <c r="A17" s="20" t="s">
        <v>59</v>
      </c>
      <c r="H17" s="21"/>
      <c r="I17" s="21">
        <v>315524533</v>
      </c>
      <c r="J17" s="21"/>
      <c r="K17" s="21"/>
      <c r="L17" s="21"/>
      <c r="M17" s="21"/>
      <c r="N17" s="21"/>
      <c r="O17" s="21"/>
      <c r="P17" s="21">
        <v>165106753</v>
      </c>
      <c r="Q17" s="21"/>
      <c r="R17" s="21">
        <v>315524533</v>
      </c>
    </row>
    <row r="18" spans="1:18">
      <c r="A18" s="20" t="s">
        <v>68</v>
      </c>
      <c r="H18" s="21"/>
      <c r="I18" s="21">
        <v>85979215</v>
      </c>
      <c r="J18" s="21"/>
      <c r="K18" s="21"/>
      <c r="L18" s="21"/>
      <c r="M18" s="21"/>
      <c r="N18" s="21"/>
      <c r="O18" s="21"/>
      <c r="P18" s="21">
        <v>47899355</v>
      </c>
      <c r="Q18" s="21"/>
      <c r="R18" s="21">
        <v>85979215</v>
      </c>
    </row>
    <row r="19" spans="1:18">
      <c r="A19" s="20" t="s">
        <v>60</v>
      </c>
      <c r="H19" s="21"/>
      <c r="I19" s="21">
        <v>282051596</v>
      </c>
      <c r="J19" s="21"/>
      <c r="K19" s="21"/>
      <c r="L19" s="21"/>
      <c r="M19" s="21"/>
      <c r="N19" s="21"/>
      <c r="O19" s="21"/>
      <c r="P19" s="21">
        <v>184246673</v>
      </c>
      <c r="Q19" s="21"/>
      <c r="R19" s="21">
        <v>282051596</v>
      </c>
    </row>
    <row r="20" spans="1:18">
      <c r="A20" s="20" t="s">
        <v>61</v>
      </c>
      <c r="H20" s="21"/>
      <c r="I20" s="21">
        <v>60208176</v>
      </c>
      <c r="J20" s="21"/>
      <c r="K20" s="21"/>
      <c r="L20" s="21"/>
      <c r="M20" s="21"/>
      <c r="N20" s="21"/>
      <c r="O20" s="21"/>
      <c r="P20" s="21">
        <v>46635030</v>
      </c>
      <c r="Q20" s="21"/>
      <c r="R20" s="21">
        <v>60208176</v>
      </c>
    </row>
    <row r="21" spans="1:18">
      <c r="A21" s="20" t="s">
        <v>62</v>
      </c>
      <c r="B21" s="66">
        <v>33</v>
      </c>
      <c r="H21" s="21"/>
      <c r="I21" s="21">
        <v>12235360</v>
      </c>
      <c r="J21" s="21"/>
      <c r="K21" s="21"/>
      <c r="L21" s="21"/>
      <c r="M21" s="21"/>
      <c r="N21" s="21"/>
      <c r="O21" s="21"/>
      <c r="P21" s="21">
        <v>0</v>
      </c>
      <c r="Q21" s="21"/>
      <c r="R21" s="21">
        <v>12235360</v>
      </c>
    </row>
    <row r="22" spans="1:18">
      <c r="A22" s="20" t="s">
        <v>128</v>
      </c>
      <c r="H22" s="21"/>
      <c r="I22" s="21">
        <v>6256136</v>
      </c>
      <c r="J22" s="21"/>
      <c r="K22" s="21"/>
      <c r="L22" s="21"/>
      <c r="M22" s="21"/>
      <c r="N22" s="21"/>
      <c r="O22" s="21"/>
      <c r="P22" s="43">
        <v>6567896</v>
      </c>
      <c r="Q22" s="21"/>
      <c r="R22" s="21">
        <v>6256136</v>
      </c>
    </row>
    <row r="23" spans="1:18" ht="24.75" customHeight="1">
      <c r="A23" s="19" t="s">
        <v>63</v>
      </c>
      <c r="G23" s="76"/>
      <c r="H23" s="40"/>
      <c r="I23" s="23">
        <f>SUM(I17:I22)</f>
        <v>762255016</v>
      </c>
      <c r="J23" s="40"/>
      <c r="K23" s="40"/>
      <c r="L23" s="21"/>
      <c r="M23" s="21"/>
      <c r="N23" s="21"/>
      <c r="O23" s="21"/>
      <c r="P23" s="23">
        <f>SUM(P17:P22)</f>
        <v>450455707</v>
      </c>
      <c r="Q23" s="21"/>
      <c r="R23" s="23">
        <f>SUM(R17:R22)</f>
        <v>762255016</v>
      </c>
    </row>
    <row r="24" spans="1:18" ht="5.0999999999999996" customHeight="1">
      <c r="A24" s="19"/>
      <c r="H24" s="21"/>
      <c r="I24" s="24"/>
      <c r="J24" s="21"/>
      <c r="K24" s="21"/>
      <c r="L24" s="21"/>
      <c r="M24" s="21"/>
      <c r="N24" s="21"/>
      <c r="O24" s="21"/>
      <c r="P24" s="24"/>
      <c r="Q24" s="21"/>
      <c r="R24" s="24"/>
    </row>
    <row r="25" spans="1:18">
      <c r="A25" s="20" t="s">
        <v>64</v>
      </c>
      <c r="G25" s="33"/>
      <c r="H25" s="25"/>
      <c r="I25" s="25">
        <v>99804</v>
      </c>
      <c r="J25" s="25"/>
      <c r="K25" s="25"/>
      <c r="L25" s="21"/>
      <c r="M25" s="21"/>
      <c r="N25" s="21"/>
      <c r="O25" s="21"/>
      <c r="P25" s="25">
        <v>0</v>
      </c>
      <c r="Q25" s="21"/>
      <c r="R25" s="25">
        <v>0</v>
      </c>
    </row>
    <row r="26" spans="1:18" ht="3.6" customHeight="1"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spans="1:18" ht="21.75" customHeight="1">
      <c r="A27" s="19" t="s">
        <v>65</v>
      </c>
      <c r="H27" s="21"/>
      <c r="I27" s="29">
        <f>+SUM(I14-I23+I25)</f>
        <v>2936488</v>
      </c>
      <c r="J27" s="21"/>
      <c r="K27" s="21"/>
      <c r="L27" s="21"/>
      <c r="M27" s="21"/>
      <c r="N27" s="21"/>
      <c r="O27" s="21"/>
      <c r="P27" s="29">
        <f>+SUM(P14-P23+P25)</f>
        <v>-65110166</v>
      </c>
      <c r="Q27" s="21"/>
      <c r="R27" s="29">
        <f>+SUM(R14-R23+R25)</f>
        <v>3488627</v>
      </c>
    </row>
    <row r="28" spans="1:18" ht="23.25" customHeight="1">
      <c r="A28" s="20" t="s">
        <v>66</v>
      </c>
      <c r="B28" s="66">
        <v>27</v>
      </c>
      <c r="G28" s="33"/>
      <c r="H28" s="25"/>
      <c r="I28" s="74">
        <v>-49317</v>
      </c>
      <c r="J28" s="25"/>
      <c r="K28" s="25"/>
      <c r="L28" s="21"/>
      <c r="M28" s="21"/>
      <c r="N28" s="21"/>
      <c r="O28" s="21"/>
      <c r="P28" s="74">
        <v>-17759973</v>
      </c>
      <c r="Q28" s="43"/>
      <c r="R28" s="74">
        <v>-49317</v>
      </c>
    </row>
    <row r="29" spans="1:18" ht="4.3499999999999996" customHeight="1">
      <c r="H29" s="21"/>
      <c r="I29" s="26"/>
      <c r="J29" s="21"/>
      <c r="K29" s="21"/>
      <c r="L29" s="21"/>
      <c r="M29" s="21"/>
      <c r="N29" s="21"/>
      <c r="O29" s="21"/>
      <c r="P29" s="26"/>
      <c r="Q29" s="21"/>
      <c r="R29" s="26"/>
    </row>
    <row r="30" spans="1:18" ht="23.25" customHeight="1">
      <c r="A30" s="19" t="s">
        <v>67</v>
      </c>
      <c r="G30" s="33"/>
      <c r="H30" s="25"/>
      <c r="I30" s="28">
        <f>+I27-I28</f>
        <v>2985805</v>
      </c>
      <c r="J30" s="25"/>
      <c r="K30" s="25"/>
      <c r="L30" s="21"/>
      <c r="M30" s="21"/>
      <c r="N30" s="21"/>
      <c r="O30" s="21"/>
      <c r="P30" s="28">
        <f>+P27-P28</f>
        <v>-47350193</v>
      </c>
      <c r="Q30" s="21"/>
      <c r="R30" s="28">
        <f>+R27-R28</f>
        <v>3537944</v>
      </c>
    </row>
    <row r="31" spans="1:18" ht="11.25" customHeight="1"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</row>
    <row r="32" spans="1:18" ht="28.5" customHeight="1">
      <c r="A32" s="19" t="s">
        <v>132</v>
      </c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</row>
    <row r="33" spans="1:18" ht="24" customHeight="1">
      <c r="A33" s="83" t="s">
        <v>153</v>
      </c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</row>
    <row r="34" spans="1:18" ht="21.75" customHeight="1">
      <c r="A34" s="20" t="s">
        <v>154</v>
      </c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</row>
    <row r="35" spans="1:18" s="77" customFormat="1" ht="28.5" customHeight="1">
      <c r="A35" s="84" t="s">
        <v>149</v>
      </c>
      <c r="B35" s="47"/>
      <c r="H35" s="48"/>
      <c r="I35" s="75">
        <v>-148471</v>
      </c>
      <c r="J35" s="48"/>
      <c r="K35" s="48"/>
      <c r="L35" s="48"/>
      <c r="M35" s="48"/>
      <c r="N35" s="48"/>
      <c r="O35" s="48"/>
      <c r="P35" s="48">
        <v>0</v>
      </c>
      <c r="Q35" s="48"/>
      <c r="R35" s="75">
        <v>-148471</v>
      </c>
    </row>
    <row r="36" spans="1:18" s="77" customFormat="1" ht="24" customHeight="1">
      <c r="A36" s="20" t="s">
        <v>66</v>
      </c>
      <c r="B36" s="118">
        <v>27</v>
      </c>
      <c r="G36" s="78"/>
      <c r="H36" s="79"/>
      <c r="I36" s="74">
        <v>-29694</v>
      </c>
      <c r="J36" s="79"/>
      <c r="K36" s="79"/>
      <c r="L36" s="48"/>
      <c r="M36" s="48"/>
      <c r="N36" s="48"/>
      <c r="O36" s="48"/>
      <c r="P36" s="27">
        <v>0</v>
      </c>
      <c r="Q36" s="48"/>
      <c r="R36" s="74">
        <v>-29694</v>
      </c>
    </row>
    <row r="37" spans="1:18" ht="25.5" customHeight="1">
      <c r="A37" s="85" t="s">
        <v>150</v>
      </c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</row>
    <row r="38" spans="1:18" ht="21.75" customHeight="1">
      <c r="A38" s="85" t="s">
        <v>151</v>
      </c>
      <c r="G38" s="33"/>
      <c r="H38" s="25"/>
      <c r="I38" s="80">
        <f>I35-I36</f>
        <v>-118777</v>
      </c>
      <c r="J38" s="25"/>
      <c r="K38" s="25"/>
      <c r="L38" s="21"/>
      <c r="M38" s="21"/>
      <c r="N38" s="21"/>
      <c r="O38" s="21"/>
      <c r="P38" s="80">
        <f>P35-P36</f>
        <v>0</v>
      </c>
      <c r="Q38" s="21"/>
      <c r="R38" s="80">
        <f>R35-R36</f>
        <v>-118777</v>
      </c>
    </row>
    <row r="39" spans="1:18" ht="11.25" customHeight="1"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</row>
    <row r="40" spans="1:18" ht="23.25" customHeight="1">
      <c r="A40" s="83" t="s">
        <v>152</v>
      </c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</row>
    <row r="41" spans="1:18" ht="21.75" customHeight="1">
      <c r="A41" s="84" t="s">
        <v>155</v>
      </c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</row>
    <row r="42" spans="1:18" ht="21.75" customHeight="1">
      <c r="A42" s="20" t="s">
        <v>156</v>
      </c>
      <c r="H42" s="21"/>
      <c r="I42" s="21">
        <v>0</v>
      </c>
      <c r="J42" s="21"/>
      <c r="K42" s="21"/>
      <c r="L42" s="21"/>
      <c r="M42" s="21"/>
      <c r="N42" s="21"/>
      <c r="O42" s="21"/>
      <c r="P42" s="75">
        <v>-9290761</v>
      </c>
      <c r="Q42" s="3"/>
      <c r="R42" s="89">
        <v>0</v>
      </c>
    </row>
    <row r="43" spans="1:18" ht="24.75" customHeight="1">
      <c r="A43" s="84" t="s">
        <v>157</v>
      </c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</row>
    <row r="44" spans="1:18" ht="24" customHeight="1">
      <c r="A44" s="20" t="s">
        <v>158</v>
      </c>
      <c r="B44" s="66">
        <v>21</v>
      </c>
      <c r="H44" s="21"/>
      <c r="I44" s="87">
        <v>1073171</v>
      </c>
      <c r="J44" s="21"/>
      <c r="K44" s="21"/>
      <c r="L44" s="21"/>
      <c r="M44" s="21"/>
      <c r="N44" s="21"/>
      <c r="O44" s="21"/>
      <c r="P44" s="89">
        <v>0</v>
      </c>
      <c r="Q44" s="49"/>
      <c r="R44" s="87">
        <v>1073171</v>
      </c>
    </row>
    <row r="45" spans="1:18" ht="24" customHeight="1">
      <c r="A45" s="20" t="s">
        <v>66</v>
      </c>
      <c r="B45" s="66">
        <v>27</v>
      </c>
      <c r="G45" s="33"/>
      <c r="H45" s="25"/>
      <c r="I45" s="88">
        <v>214634</v>
      </c>
      <c r="J45" s="25"/>
      <c r="K45" s="25"/>
      <c r="L45" s="21"/>
      <c r="M45" s="21"/>
      <c r="N45" s="21"/>
      <c r="O45" s="21"/>
      <c r="P45" s="73">
        <v>-1858152</v>
      </c>
      <c r="Q45" s="49"/>
      <c r="R45" s="73">
        <v>214634</v>
      </c>
    </row>
    <row r="46" spans="1:18" ht="24" customHeight="1">
      <c r="A46" s="85" t="s">
        <v>159</v>
      </c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</row>
    <row r="47" spans="1:18" ht="24" customHeight="1">
      <c r="A47" s="85" t="s">
        <v>160</v>
      </c>
      <c r="G47" s="33"/>
      <c r="H47" s="25"/>
      <c r="I47" s="90">
        <f>I42+I44-I45</f>
        <v>858537</v>
      </c>
      <c r="J47" s="25"/>
      <c r="K47" s="25"/>
      <c r="L47" s="21"/>
      <c r="M47" s="21"/>
      <c r="N47" s="21"/>
      <c r="O47" s="21"/>
      <c r="P47" s="90">
        <f>P42+P44-P45</f>
        <v>-7432609</v>
      </c>
      <c r="Q47" s="21"/>
      <c r="R47" s="90">
        <f>R42+R44-R45</f>
        <v>858537</v>
      </c>
    </row>
    <row r="48" spans="1:18" ht="24" customHeight="1">
      <c r="A48" s="86" t="s">
        <v>161</v>
      </c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</row>
    <row r="49" spans="1:18" ht="24" customHeight="1">
      <c r="A49" s="19" t="s">
        <v>162</v>
      </c>
      <c r="G49" s="33"/>
      <c r="H49" s="25"/>
      <c r="I49" s="91">
        <f>+I47+I38</f>
        <v>739760</v>
      </c>
      <c r="J49" s="25"/>
      <c r="K49" s="25"/>
      <c r="L49" s="21"/>
      <c r="M49" s="21"/>
      <c r="N49" s="21"/>
      <c r="O49" s="21"/>
      <c r="P49" s="91">
        <f>+P47+P38</f>
        <v>-7432609</v>
      </c>
      <c r="Q49" s="21"/>
      <c r="R49" s="91">
        <f>+R47+R38</f>
        <v>739760</v>
      </c>
    </row>
    <row r="50" spans="1:18" ht="11.25" customHeight="1">
      <c r="A50" s="86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</row>
    <row r="51" spans="1:18" ht="24" customHeight="1" thickBot="1">
      <c r="A51" s="86" t="s">
        <v>163</v>
      </c>
      <c r="G51" s="81"/>
      <c r="H51" s="82"/>
      <c r="I51" s="30">
        <f>+I30+I49</f>
        <v>3725565</v>
      </c>
      <c r="J51" s="82"/>
      <c r="K51" s="82"/>
      <c r="L51" s="21"/>
      <c r="M51" s="21"/>
      <c r="N51" s="21"/>
      <c r="O51" s="21"/>
      <c r="P51" s="30">
        <f>+P30+P49</f>
        <v>-54782802</v>
      </c>
      <c r="Q51" s="21"/>
      <c r="R51" s="30">
        <f>+R30+R49</f>
        <v>4277704</v>
      </c>
    </row>
    <row r="52" spans="1:18" ht="23.25" customHeight="1" thickTop="1"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</row>
    <row r="53" spans="1:18" ht="21.75" thickBot="1">
      <c r="A53" s="19" t="s">
        <v>164</v>
      </c>
      <c r="B53" s="66">
        <v>28</v>
      </c>
      <c r="G53" s="81"/>
      <c r="H53" s="82"/>
      <c r="I53" s="31">
        <f>+I30/12000000</f>
        <v>0.24881708333333333</v>
      </c>
      <c r="J53" s="82"/>
      <c r="K53" s="82"/>
      <c r="L53" s="21"/>
      <c r="M53" s="21"/>
      <c r="N53" s="21"/>
      <c r="O53" s="21"/>
      <c r="P53" s="31">
        <f>+P30/12000000</f>
        <v>-3.9458494166666669</v>
      </c>
      <c r="Q53" s="21"/>
      <c r="R53" s="31">
        <f>+R30/12000000</f>
        <v>0.29482866666666668</v>
      </c>
    </row>
    <row r="54" spans="1:18" ht="21.75" thickTop="1"/>
    <row r="58" spans="1:18" s="66" customFormat="1">
      <c r="A58" s="20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s="66" customFormat="1">
      <c r="A59" s="20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s="66" customFormat="1">
      <c r="A60" s="20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s="66" customFormat="1">
      <c r="A61" s="20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s="66" customFormat="1">
      <c r="A62" s="20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s="66" customFormat="1">
      <c r="A63" s="20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s="66" customFormat="1">
      <c r="A64" s="20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s="66" customFormat="1">
      <c r="A65" s="20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s="66" customFormat="1">
      <c r="A66" s="20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s="66" customFormat="1">
      <c r="A67" s="20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s="66" customFormat="1">
      <c r="A68" s="20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s="66" customFormat="1">
      <c r="A69" s="20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s="66" customFormat="1">
      <c r="A70" s="20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s="66" customFormat="1">
      <c r="A71" s="20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s="66" customFormat="1">
      <c r="A72" s="20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s="66" customFormat="1">
      <c r="A73" s="20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s="66" customFormat="1">
      <c r="A74" s="20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s="66" customFormat="1">
      <c r="A75" s="20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s="66" customFormat="1">
      <c r="A76" s="20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s="66" customFormat="1">
      <c r="A77" s="20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s="66" customFormat="1">
      <c r="A78" s="20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s="66" customFormat="1">
      <c r="A79" s="20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s="66" customFormat="1">
      <c r="A80" s="20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s="66" customFormat="1">
      <c r="A81" s="20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s="66" customFormat="1">
      <c r="A82" s="20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s="66" customFormat="1">
      <c r="A83" s="20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s="66" customFormat="1">
      <c r="A84" s="20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s="66" customFormat="1">
      <c r="A85" s="20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s="66" customFormat="1">
      <c r="A86" s="20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s="66" customFormat="1">
      <c r="A87" s="20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s="66" customFormat="1">
      <c r="A88" s="20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s="66" customFormat="1">
      <c r="A89" s="20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s="66" customFormat="1">
      <c r="A90" s="20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s="66" customFormat="1">
      <c r="A91" s="20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s="66" customFormat="1">
      <c r="A92" s="20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s="66" customFormat="1">
      <c r="A93" s="20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s="66" customFormat="1">
      <c r="A94" s="20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s="66" customFormat="1">
      <c r="A95" s="20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s="66" customFormat="1">
      <c r="A96" s="20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s="66" customFormat="1">
      <c r="A97" s="20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s="66" customFormat="1">
      <c r="A98" s="20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s="66" customFormat="1">
      <c r="A99" s="20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s="66" customFormat="1">
      <c r="A100" s="20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s="66" customFormat="1">
      <c r="A101" s="20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s="66" customFormat="1">
      <c r="A102" s="20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s="66" customFormat="1">
      <c r="A103" s="20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s="66" customFormat="1">
      <c r="A104" s="20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s="66" customFormat="1">
      <c r="A105" s="20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s="66" customFormat="1">
      <c r="A106" s="20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s="66" customFormat="1">
      <c r="A107" s="20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s="66" customFormat="1">
      <c r="A108" s="20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s="66" customFormat="1">
      <c r="A109" s="20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s="66" customFormat="1">
      <c r="A110" s="20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s="66" customFormat="1">
      <c r="A111" s="20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s="66" customFormat="1">
      <c r="A112" s="20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s="66" customFormat="1">
      <c r="A113" s="20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s="66" customFormat="1">
      <c r="A114" s="20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s="66" customFormat="1">
      <c r="A115" s="20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s="66" customFormat="1">
      <c r="A116" s="20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s="66" customFormat="1">
      <c r="A117" s="20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s="66" customFormat="1">
      <c r="A118" s="20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s="66" customFormat="1">
      <c r="A119" s="20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s="66" customFormat="1">
      <c r="A120" s="20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s="66" customFormat="1">
      <c r="A121" s="20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s="66" customFormat="1">
      <c r="A122" s="20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s="66" customFormat="1">
      <c r="A123" s="20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s="66" customFormat="1">
      <c r="A124" s="20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s="66" customFormat="1">
      <c r="A125" s="20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s="66" customFormat="1">
      <c r="A126" s="20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s="66" customFormat="1">
      <c r="A127" s="20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s="66" customFormat="1">
      <c r="A128" s="20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s="66" customFormat="1">
      <c r="A129" s="20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s="66" customFormat="1">
      <c r="A130" s="20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s="66" customFormat="1">
      <c r="A131" s="20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s="66" customFormat="1">
      <c r="A132" s="20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s="66" customFormat="1">
      <c r="A133" s="20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s="66" customFormat="1">
      <c r="A134" s="20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s="66" customFormat="1">
      <c r="A135" s="20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s="66" customFormat="1">
      <c r="A136" s="20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s="66" customFormat="1">
      <c r="A137" s="20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s="66" customFormat="1">
      <c r="A138" s="20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s="66" customFormat="1">
      <c r="A139" s="20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s="66" customFormat="1">
      <c r="A140" s="20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s="66" customFormat="1">
      <c r="A141" s="20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s="66" customFormat="1">
      <c r="A142" s="20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s="66" customFormat="1">
      <c r="A143" s="20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s="66" customFormat="1">
      <c r="A144" s="20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s="66" customFormat="1">
      <c r="A145" s="20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s="66" customFormat="1">
      <c r="A146" s="20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s="66" customFormat="1">
      <c r="A147" s="20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s="66" customFormat="1">
      <c r="A148" s="20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s="66" customFormat="1">
      <c r="A149" s="20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s="66" customFormat="1">
      <c r="A150" s="20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s="66" customFormat="1">
      <c r="A151" s="20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s="66" customFormat="1">
      <c r="A152" s="20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s="66" customFormat="1">
      <c r="A153" s="20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s="66" customFormat="1">
      <c r="A154" s="20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s="66" customFormat="1">
      <c r="A155" s="20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s="66" customFormat="1">
      <c r="A156" s="20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s="66" customFormat="1">
      <c r="A157" s="20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s="66" customFormat="1">
      <c r="A158" s="20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s="66" customFormat="1">
      <c r="A159" s="20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s="66" customFormat="1">
      <c r="A160" s="20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s="66" customFormat="1">
      <c r="A161" s="20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s="66" customFormat="1">
      <c r="A162" s="20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s="66" customFormat="1">
      <c r="A163" s="20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s="66" customFormat="1">
      <c r="A164" s="20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s="66" customFormat="1">
      <c r="A165" s="20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s="66" customFormat="1">
      <c r="A166" s="20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s="66" customFormat="1">
      <c r="A167" s="20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s="66" customFormat="1">
      <c r="A168" s="20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s="66" customFormat="1">
      <c r="A169" s="20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s="66" customFormat="1">
      <c r="A170" s="20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s="66" customFormat="1">
      <c r="A171" s="20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s="66" customFormat="1">
      <c r="A172" s="20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s="66" customFormat="1">
      <c r="A173" s="20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s="66" customFormat="1">
      <c r="A174" s="20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s="66" customFormat="1">
      <c r="A175" s="20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s="66" customFormat="1">
      <c r="A176" s="20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s="66" customFormat="1">
      <c r="A177" s="20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s="66" customFormat="1">
      <c r="A178" s="20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s="66" customFormat="1">
      <c r="A179" s="20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s="66" customFormat="1">
      <c r="A180" s="20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s="66" customFormat="1">
      <c r="A181" s="20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s="66" customFormat="1">
      <c r="A182" s="20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s="66" customFormat="1">
      <c r="A183" s="20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s="66" customFormat="1">
      <c r="A184" s="20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s="66" customFormat="1">
      <c r="A185" s="20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s="66" customFormat="1">
      <c r="A186" s="20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s="66" customFormat="1">
      <c r="A187" s="20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s="66" customFormat="1">
      <c r="A188" s="20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s="66" customFormat="1">
      <c r="A189" s="20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s="66" customFormat="1">
      <c r="A190" s="20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s="66" customFormat="1">
      <c r="A191" s="20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s="66" customFormat="1">
      <c r="A192" s="20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s="66" customFormat="1">
      <c r="A193" s="20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s="66" customFormat="1">
      <c r="A194" s="20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s="66" customFormat="1">
      <c r="A195" s="20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s="66" customFormat="1">
      <c r="A196" s="20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s="66" customFormat="1">
      <c r="A197" s="20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s="66" customFormat="1">
      <c r="A198" s="20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s="66" customFormat="1">
      <c r="A199" s="20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s="66" customFormat="1">
      <c r="A200" s="20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 s="66" customFormat="1">
      <c r="A201" s="20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 s="66" customFormat="1">
      <c r="A202" s="20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 s="66" customFormat="1">
      <c r="A203" s="20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 s="66" customFormat="1">
      <c r="A204" s="20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 s="66" customFormat="1">
      <c r="A205" s="20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 s="66" customFormat="1">
      <c r="A206" s="20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 s="66" customFormat="1">
      <c r="A207" s="20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 s="66" customFormat="1">
      <c r="A208" s="20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 s="66" customFormat="1">
      <c r="A209" s="20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 s="66" customFormat="1">
      <c r="A210" s="20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 s="66" customFormat="1">
      <c r="A211" s="20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 s="66" customFormat="1">
      <c r="A212" s="20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</sheetData>
  <mergeCells count="5">
    <mergeCell ref="D6:N6"/>
    <mergeCell ref="D7:N7"/>
    <mergeCell ref="P5:R5"/>
    <mergeCell ref="P7:R7"/>
    <mergeCell ref="P8:R8"/>
  </mergeCells>
  <pageMargins left="0.98425196850393704" right="0.47244094488188981" top="0.98425196850393704" bottom="0.51181102362204722" header="0.23622047244094491" footer="0.51181102362204722"/>
  <pageSetup paperSize="9" scale="90" firstPageNumber="4" orientation="portrait" useFirstPageNumber="1" r:id="rId1"/>
  <headerFooter>
    <oddFooter>&amp;L&amp;"Angsana New,Regular"&amp;14The accompanying notes are an integral part of these financial statements.&amp;"-,Regular"&amp;11
&amp;C&amp;"Angsana New,Regular"&amp;14&amp;P</oddFooter>
  </headerFooter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8"/>
  <sheetViews>
    <sheetView view="pageBreakPreview" topLeftCell="A13" zoomScale="90" zoomScaleNormal="100" zoomScaleSheetLayoutView="90" workbookViewId="0">
      <selection activeCell="B34" sqref="B34"/>
    </sheetView>
  </sheetViews>
  <sheetFormatPr defaultRowHeight="21"/>
  <cols>
    <col min="1" max="1" width="39.5703125" customWidth="1"/>
    <col min="2" max="2" width="8.28515625" style="1" customWidth="1"/>
    <col min="3" max="3" width="1.140625" customWidth="1"/>
    <col min="4" max="4" width="16.5703125" style="1" customWidth="1"/>
    <col min="5" max="5" width="1" style="1" customWidth="1"/>
    <col min="6" max="6" width="13.85546875" style="1" customWidth="1"/>
    <col min="7" max="7" width="0.85546875" style="1" customWidth="1"/>
    <col min="8" max="8" width="16.42578125" style="1" customWidth="1"/>
    <col min="9" max="9" width="1.42578125" style="1" customWidth="1"/>
    <col min="10" max="10" width="13.7109375" style="1" customWidth="1"/>
    <col min="11" max="11" width="1" style="1" customWidth="1"/>
    <col min="12" max="12" width="13.85546875" style="1" customWidth="1"/>
    <col min="13" max="13" width="1" style="1" customWidth="1"/>
    <col min="14" max="14" width="16.42578125" style="1" customWidth="1"/>
    <col min="15" max="15" width="1.140625" style="1" customWidth="1"/>
    <col min="16" max="16" width="15.85546875" style="6" customWidth="1"/>
  </cols>
  <sheetData>
    <row r="1" spans="1:16">
      <c r="A1" s="19" t="s">
        <v>0</v>
      </c>
      <c r="C1" s="3"/>
    </row>
    <row r="2" spans="1:16">
      <c r="A2" s="19" t="s">
        <v>69</v>
      </c>
      <c r="C2" s="3"/>
    </row>
    <row r="3" spans="1:16">
      <c r="A3" s="19" t="s">
        <v>144</v>
      </c>
      <c r="C3" s="3"/>
    </row>
    <row r="4" spans="1:16" ht="11.1" customHeight="1">
      <c r="A4" s="3"/>
      <c r="C4" s="3"/>
    </row>
    <row r="5" spans="1:16" ht="18.600000000000001" customHeight="1">
      <c r="A5" s="3"/>
      <c r="C5" s="3"/>
      <c r="D5" s="33"/>
      <c r="E5" s="33"/>
      <c r="F5" s="33"/>
      <c r="G5" s="33"/>
      <c r="H5" s="33"/>
      <c r="I5" s="33"/>
      <c r="J5" s="33"/>
      <c r="K5" s="33"/>
      <c r="L5" s="33"/>
      <c r="M5" s="33"/>
      <c r="N5" s="122" t="s">
        <v>143</v>
      </c>
      <c r="O5" s="122"/>
      <c r="P5" s="122"/>
    </row>
    <row r="6" spans="1:16" ht="18.600000000000001" customHeight="1">
      <c r="A6" s="3"/>
      <c r="C6" s="3"/>
      <c r="D6" s="123" t="s">
        <v>134</v>
      </c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</row>
    <row r="7" spans="1:16">
      <c r="A7" s="3"/>
      <c r="C7" s="3"/>
      <c r="N7" s="5" t="s">
        <v>70</v>
      </c>
    </row>
    <row r="8" spans="1:16">
      <c r="A8" s="3"/>
      <c r="C8" s="3"/>
      <c r="J8" s="121" t="s">
        <v>47</v>
      </c>
      <c r="K8" s="121"/>
      <c r="L8" s="121"/>
      <c r="N8" s="36" t="s">
        <v>71</v>
      </c>
    </row>
    <row r="9" spans="1:16">
      <c r="A9" s="3"/>
      <c r="C9" s="3"/>
      <c r="H9" s="5" t="s">
        <v>72</v>
      </c>
    </row>
    <row r="10" spans="1:16">
      <c r="A10" s="3"/>
      <c r="C10" s="3"/>
      <c r="H10" s="5" t="s">
        <v>73</v>
      </c>
    </row>
    <row r="11" spans="1:16">
      <c r="A11" s="3"/>
      <c r="C11" s="3"/>
      <c r="D11" s="5" t="s">
        <v>84</v>
      </c>
      <c r="F11" s="5"/>
      <c r="H11" s="5" t="s">
        <v>74</v>
      </c>
      <c r="N11" s="5" t="s">
        <v>79</v>
      </c>
    </row>
    <row r="12" spans="1:16">
      <c r="A12" s="3"/>
      <c r="B12" s="5"/>
      <c r="C12" s="3"/>
      <c r="D12" s="5" t="s">
        <v>85</v>
      </c>
      <c r="F12" s="5" t="s">
        <v>82</v>
      </c>
      <c r="H12" s="5" t="s">
        <v>75</v>
      </c>
      <c r="J12" s="5" t="s">
        <v>77</v>
      </c>
      <c r="N12" s="60" t="s">
        <v>138</v>
      </c>
      <c r="P12" s="34" t="s">
        <v>80</v>
      </c>
    </row>
    <row r="13" spans="1:16">
      <c r="A13" s="3"/>
      <c r="B13" s="36" t="s">
        <v>4</v>
      </c>
      <c r="C13" s="3"/>
      <c r="D13" s="36" t="s">
        <v>86</v>
      </c>
      <c r="F13" s="36" t="s">
        <v>83</v>
      </c>
      <c r="H13" s="36" t="s">
        <v>76</v>
      </c>
      <c r="J13" s="36" t="s">
        <v>78</v>
      </c>
      <c r="L13" s="36" t="s">
        <v>48</v>
      </c>
      <c r="N13" s="61" t="s">
        <v>139</v>
      </c>
      <c r="P13" s="35" t="s">
        <v>81</v>
      </c>
    </row>
    <row r="14" spans="1:16" ht="5.45" customHeight="1">
      <c r="A14" s="3"/>
      <c r="C14" s="3"/>
    </row>
    <row r="15" spans="1:16" ht="15.6" customHeight="1">
      <c r="A15" s="20"/>
      <c r="B15" s="5"/>
      <c r="C15" s="3"/>
    </row>
    <row r="16" spans="1:16">
      <c r="A16" s="19" t="s">
        <v>94</v>
      </c>
      <c r="B16" s="5"/>
      <c r="C16" s="3"/>
      <c r="D16" s="22">
        <v>120000000</v>
      </c>
      <c r="E16" s="21"/>
      <c r="F16" s="22">
        <v>279255971</v>
      </c>
      <c r="G16" s="21"/>
      <c r="H16" s="22">
        <v>11018736</v>
      </c>
      <c r="I16" s="21"/>
      <c r="J16" s="22">
        <v>7883112</v>
      </c>
      <c r="K16" s="21"/>
      <c r="L16" s="22">
        <v>45850016</v>
      </c>
      <c r="M16" s="21"/>
      <c r="N16" s="42">
        <v>-4797582</v>
      </c>
      <c r="O16" s="21"/>
      <c r="P16" s="38">
        <f>SUM(D16:O16)</f>
        <v>459210253</v>
      </c>
    </row>
    <row r="17" spans="1:16">
      <c r="A17" s="20" t="s">
        <v>87</v>
      </c>
      <c r="B17" s="5"/>
      <c r="C17" s="3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39"/>
    </row>
    <row r="18" spans="1:16">
      <c r="A18" s="20" t="s">
        <v>88</v>
      </c>
      <c r="B18" s="66">
        <v>29</v>
      </c>
      <c r="C18" s="3"/>
      <c r="D18" s="43">
        <v>0</v>
      </c>
      <c r="E18" s="43"/>
      <c r="F18" s="43">
        <v>0</v>
      </c>
      <c r="G18" s="43"/>
      <c r="H18" s="43">
        <v>0</v>
      </c>
      <c r="I18" s="43"/>
      <c r="J18" s="43">
        <v>0</v>
      </c>
      <c r="K18" s="43"/>
      <c r="L18" s="43">
        <v>-8400000</v>
      </c>
      <c r="M18" s="43"/>
      <c r="N18" s="43">
        <v>0</v>
      </c>
      <c r="O18" s="43"/>
      <c r="P18" s="43">
        <f>SUM(D18:O18)</f>
        <v>-8400000</v>
      </c>
    </row>
    <row r="19" spans="1:16">
      <c r="A19" s="20" t="s">
        <v>89</v>
      </c>
      <c r="B19" s="5"/>
      <c r="C19" s="3"/>
      <c r="D19" s="44">
        <f>SUM(D17:D18)</f>
        <v>0</v>
      </c>
      <c r="E19" s="21"/>
      <c r="F19" s="44">
        <f>SUM(F17:F18)</f>
        <v>0</v>
      </c>
      <c r="G19" s="21"/>
      <c r="H19" s="44">
        <f>SUM(H17:H18)</f>
        <v>0</v>
      </c>
      <c r="I19" s="21"/>
      <c r="J19" s="44">
        <f>SUM(J17:J18)</f>
        <v>0</v>
      </c>
      <c r="K19" s="21"/>
      <c r="L19" s="44">
        <f>SUM(L17:L18)</f>
        <v>-8400000</v>
      </c>
      <c r="M19" s="21"/>
      <c r="N19" s="44">
        <f>SUM(N17:N18)</f>
        <v>0</v>
      </c>
      <c r="O19" s="21"/>
      <c r="P19" s="44">
        <f>SUM(P17:P18)</f>
        <v>-8400000</v>
      </c>
    </row>
    <row r="20" spans="1:16">
      <c r="A20" s="20" t="s">
        <v>90</v>
      </c>
      <c r="B20" s="5"/>
      <c r="C20" s="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39"/>
    </row>
    <row r="21" spans="1:16">
      <c r="A21" s="20" t="s">
        <v>91</v>
      </c>
      <c r="B21" s="5"/>
      <c r="C21" s="3"/>
      <c r="D21" s="21">
        <v>0</v>
      </c>
      <c r="E21" s="21"/>
      <c r="F21" s="21">
        <v>0</v>
      </c>
      <c r="G21" s="21"/>
      <c r="H21" s="21">
        <v>0</v>
      </c>
      <c r="I21" s="21"/>
      <c r="J21" s="21">
        <v>0</v>
      </c>
      <c r="K21" s="21"/>
      <c r="L21" s="43">
        <v>2985805</v>
      </c>
      <c r="M21" s="21"/>
      <c r="N21" s="21">
        <v>0</v>
      </c>
      <c r="O21" s="21"/>
      <c r="P21" s="43">
        <f>SUM(D21:O21)</f>
        <v>2985805</v>
      </c>
    </row>
    <row r="22" spans="1:16">
      <c r="A22" s="20" t="s">
        <v>92</v>
      </c>
      <c r="B22" s="5"/>
      <c r="C22" s="3"/>
      <c r="D22" s="21">
        <v>0</v>
      </c>
      <c r="E22" s="21"/>
      <c r="F22" s="21">
        <v>0</v>
      </c>
      <c r="G22" s="21"/>
      <c r="H22" s="21">
        <v>0</v>
      </c>
      <c r="I22" s="21"/>
      <c r="J22" s="21">
        <v>0</v>
      </c>
      <c r="K22" s="21"/>
      <c r="L22" s="21">
        <v>858537</v>
      </c>
      <c r="M22" s="21"/>
      <c r="N22" s="43">
        <v>-118777</v>
      </c>
      <c r="O22" s="21"/>
      <c r="P22" s="39">
        <f>SUM(D22:O22)</f>
        <v>739760</v>
      </c>
    </row>
    <row r="23" spans="1:16">
      <c r="A23" s="20" t="s">
        <v>93</v>
      </c>
      <c r="B23" s="5"/>
      <c r="D23" s="40">
        <f>SUM(D21:D22)</f>
        <v>0</v>
      </c>
      <c r="E23" s="21"/>
      <c r="F23" s="40">
        <f>SUM(F21:F22)</f>
        <v>0</v>
      </c>
      <c r="G23" s="21"/>
      <c r="H23" s="40">
        <f>SUM(H21:H22)</f>
        <v>0</v>
      </c>
      <c r="I23" s="21"/>
      <c r="J23" s="40">
        <f>SUM(J21:J22)</f>
        <v>0</v>
      </c>
      <c r="K23" s="21"/>
      <c r="L23" s="44">
        <f>SUM(L21:L22)</f>
        <v>3844342</v>
      </c>
      <c r="M23" s="21"/>
      <c r="N23" s="44">
        <f>SUM(N21:N22)</f>
        <v>-118777</v>
      </c>
      <c r="O23" s="21"/>
      <c r="P23" s="44">
        <f>SUM(P21:P22)</f>
        <v>3725565</v>
      </c>
    </row>
    <row r="24" spans="1:16" ht="21.75">
      <c r="A24" s="95" t="s">
        <v>168</v>
      </c>
      <c r="B24" s="70"/>
      <c r="D24" s="93"/>
      <c r="E24" s="21"/>
      <c r="F24" s="93"/>
      <c r="G24" s="21"/>
      <c r="H24" s="93"/>
      <c r="I24" s="21"/>
      <c r="J24" s="25">
        <v>176898</v>
      </c>
      <c r="K24" s="21"/>
      <c r="L24" s="74">
        <v>-176898</v>
      </c>
      <c r="M24" s="21"/>
      <c r="N24" s="94"/>
      <c r="O24" s="21"/>
      <c r="P24" s="94"/>
    </row>
    <row r="25" spans="1:16" ht="21.75" thickBot="1">
      <c r="A25" s="19" t="s">
        <v>165</v>
      </c>
      <c r="B25" s="5"/>
      <c r="D25" s="41">
        <f>+D16+D19+D23+D24</f>
        <v>120000000</v>
      </c>
      <c r="E25" s="21"/>
      <c r="F25" s="41">
        <f>+F16+F19+F23+F24</f>
        <v>279255971</v>
      </c>
      <c r="G25" s="21"/>
      <c r="H25" s="41">
        <f>+H16+H19+H23+H24</f>
        <v>11018736</v>
      </c>
      <c r="I25" s="21"/>
      <c r="J25" s="41">
        <f>+J16+J19+J23+J24</f>
        <v>8060010</v>
      </c>
      <c r="K25" s="21"/>
      <c r="L25" s="41">
        <f>+L16+L19+L23+L24</f>
        <v>41117460</v>
      </c>
      <c r="M25" s="21"/>
      <c r="N25" s="45">
        <f>+N16+N19+N23+N24</f>
        <v>-4916359</v>
      </c>
      <c r="O25" s="21"/>
      <c r="P25" s="41">
        <f>+P16+P19+P23+P24</f>
        <v>454535818</v>
      </c>
    </row>
    <row r="26" spans="1:16" ht="21.75" thickTop="1">
      <c r="A26" s="37"/>
    </row>
    <row r="27" spans="1:16">
      <c r="A27" s="37"/>
    </row>
    <row r="28" spans="1:16">
      <c r="D28" s="32">
        <f>D25-BS!G60</f>
        <v>0</v>
      </c>
      <c r="F28" s="32">
        <f>F25-BS!G61</f>
        <v>0</v>
      </c>
      <c r="H28" s="32">
        <f>H25-BS!G63</f>
        <v>0</v>
      </c>
      <c r="J28" s="32">
        <f>J25-BS!G65</f>
        <v>0</v>
      </c>
      <c r="L28" s="32">
        <f>L25-BS!G66</f>
        <v>0</v>
      </c>
      <c r="N28" s="75">
        <f>N25-BS!G67</f>
        <v>0</v>
      </c>
      <c r="P28" s="99">
        <f>P25-BS!G68</f>
        <v>0</v>
      </c>
    </row>
  </sheetData>
  <mergeCells count="3">
    <mergeCell ref="N5:P5"/>
    <mergeCell ref="J8:L8"/>
    <mergeCell ref="D6:P6"/>
  </mergeCells>
  <pageMargins left="0.98425196850393704" right="0.47244094488188981" top="0.98425196850393704" bottom="0.51181102362204722" header="0.23622047244094491" footer="0.31496062992125984"/>
  <pageSetup paperSize="9" scale="80" firstPageNumber="6" orientation="landscape" useFirstPageNumber="1" r:id="rId1"/>
  <headerFooter>
    <oddFooter>&amp;L&amp;"Angsana New,Regular"&amp;14&amp;K000000The accompanying notes are an integral part of these financial statements.
&amp;C&amp;"Angsana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2"/>
  <sheetViews>
    <sheetView view="pageBreakPreview" topLeftCell="A13" zoomScale="80" zoomScaleNormal="100" zoomScaleSheetLayoutView="80" workbookViewId="0">
      <selection activeCell="B34" sqref="B34"/>
    </sheetView>
  </sheetViews>
  <sheetFormatPr defaultRowHeight="21"/>
  <cols>
    <col min="1" max="1" width="46.85546875" customWidth="1"/>
    <col min="2" max="2" width="10.42578125" style="1" customWidth="1"/>
    <col min="3" max="3" width="1.5703125" customWidth="1"/>
    <col min="4" max="4" width="16" style="1" customWidth="1"/>
    <col min="5" max="5" width="1.5703125" style="1" customWidth="1"/>
    <col min="6" max="6" width="14.5703125" style="1" customWidth="1"/>
    <col min="7" max="7" width="1.42578125" style="1" customWidth="1"/>
    <col min="8" max="8" width="14.42578125" style="1" customWidth="1"/>
    <col min="9" max="9" width="1.42578125" style="1" customWidth="1"/>
    <col min="10" max="10" width="15.5703125" style="1" customWidth="1"/>
    <col min="11" max="11" width="1.5703125" style="1" customWidth="1"/>
    <col min="12" max="12" width="16.5703125" style="1" customWidth="1"/>
    <col min="13" max="13" width="1.42578125" style="1" customWidth="1"/>
    <col min="14" max="14" width="15.85546875" style="6" customWidth="1"/>
  </cols>
  <sheetData>
    <row r="1" spans="1:14">
      <c r="A1" s="19" t="s">
        <v>0</v>
      </c>
      <c r="C1" s="3"/>
    </row>
    <row r="2" spans="1:14">
      <c r="A2" s="19" t="s">
        <v>69</v>
      </c>
      <c r="C2" s="3"/>
    </row>
    <row r="3" spans="1:14">
      <c r="A3" s="19" t="s">
        <v>144</v>
      </c>
      <c r="C3" s="3"/>
    </row>
    <row r="4" spans="1:14" ht="6" customHeight="1">
      <c r="A4" s="3"/>
      <c r="C4" s="3"/>
    </row>
    <row r="5" spans="1:14" ht="17.45" customHeight="1">
      <c r="A5" s="3"/>
      <c r="C5" s="3"/>
      <c r="D5" s="33"/>
      <c r="E5" s="33"/>
      <c r="F5" s="33"/>
      <c r="G5" s="33"/>
      <c r="H5" s="33"/>
      <c r="I5" s="33"/>
      <c r="J5" s="33"/>
      <c r="K5" s="33"/>
      <c r="L5" s="122" t="s">
        <v>145</v>
      </c>
      <c r="M5" s="122"/>
      <c r="N5" s="122"/>
    </row>
    <row r="6" spans="1:14" ht="18" customHeight="1">
      <c r="A6" s="3"/>
      <c r="C6" s="3"/>
      <c r="D6" s="123" t="s">
        <v>133</v>
      </c>
      <c r="E6" s="123"/>
      <c r="F6" s="123"/>
      <c r="G6" s="123"/>
      <c r="H6" s="123"/>
      <c r="I6" s="123"/>
      <c r="J6" s="123"/>
      <c r="K6" s="123"/>
      <c r="L6" s="123"/>
      <c r="M6" s="123"/>
      <c r="N6" s="123"/>
    </row>
    <row r="7" spans="1:14">
      <c r="A7" s="3"/>
      <c r="C7" s="3"/>
      <c r="L7" s="5" t="s">
        <v>70</v>
      </c>
    </row>
    <row r="8" spans="1:14">
      <c r="A8" s="3"/>
      <c r="C8" s="3"/>
      <c r="H8" s="121" t="s">
        <v>47</v>
      </c>
      <c r="I8" s="121"/>
      <c r="J8" s="121"/>
      <c r="L8" s="36" t="s">
        <v>71</v>
      </c>
    </row>
    <row r="9" spans="1:14">
      <c r="A9" s="3"/>
      <c r="B9" s="5"/>
      <c r="C9" s="3"/>
      <c r="D9" s="5" t="s">
        <v>169</v>
      </c>
      <c r="F9" s="5" t="s">
        <v>82</v>
      </c>
      <c r="H9" s="5" t="s">
        <v>77</v>
      </c>
      <c r="L9" s="5" t="s">
        <v>166</v>
      </c>
      <c r="N9" s="34" t="s">
        <v>80</v>
      </c>
    </row>
    <row r="10" spans="1:14" ht="20.25" customHeight="1">
      <c r="A10" s="3"/>
      <c r="B10" s="36" t="s">
        <v>4</v>
      </c>
      <c r="C10" s="3"/>
      <c r="D10" s="36" t="s">
        <v>86</v>
      </c>
      <c r="F10" s="36" t="s">
        <v>83</v>
      </c>
      <c r="H10" s="36" t="s">
        <v>78</v>
      </c>
      <c r="J10" s="36" t="s">
        <v>48</v>
      </c>
      <c r="L10" s="36" t="s">
        <v>78</v>
      </c>
      <c r="N10" s="35" t="s">
        <v>81</v>
      </c>
    </row>
    <row r="11" spans="1:14">
      <c r="A11" s="19" t="s">
        <v>187</v>
      </c>
      <c r="B11" s="5"/>
      <c r="C11" s="3"/>
      <c r="D11" s="22">
        <v>120000000</v>
      </c>
      <c r="E11" s="21"/>
      <c r="F11" s="22">
        <v>279255971</v>
      </c>
      <c r="G11" s="21"/>
      <c r="H11" s="22">
        <v>7883112</v>
      </c>
      <c r="I11" s="21"/>
      <c r="J11" s="22">
        <v>58388327</v>
      </c>
      <c r="K11" s="21"/>
      <c r="L11" s="42">
        <v>-4797582</v>
      </c>
      <c r="M11" s="21"/>
      <c r="N11" s="38">
        <f>SUM(D11:M11)</f>
        <v>460729828</v>
      </c>
    </row>
    <row r="12" spans="1:14">
      <c r="A12" s="20" t="s">
        <v>87</v>
      </c>
      <c r="B12" s="5"/>
      <c r="C12" s="3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39"/>
    </row>
    <row r="13" spans="1:14">
      <c r="A13" s="20" t="s">
        <v>88</v>
      </c>
      <c r="B13" s="5">
        <v>29</v>
      </c>
      <c r="C13" s="3"/>
      <c r="D13" s="21">
        <v>0</v>
      </c>
      <c r="E13" s="21"/>
      <c r="F13" s="21">
        <v>0</v>
      </c>
      <c r="G13" s="21"/>
      <c r="H13" s="21">
        <v>0</v>
      </c>
      <c r="I13" s="21"/>
      <c r="J13" s="43">
        <v>-8400000</v>
      </c>
      <c r="K13" s="21"/>
      <c r="L13" s="21">
        <v>0</v>
      </c>
      <c r="M13" s="21"/>
      <c r="N13" s="43">
        <f>SUM(D13:M13)</f>
        <v>-8400000</v>
      </c>
    </row>
    <row r="14" spans="1:14">
      <c r="A14" s="20" t="s">
        <v>89</v>
      </c>
      <c r="B14" s="5"/>
      <c r="C14" s="3"/>
      <c r="D14" s="40">
        <f>SUM(D13)</f>
        <v>0</v>
      </c>
      <c r="E14" s="21"/>
      <c r="F14" s="40">
        <f>SUM(F13)</f>
        <v>0</v>
      </c>
      <c r="G14" s="21"/>
      <c r="H14" s="40">
        <f>SUM(H13)</f>
        <v>0</v>
      </c>
      <c r="I14" s="21"/>
      <c r="J14" s="44">
        <f>SUM(J13)</f>
        <v>-8400000</v>
      </c>
      <c r="K14" s="21"/>
      <c r="L14" s="40">
        <f>SUM(L13)</f>
        <v>0</v>
      </c>
      <c r="M14" s="21"/>
      <c r="N14" s="44">
        <f>SUM(N13)</f>
        <v>-8400000</v>
      </c>
    </row>
    <row r="15" spans="1:14">
      <c r="A15" s="20" t="s">
        <v>188</v>
      </c>
      <c r="B15" s="5"/>
      <c r="C15" s="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39"/>
    </row>
    <row r="16" spans="1:14">
      <c r="A16" s="20" t="s">
        <v>91</v>
      </c>
      <c r="B16" s="5"/>
      <c r="C16" s="3"/>
      <c r="D16" s="21">
        <v>0</v>
      </c>
      <c r="E16" s="21"/>
      <c r="F16" s="21">
        <v>0</v>
      </c>
      <c r="G16" s="21"/>
      <c r="H16" s="21">
        <v>0</v>
      </c>
      <c r="I16" s="21"/>
      <c r="J16" s="43">
        <v>3537944</v>
      </c>
      <c r="K16" s="21"/>
      <c r="L16" s="21">
        <v>0</v>
      </c>
      <c r="M16" s="21"/>
      <c r="N16" s="43">
        <f>SUM(D16:M16)</f>
        <v>3537944</v>
      </c>
    </row>
    <row r="17" spans="1:14">
      <c r="A17" s="20" t="s">
        <v>92</v>
      </c>
      <c r="B17" s="5"/>
      <c r="C17" s="3"/>
      <c r="D17" s="21">
        <v>0</v>
      </c>
      <c r="E17" s="21"/>
      <c r="F17" s="21">
        <v>0</v>
      </c>
      <c r="G17" s="21"/>
      <c r="H17" s="21">
        <v>0</v>
      </c>
      <c r="I17" s="21"/>
      <c r="J17" s="21">
        <v>858537</v>
      </c>
      <c r="K17" s="21"/>
      <c r="L17" s="43">
        <v>-118777</v>
      </c>
      <c r="M17" s="21"/>
      <c r="N17" s="43">
        <f>SUM(D17:M17)</f>
        <v>739760</v>
      </c>
    </row>
    <row r="18" spans="1:14">
      <c r="A18" s="20" t="s">
        <v>189</v>
      </c>
      <c r="B18" s="5"/>
      <c r="C18" s="3"/>
      <c r="D18" s="40">
        <f>SUM(D16:D17)</f>
        <v>0</v>
      </c>
      <c r="E18" s="21"/>
      <c r="F18" s="40">
        <f>SUM(F16:F17)</f>
        <v>0</v>
      </c>
      <c r="G18" s="21"/>
      <c r="H18" s="40">
        <f>SUM(H16:H17)</f>
        <v>0</v>
      </c>
      <c r="I18" s="21"/>
      <c r="J18" s="40">
        <f>SUM(J16:J17)</f>
        <v>4396481</v>
      </c>
      <c r="K18" s="21"/>
      <c r="L18" s="44">
        <f>SUM(L16:L17)</f>
        <v>-118777</v>
      </c>
      <c r="M18" s="21"/>
      <c r="N18" s="40">
        <f>SUM(N16:N17)</f>
        <v>4277704</v>
      </c>
    </row>
    <row r="19" spans="1:14" ht="7.5" customHeight="1">
      <c r="A19" s="20"/>
      <c r="B19" s="66"/>
      <c r="C19" s="3"/>
      <c r="D19" s="93"/>
      <c r="E19" s="21"/>
      <c r="F19" s="93"/>
      <c r="G19" s="21"/>
      <c r="H19" s="93"/>
      <c r="I19" s="21"/>
      <c r="J19" s="94"/>
      <c r="K19" s="21"/>
      <c r="L19" s="94"/>
      <c r="M19" s="21"/>
      <c r="N19" s="94"/>
    </row>
    <row r="20" spans="1:14" ht="21.75">
      <c r="A20" s="95" t="s">
        <v>168</v>
      </c>
      <c r="B20" s="66"/>
      <c r="C20" s="3"/>
      <c r="D20" s="25">
        <v>0</v>
      </c>
      <c r="E20" s="21"/>
      <c r="F20" s="25">
        <v>0</v>
      </c>
      <c r="G20" s="21"/>
      <c r="H20" s="25">
        <v>176898</v>
      </c>
      <c r="I20" s="21"/>
      <c r="J20" s="74">
        <v>-176898</v>
      </c>
      <c r="K20" s="21"/>
      <c r="L20" s="74">
        <v>0</v>
      </c>
      <c r="M20" s="21"/>
      <c r="N20" s="74"/>
    </row>
    <row r="21" spans="1:14">
      <c r="A21" s="19" t="s">
        <v>165</v>
      </c>
      <c r="B21" s="5"/>
      <c r="C21" s="3"/>
      <c r="D21" s="92">
        <f>+D11+D14+D18+D20</f>
        <v>120000000</v>
      </c>
      <c r="E21" s="26"/>
      <c r="F21" s="92">
        <f>+F11+F14+F18+F20</f>
        <v>279255971</v>
      </c>
      <c r="G21" s="26"/>
      <c r="H21" s="92">
        <f>+H11+H14+H18+H20</f>
        <v>8060010</v>
      </c>
      <c r="I21" s="26"/>
      <c r="J21" s="92">
        <f>+J11+J14+J18+J20</f>
        <v>54207910</v>
      </c>
      <c r="K21" s="26"/>
      <c r="L21" s="42">
        <f>+L11+L14+L18+L20</f>
        <v>-4916359</v>
      </c>
      <c r="M21" s="26"/>
      <c r="N21" s="92">
        <f>+N11+N14+N18+N20</f>
        <v>456607532</v>
      </c>
    </row>
    <row r="22" spans="1:14">
      <c r="A22" s="20" t="s">
        <v>87</v>
      </c>
      <c r="B22" s="5"/>
      <c r="C22" s="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39"/>
    </row>
    <row r="23" spans="1:14">
      <c r="A23" s="20" t="s">
        <v>88</v>
      </c>
      <c r="B23" s="5">
        <v>29</v>
      </c>
      <c r="C23" s="3"/>
      <c r="D23" s="43">
        <v>0</v>
      </c>
      <c r="E23" s="43"/>
      <c r="F23" s="43">
        <v>0</v>
      </c>
      <c r="G23" s="43"/>
      <c r="H23" s="43">
        <v>0</v>
      </c>
      <c r="I23" s="43"/>
      <c r="J23" s="43">
        <v>-1800000</v>
      </c>
      <c r="K23" s="43"/>
      <c r="L23" s="43">
        <v>0</v>
      </c>
      <c r="M23" s="43"/>
      <c r="N23" s="43">
        <f>SUM(D23:M23)</f>
        <v>-1800000</v>
      </c>
    </row>
    <row r="24" spans="1:14">
      <c r="A24" s="20" t="s">
        <v>89</v>
      </c>
      <c r="B24" s="5"/>
      <c r="C24" s="3"/>
      <c r="D24" s="44">
        <f>SUM(D22:D23)</f>
        <v>0</v>
      </c>
      <c r="E24" s="21"/>
      <c r="F24" s="44">
        <f>SUM(F22:F23)</f>
        <v>0</v>
      </c>
      <c r="G24" s="21"/>
      <c r="H24" s="44">
        <f>SUM(H22:H23)</f>
        <v>0</v>
      </c>
      <c r="I24" s="21"/>
      <c r="J24" s="44">
        <f>SUM(J22:J23)</f>
        <v>-1800000</v>
      </c>
      <c r="K24" s="21"/>
      <c r="L24" s="44">
        <f>SUM(L22:L23)</f>
        <v>0</v>
      </c>
      <c r="M24" s="21"/>
      <c r="N24" s="44">
        <f>SUM(N22:N23)</f>
        <v>-1800000</v>
      </c>
    </row>
    <row r="25" spans="1:14">
      <c r="A25" s="20" t="s">
        <v>188</v>
      </c>
      <c r="B25" s="5"/>
      <c r="C25" s="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39"/>
    </row>
    <row r="26" spans="1:14">
      <c r="A26" s="20" t="s">
        <v>91</v>
      </c>
      <c r="B26" s="5"/>
      <c r="C26" s="3"/>
      <c r="D26" s="21">
        <v>0</v>
      </c>
      <c r="E26" s="21"/>
      <c r="F26" s="21">
        <v>0</v>
      </c>
      <c r="G26" s="21"/>
      <c r="H26" s="21">
        <v>0</v>
      </c>
      <c r="I26" s="21"/>
      <c r="J26" s="43">
        <v>-47350193</v>
      </c>
      <c r="K26" s="21"/>
      <c r="L26" s="21">
        <v>0</v>
      </c>
      <c r="M26" s="21"/>
      <c r="N26" s="43">
        <f>SUM(D26:M26)</f>
        <v>-47350193</v>
      </c>
    </row>
    <row r="27" spans="1:14">
      <c r="A27" s="20" t="s">
        <v>92</v>
      </c>
      <c r="B27" s="5"/>
      <c r="C27" s="3"/>
      <c r="D27" s="21">
        <v>0</v>
      </c>
      <c r="E27" s="21"/>
      <c r="F27" s="21">
        <v>0</v>
      </c>
      <c r="G27" s="21"/>
      <c r="H27" s="21">
        <v>0</v>
      </c>
      <c r="I27" s="21"/>
      <c r="J27" s="21">
        <v>0</v>
      </c>
      <c r="K27" s="21"/>
      <c r="L27" s="43">
        <v>-7432609</v>
      </c>
      <c r="M27" s="21"/>
      <c r="N27" s="43">
        <f>SUM(D27:M27)</f>
        <v>-7432609</v>
      </c>
    </row>
    <row r="28" spans="1:14">
      <c r="A28" s="20" t="s">
        <v>189</v>
      </c>
      <c r="B28" s="5"/>
      <c r="D28" s="40">
        <f>SUM(D26:D27)</f>
        <v>0</v>
      </c>
      <c r="E28" s="21"/>
      <c r="F28" s="40">
        <f>SUM(F26:F27)</f>
        <v>0</v>
      </c>
      <c r="G28" s="21"/>
      <c r="H28" s="40">
        <f>SUM(H26:H27)</f>
        <v>0</v>
      </c>
      <c r="I28" s="21"/>
      <c r="J28" s="44">
        <f>SUM(J26:J27)</f>
        <v>-47350193</v>
      </c>
      <c r="K28" s="21"/>
      <c r="L28" s="44">
        <f>SUM(L26:L27)</f>
        <v>-7432609</v>
      </c>
      <c r="M28" s="21"/>
      <c r="N28" s="44">
        <f>SUM(N26:N27)</f>
        <v>-54782802</v>
      </c>
    </row>
    <row r="29" spans="1:14" ht="21.75">
      <c r="A29" s="95" t="s">
        <v>168</v>
      </c>
      <c r="B29" s="66"/>
      <c r="D29" s="25">
        <v>0</v>
      </c>
      <c r="E29" s="21"/>
      <c r="F29" s="25">
        <v>0</v>
      </c>
      <c r="G29" s="21"/>
      <c r="H29" s="25">
        <v>0</v>
      </c>
      <c r="I29" s="21"/>
      <c r="J29" s="25">
        <v>0</v>
      </c>
      <c r="K29" s="21"/>
      <c r="L29" s="25">
        <v>0</v>
      </c>
      <c r="M29" s="21"/>
      <c r="N29" s="74">
        <f>SUM(D29:M29)</f>
        <v>0</v>
      </c>
    </row>
    <row r="30" spans="1:14" ht="21.75" thickBot="1">
      <c r="A30" s="19" t="s">
        <v>167</v>
      </c>
      <c r="B30" s="5"/>
      <c r="D30" s="96">
        <f>D21+D24+D28+D29</f>
        <v>120000000</v>
      </c>
      <c r="E30" s="21"/>
      <c r="F30" s="96">
        <f>F21+F24+F28+F29</f>
        <v>279255971</v>
      </c>
      <c r="G30" s="21"/>
      <c r="H30" s="96">
        <f>H21+H24+H28+H29</f>
        <v>8060010</v>
      </c>
      <c r="I30" s="21"/>
      <c r="J30" s="96">
        <f>J21+J24+J28+J29</f>
        <v>5057717</v>
      </c>
      <c r="K30" s="21"/>
      <c r="L30" s="45">
        <f>L21+L24+L28+L29</f>
        <v>-12348968</v>
      </c>
      <c r="M30" s="21"/>
      <c r="N30" s="96">
        <f>N21+N24+N28+N29</f>
        <v>400024730</v>
      </c>
    </row>
    <row r="31" spans="1:14" ht="8.4499999999999993" customHeight="1" thickTop="1">
      <c r="A31" s="19"/>
      <c r="B31" s="64"/>
      <c r="D31" s="24"/>
      <c r="E31" s="21"/>
      <c r="F31" s="24"/>
      <c r="G31" s="21"/>
      <c r="H31" s="24"/>
      <c r="I31" s="21"/>
      <c r="J31" s="24"/>
      <c r="K31" s="21"/>
      <c r="L31" s="65"/>
      <c r="M31" s="21"/>
      <c r="N31" s="24"/>
    </row>
    <row r="32" spans="1:14">
      <c r="A32" s="37"/>
    </row>
  </sheetData>
  <mergeCells count="3">
    <mergeCell ref="L5:N5"/>
    <mergeCell ref="D6:N6"/>
    <mergeCell ref="H8:J8"/>
  </mergeCells>
  <pageMargins left="0.98425196850393704" right="0.47244094488188981" top="0.98425196850393704" bottom="0.51181102362204722" header="0.23622047244094491" footer="0.31496062992125984"/>
  <pageSetup paperSize="9" scale="80" firstPageNumber="7" orientation="landscape" useFirstPageNumber="1" r:id="rId1"/>
  <headerFooter>
    <oddFooter>&amp;L&amp;"Angsana New,Regular"&amp;14&amp;K000000The accompanying notes are an integral part of these financial statements.
&amp;C&amp;"Angsana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1"/>
  <sheetViews>
    <sheetView view="pageBreakPreview" topLeftCell="A40" zoomScaleNormal="100" zoomScaleSheetLayoutView="100" workbookViewId="0">
      <selection activeCell="B34" sqref="B34"/>
    </sheetView>
  </sheetViews>
  <sheetFormatPr defaultColWidth="8.85546875" defaultRowHeight="21"/>
  <cols>
    <col min="1" max="1" width="45.42578125" style="3" customWidth="1"/>
    <col min="2" max="3" width="1.42578125" style="3" customWidth="1"/>
    <col min="4" max="5" width="2" style="3" customWidth="1"/>
    <col min="6" max="6" width="12" style="20" customWidth="1"/>
    <col min="7" max="8" width="2" style="3" customWidth="1"/>
    <col min="9" max="9" width="1.140625" style="3" customWidth="1"/>
    <col min="10" max="10" width="11.5703125" style="20" customWidth="1"/>
    <col min="11" max="11" width="1.42578125" style="3" customWidth="1"/>
    <col min="12" max="12" width="11.5703125" style="3" customWidth="1"/>
    <col min="13" max="16384" width="8.85546875" style="3"/>
  </cols>
  <sheetData>
    <row r="1" spans="1:12">
      <c r="A1" s="19" t="s">
        <v>0</v>
      </c>
      <c r="L1" s="67"/>
    </row>
    <row r="2" spans="1:12">
      <c r="A2" s="19" t="s">
        <v>95</v>
      </c>
      <c r="L2" s="67"/>
    </row>
    <row r="3" spans="1:12">
      <c r="A3" s="19" t="s">
        <v>144</v>
      </c>
    </row>
    <row r="4" spans="1:12" ht="11.25" customHeight="1"/>
    <row r="5" spans="1:12">
      <c r="A5" s="20"/>
      <c r="L5" s="67" t="s">
        <v>143</v>
      </c>
    </row>
    <row r="6" spans="1:12">
      <c r="A6" s="20"/>
      <c r="B6" s="100"/>
      <c r="C6" s="119" t="s">
        <v>97</v>
      </c>
      <c r="D6" s="119"/>
      <c r="E6" s="119"/>
      <c r="F6" s="119"/>
      <c r="G6" s="119"/>
      <c r="H6" s="119"/>
      <c r="I6" s="101"/>
      <c r="J6" s="59"/>
      <c r="K6" s="101"/>
      <c r="L6" s="101"/>
    </row>
    <row r="7" spans="1:12">
      <c r="A7" s="20"/>
      <c r="B7" s="102"/>
      <c r="C7" s="120" t="s">
        <v>2</v>
      </c>
      <c r="D7" s="120"/>
      <c r="E7" s="120"/>
      <c r="F7" s="120"/>
      <c r="G7" s="120"/>
      <c r="H7" s="120"/>
      <c r="J7" s="120" t="s">
        <v>135</v>
      </c>
      <c r="K7" s="120"/>
      <c r="L7" s="120"/>
    </row>
    <row r="8" spans="1:12">
      <c r="A8" s="20"/>
      <c r="B8" s="100"/>
      <c r="C8" s="121" t="s">
        <v>3</v>
      </c>
      <c r="D8" s="121"/>
      <c r="E8" s="121"/>
      <c r="F8" s="121"/>
      <c r="G8" s="121"/>
      <c r="H8" s="121"/>
      <c r="J8" s="121" t="s">
        <v>96</v>
      </c>
      <c r="K8" s="121"/>
      <c r="L8" s="121"/>
    </row>
    <row r="9" spans="1:12">
      <c r="A9" s="20"/>
      <c r="B9" s="58"/>
      <c r="C9" s="103"/>
      <c r="D9" s="103"/>
      <c r="E9" s="103"/>
      <c r="F9" s="72">
        <v>2019</v>
      </c>
      <c r="G9" s="103"/>
      <c r="H9" s="72"/>
      <c r="J9" s="71">
        <v>2020</v>
      </c>
      <c r="K9" s="104"/>
      <c r="L9" s="71">
        <v>2019</v>
      </c>
    </row>
    <row r="10" spans="1:12">
      <c r="A10" s="19" t="s">
        <v>130</v>
      </c>
    </row>
    <row r="11" spans="1:12">
      <c r="A11" s="20" t="s">
        <v>98</v>
      </c>
      <c r="B11" s="8"/>
      <c r="C11" s="8"/>
      <c r="D11" s="8"/>
      <c r="E11" s="8"/>
      <c r="F11" s="105">
        <v>2936488</v>
      </c>
      <c r="G11" s="8"/>
      <c r="H11" s="8"/>
      <c r="I11" s="8"/>
      <c r="J11" s="105">
        <v>-65110166</v>
      </c>
      <c r="K11" s="8"/>
      <c r="L11" s="105">
        <v>3488627</v>
      </c>
    </row>
    <row r="12" spans="1:12">
      <c r="A12" s="20" t="s">
        <v>171</v>
      </c>
      <c r="B12" s="8"/>
      <c r="C12" s="8"/>
      <c r="D12" s="8"/>
      <c r="E12" s="8"/>
      <c r="F12" s="106"/>
      <c r="G12" s="8"/>
      <c r="H12" s="8"/>
      <c r="I12" s="8"/>
      <c r="J12" s="106"/>
      <c r="K12" s="8"/>
      <c r="L12" s="106"/>
    </row>
    <row r="13" spans="1:12">
      <c r="A13" s="20" t="s">
        <v>99</v>
      </c>
      <c r="B13" s="8"/>
      <c r="C13" s="8"/>
      <c r="D13" s="8"/>
      <c r="E13" s="8"/>
      <c r="F13" s="106">
        <v>10719119</v>
      </c>
      <c r="G13" s="8"/>
      <c r="H13" s="8"/>
      <c r="I13" s="8"/>
      <c r="J13" s="105">
        <v>32513781</v>
      </c>
      <c r="K13" s="8"/>
      <c r="L13" s="106">
        <v>10719119</v>
      </c>
    </row>
    <row r="14" spans="1:12">
      <c r="A14" s="20" t="s">
        <v>100</v>
      </c>
      <c r="B14" s="8"/>
      <c r="C14" s="8"/>
      <c r="D14" s="8"/>
      <c r="E14" s="8"/>
      <c r="F14" s="105">
        <v>-1788797</v>
      </c>
      <c r="G14" s="8"/>
      <c r="H14" s="8"/>
      <c r="I14" s="8"/>
      <c r="J14" s="105">
        <v>824553</v>
      </c>
      <c r="K14" s="8"/>
      <c r="L14" s="105">
        <v>-1788797</v>
      </c>
    </row>
    <row r="15" spans="1:12">
      <c r="A15" s="20" t="s">
        <v>101</v>
      </c>
      <c r="B15" s="8"/>
      <c r="C15" s="8"/>
      <c r="D15" s="8"/>
      <c r="E15" s="8"/>
      <c r="F15" s="105">
        <v>7896717</v>
      </c>
      <c r="G15" s="8"/>
      <c r="H15" s="8"/>
      <c r="I15" s="8"/>
      <c r="J15" s="105">
        <v>75129972</v>
      </c>
      <c r="K15" s="8"/>
      <c r="L15" s="105">
        <v>7896717</v>
      </c>
    </row>
    <row r="16" spans="1:12">
      <c r="A16" s="20" t="s">
        <v>102</v>
      </c>
      <c r="B16" s="8"/>
      <c r="C16" s="8"/>
      <c r="D16" s="8"/>
      <c r="E16" s="8"/>
      <c r="F16" s="105">
        <v>1471400</v>
      </c>
      <c r="G16" s="8"/>
      <c r="H16" s="8"/>
      <c r="I16" s="8"/>
      <c r="J16" s="105">
        <v>-5317305</v>
      </c>
      <c r="K16" s="8"/>
      <c r="L16" s="105">
        <v>1471400</v>
      </c>
    </row>
    <row r="17" spans="1:12">
      <c r="A17" s="20" t="s">
        <v>103</v>
      </c>
      <c r="B17" s="8"/>
      <c r="C17" s="8"/>
      <c r="D17" s="8"/>
      <c r="E17" s="8"/>
      <c r="F17" s="105">
        <v>11997526</v>
      </c>
      <c r="G17" s="8"/>
      <c r="H17" s="8"/>
      <c r="I17" s="8"/>
      <c r="J17" s="105">
        <v>15476130</v>
      </c>
      <c r="K17" s="8"/>
      <c r="L17" s="105">
        <v>11997526</v>
      </c>
    </row>
    <row r="18" spans="1:12">
      <c r="A18" s="20" t="s">
        <v>119</v>
      </c>
      <c r="B18" s="8"/>
      <c r="C18" s="8"/>
      <c r="D18" s="8"/>
      <c r="E18" s="8"/>
      <c r="F18" s="105">
        <v>-36917555</v>
      </c>
      <c r="G18" s="8"/>
      <c r="H18" s="8"/>
      <c r="I18" s="8"/>
      <c r="J18" s="105">
        <v>-12840363</v>
      </c>
      <c r="K18" s="8"/>
      <c r="L18" s="105">
        <v>-36917555</v>
      </c>
    </row>
    <row r="19" spans="1:12">
      <c r="A19" s="20" t="s">
        <v>104</v>
      </c>
      <c r="B19" s="8"/>
      <c r="C19" s="8"/>
      <c r="D19" s="8"/>
      <c r="E19" s="8"/>
      <c r="F19" s="105">
        <v>-7724380</v>
      </c>
      <c r="G19" s="8"/>
      <c r="H19" s="8"/>
      <c r="I19" s="8"/>
      <c r="J19" s="105">
        <v>1494012</v>
      </c>
      <c r="K19" s="8"/>
      <c r="L19" s="105">
        <v>-7724380</v>
      </c>
    </row>
    <row r="20" spans="1:12">
      <c r="A20" s="20" t="s">
        <v>105</v>
      </c>
      <c r="B20" s="8"/>
      <c r="C20" s="8"/>
      <c r="D20" s="8"/>
      <c r="E20" s="8"/>
      <c r="F20" s="105">
        <v>-3336917</v>
      </c>
      <c r="G20" s="8"/>
      <c r="H20" s="8"/>
      <c r="I20" s="8"/>
      <c r="J20" s="105">
        <v>1483621</v>
      </c>
      <c r="K20" s="8"/>
      <c r="L20" s="105">
        <v>-3336917</v>
      </c>
    </row>
    <row r="21" spans="1:12">
      <c r="A21" s="20" t="s">
        <v>38</v>
      </c>
      <c r="B21" s="8"/>
      <c r="C21" s="8"/>
      <c r="D21" s="8"/>
      <c r="E21" s="8"/>
      <c r="F21" s="105">
        <v>1224176</v>
      </c>
      <c r="G21" s="8"/>
      <c r="H21" s="8"/>
      <c r="I21" s="8"/>
      <c r="J21" s="105">
        <v>1349969</v>
      </c>
      <c r="K21" s="8"/>
      <c r="L21" s="105">
        <v>1224176</v>
      </c>
    </row>
    <row r="22" spans="1:12">
      <c r="A22" s="20" t="s">
        <v>177</v>
      </c>
      <c r="B22" s="8"/>
      <c r="C22" s="8"/>
      <c r="D22" s="8"/>
      <c r="E22" s="8"/>
      <c r="F22" s="105">
        <v>-442480</v>
      </c>
      <c r="G22" s="8"/>
      <c r="H22" s="8"/>
      <c r="I22" s="8"/>
      <c r="J22" s="105">
        <v>991000</v>
      </c>
      <c r="K22" s="8"/>
      <c r="L22" s="105">
        <v>-442480</v>
      </c>
    </row>
    <row r="23" spans="1:12">
      <c r="A23" s="20" t="s">
        <v>140</v>
      </c>
      <c r="B23" s="8"/>
      <c r="C23" s="8"/>
      <c r="D23" s="8"/>
      <c r="E23" s="8"/>
      <c r="F23" s="105">
        <v>19233933</v>
      </c>
      <c r="G23" s="8"/>
      <c r="H23" s="8"/>
      <c r="I23" s="8"/>
      <c r="J23" s="105">
        <v>38877495</v>
      </c>
      <c r="K23" s="8"/>
      <c r="L23" s="105">
        <v>19233933</v>
      </c>
    </row>
    <row r="24" spans="1:12">
      <c r="A24" s="20" t="s">
        <v>141</v>
      </c>
      <c r="B24" s="8"/>
      <c r="C24" s="8"/>
      <c r="D24" s="8"/>
      <c r="E24" s="8"/>
      <c r="F24" s="105">
        <v>3455190</v>
      </c>
      <c r="G24" s="8"/>
      <c r="H24" s="8"/>
      <c r="I24" s="8"/>
      <c r="J24" s="105">
        <v>2271072</v>
      </c>
      <c r="K24" s="8"/>
      <c r="L24" s="105">
        <v>3455190</v>
      </c>
    </row>
    <row r="25" spans="1:12">
      <c r="A25" s="20" t="s">
        <v>106</v>
      </c>
      <c r="B25" s="8"/>
      <c r="C25" s="8"/>
      <c r="D25" s="8"/>
      <c r="E25" s="8"/>
      <c r="F25" s="105">
        <v>-3627217</v>
      </c>
      <c r="G25" s="8"/>
      <c r="H25" s="8"/>
      <c r="I25" s="8"/>
      <c r="J25" s="105">
        <v>3060673</v>
      </c>
      <c r="K25" s="8"/>
      <c r="L25" s="105">
        <v>-3627217</v>
      </c>
    </row>
    <row r="26" spans="1:12">
      <c r="A26" s="20" t="s">
        <v>178</v>
      </c>
      <c r="B26" s="8"/>
      <c r="C26" s="8"/>
      <c r="D26" s="8"/>
      <c r="E26" s="8"/>
      <c r="F26" s="105">
        <v>116029</v>
      </c>
      <c r="G26" s="8"/>
      <c r="H26" s="8"/>
      <c r="I26" s="8"/>
      <c r="J26" s="105">
        <v>0</v>
      </c>
      <c r="K26" s="8"/>
      <c r="L26" s="105">
        <v>116029</v>
      </c>
    </row>
    <row r="27" spans="1:12">
      <c r="A27" s="20" t="s">
        <v>107</v>
      </c>
      <c r="B27" s="8"/>
      <c r="C27" s="8"/>
      <c r="D27" s="8"/>
      <c r="E27" s="8"/>
      <c r="F27" s="105">
        <v>-11592902</v>
      </c>
      <c r="G27" s="8"/>
      <c r="H27" s="8"/>
      <c r="I27" s="8"/>
      <c r="J27" s="105">
        <v>0</v>
      </c>
      <c r="K27" s="8"/>
      <c r="L27" s="105">
        <v>-12244845</v>
      </c>
    </row>
    <row r="28" spans="1:12">
      <c r="A28" s="20" t="s">
        <v>108</v>
      </c>
      <c r="B28" s="8"/>
      <c r="C28" s="8"/>
      <c r="D28" s="8"/>
      <c r="E28" s="8"/>
      <c r="F28" s="105">
        <v>12235360</v>
      </c>
      <c r="G28" s="8"/>
      <c r="H28" s="8"/>
      <c r="I28" s="8"/>
      <c r="J28" s="105">
        <v>0</v>
      </c>
      <c r="K28" s="8"/>
      <c r="L28" s="105">
        <v>12235360</v>
      </c>
    </row>
    <row r="29" spans="1:12">
      <c r="A29" s="20" t="s">
        <v>109</v>
      </c>
      <c r="B29" s="8"/>
      <c r="C29" s="8"/>
      <c r="D29" s="8"/>
      <c r="E29" s="107"/>
      <c r="F29" s="108">
        <v>-99804</v>
      </c>
      <c r="G29" s="107"/>
      <c r="H29" s="8"/>
      <c r="I29" s="8"/>
      <c r="J29" s="105">
        <v>0</v>
      </c>
      <c r="K29" s="8"/>
      <c r="L29" s="105">
        <v>0</v>
      </c>
    </row>
    <row r="30" spans="1:12">
      <c r="A30" s="20" t="s">
        <v>179</v>
      </c>
      <c r="B30" s="8"/>
      <c r="C30" s="8"/>
      <c r="D30" s="8"/>
      <c r="E30" s="107"/>
      <c r="F30" s="108">
        <v>0</v>
      </c>
      <c r="G30" s="107"/>
      <c r="H30" s="8"/>
      <c r="I30" s="8"/>
      <c r="J30" s="105">
        <v>-2411035</v>
      </c>
      <c r="K30" s="8"/>
      <c r="L30" s="105">
        <v>0</v>
      </c>
    </row>
    <row r="31" spans="1:12">
      <c r="A31" s="84" t="s">
        <v>180</v>
      </c>
      <c r="B31" s="8"/>
      <c r="C31" s="8"/>
      <c r="D31" s="8"/>
      <c r="E31" s="109"/>
      <c r="F31" s="110">
        <v>-1991006</v>
      </c>
      <c r="G31" s="109"/>
      <c r="H31" s="8"/>
      <c r="I31" s="8"/>
      <c r="J31" s="110">
        <v>0</v>
      </c>
      <c r="K31" s="8"/>
      <c r="L31" s="110">
        <v>-1991006</v>
      </c>
    </row>
    <row r="32" spans="1:12">
      <c r="A32" s="20" t="s">
        <v>129</v>
      </c>
      <c r="B32" s="8"/>
      <c r="C32" s="8"/>
      <c r="D32" s="8"/>
      <c r="E32" s="8"/>
      <c r="F32" s="111">
        <f>SUM(F11:F31)</f>
        <v>3764880</v>
      </c>
      <c r="G32" s="8"/>
      <c r="H32" s="8"/>
      <c r="I32" s="8"/>
      <c r="J32" s="111">
        <f>SUM(J11:J31)</f>
        <v>87793409</v>
      </c>
      <c r="K32" s="8"/>
      <c r="L32" s="111">
        <f>SUM(L11:L31)</f>
        <v>3764880</v>
      </c>
    </row>
    <row r="33" spans="1:12">
      <c r="A33" s="20" t="s">
        <v>120</v>
      </c>
      <c r="B33" s="8"/>
      <c r="C33" s="8"/>
      <c r="D33" s="8"/>
      <c r="E33" s="8"/>
      <c r="F33" s="105">
        <v>-859000</v>
      </c>
      <c r="G33" s="8"/>
      <c r="H33" s="8"/>
      <c r="I33" s="8"/>
      <c r="J33" s="105">
        <v>-509096</v>
      </c>
      <c r="K33" s="8"/>
      <c r="L33" s="105">
        <v>-859000</v>
      </c>
    </row>
    <row r="34" spans="1:12">
      <c r="A34" s="20" t="s">
        <v>181</v>
      </c>
      <c r="B34" s="8"/>
      <c r="C34" s="8"/>
      <c r="D34" s="8"/>
      <c r="E34" s="8"/>
      <c r="F34" s="106">
        <v>6256136</v>
      </c>
      <c r="G34" s="8"/>
      <c r="H34" s="8"/>
      <c r="I34" s="8"/>
      <c r="J34" s="106">
        <v>6567896</v>
      </c>
      <c r="K34" s="8"/>
      <c r="L34" s="106">
        <v>6256136</v>
      </c>
    </row>
    <row r="35" spans="1:12">
      <c r="A35" s="20" t="s">
        <v>183</v>
      </c>
      <c r="B35" s="8"/>
      <c r="C35" s="8"/>
      <c r="D35" s="8"/>
      <c r="E35" s="8"/>
      <c r="F35" s="105">
        <v>-134550</v>
      </c>
      <c r="G35" s="8"/>
      <c r="H35" s="8"/>
      <c r="I35" s="8"/>
      <c r="J35" s="105">
        <v>0</v>
      </c>
      <c r="K35" s="8"/>
      <c r="L35" s="105">
        <v>-134550</v>
      </c>
    </row>
    <row r="36" spans="1:12">
      <c r="A36" s="84" t="s">
        <v>182</v>
      </c>
      <c r="B36" s="8"/>
      <c r="C36" s="8"/>
      <c r="D36" s="8"/>
      <c r="E36" s="8"/>
      <c r="F36" s="105">
        <v>1239062</v>
      </c>
      <c r="G36" s="8"/>
      <c r="H36" s="8"/>
      <c r="I36" s="8"/>
      <c r="J36" s="105">
        <v>0</v>
      </c>
      <c r="K36" s="8"/>
      <c r="L36" s="105">
        <v>1239062</v>
      </c>
    </row>
    <row r="37" spans="1:12">
      <c r="A37" s="20" t="s">
        <v>110</v>
      </c>
      <c r="B37" s="8"/>
      <c r="C37" s="8"/>
      <c r="D37" s="8"/>
      <c r="E37" s="109"/>
      <c r="F37" s="110">
        <v>-2533289</v>
      </c>
      <c r="G37" s="109"/>
      <c r="H37" s="8"/>
      <c r="I37" s="8"/>
      <c r="J37" s="105">
        <v>-504609</v>
      </c>
      <c r="K37" s="8"/>
      <c r="L37" s="105">
        <v>-2533289</v>
      </c>
    </row>
    <row r="38" spans="1:12">
      <c r="A38" s="97" t="s">
        <v>170</v>
      </c>
      <c r="B38" s="8"/>
      <c r="C38" s="8"/>
      <c r="D38" s="8"/>
      <c r="E38" s="112"/>
      <c r="F38" s="52">
        <f>SUM(F32:F37)</f>
        <v>7733239</v>
      </c>
      <c r="G38" s="112"/>
      <c r="H38" s="8"/>
      <c r="I38" s="8"/>
      <c r="J38" s="52">
        <f>SUM(J32:J37)</f>
        <v>93347600</v>
      </c>
      <c r="K38" s="8"/>
      <c r="L38" s="52">
        <f>SUM(L32:L37)</f>
        <v>7733239</v>
      </c>
    </row>
    <row r="39" spans="1:12">
      <c r="A39" s="20"/>
      <c r="B39" s="8"/>
      <c r="C39" s="8"/>
      <c r="D39" s="8"/>
      <c r="E39" s="8"/>
      <c r="F39" s="106"/>
      <c r="G39" s="8"/>
      <c r="H39" s="8"/>
      <c r="I39" s="8"/>
      <c r="J39" s="106"/>
      <c r="K39" s="8"/>
      <c r="L39" s="8"/>
    </row>
    <row r="40" spans="1:12">
      <c r="A40" s="19" t="s">
        <v>131</v>
      </c>
      <c r="B40" s="8"/>
      <c r="C40" s="8"/>
      <c r="D40" s="8"/>
      <c r="E40" s="8"/>
      <c r="F40" s="106"/>
      <c r="G40" s="8"/>
      <c r="H40" s="8"/>
      <c r="I40" s="8"/>
      <c r="J40" s="106"/>
      <c r="K40" s="8"/>
      <c r="L40" s="8"/>
    </row>
    <row r="41" spans="1:12">
      <c r="A41" s="84" t="s">
        <v>111</v>
      </c>
      <c r="B41" s="8"/>
      <c r="C41" s="8"/>
      <c r="D41" s="8"/>
      <c r="E41" s="8"/>
      <c r="F41" s="106">
        <v>25700000</v>
      </c>
      <c r="G41" s="8"/>
      <c r="H41" s="8"/>
      <c r="I41" s="8"/>
      <c r="J41" s="106">
        <v>0</v>
      </c>
      <c r="K41" s="8"/>
      <c r="L41" s="106">
        <v>25700000</v>
      </c>
    </row>
    <row r="42" spans="1:12">
      <c r="A42" s="20" t="s">
        <v>190</v>
      </c>
      <c r="B42" s="8"/>
      <c r="C42" s="8"/>
      <c r="D42" s="8"/>
      <c r="E42" s="8"/>
      <c r="F42" s="105">
        <v>3401869</v>
      </c>
      <c r="G42" s="8"/>
      <c r="H42" s="8"/>
      <c r="I42" s="8"/>
      <c r="J42" s="106">
        <v>0</v>
      </c>
      <c r="K42" s="8"/>
      <c r="L42" s="106">
        <v>3401869</v>
      </c>
    </row>
    <row r="43" spans="1:12">
      <c r="A43" s="20" t="s">
        <v>112</v>
      </c>
      <c r="B43" s="8"/>
      <c r="C43" s="8"/>
      <c r="D43" s="8"/>
      <c r="E43" s="8"/>
      <c r="F43" s="105">
        <v>-8883449</v>
      </c>
      <c r="G43" s="8"/>
      <c r="H43" s="8"/>
      <c r="I43" s="8"/>
      <c r="J43" s="105">
        <v>-3617484</v>
      </c>
      <c r="K43" s="8"/>
      <c r="L43" s="105">
        <v>-8883449</v>
      </c>
    </row>
    <row r="44" spans="1:12">
      <c r="A44" s="20" t="s">
        <v>191</v>
      </c>
      <c r="B44" s="8"/>
      <c r="C44" s="8"/>
      <c r="D44" s="8"/>
      <c r="E44" s="8"/>
      <c r="F44" s="106">
        <v>0</v>
      </c>
      <c r="G44" s="8"/>
      <c r="H44" s="8"/>
      <c r="I44" s="8"/>
      <c r="J44" s="105">
        <v>-3448421</v>
      </c>
      <c r="K44" s="8"/>
      <c r="L44" s="106">
        <v>0</v>
      </c>
    </row>
    <row r="45" spans="1:12">
      <c r="A45" s="20" t="s">
        <v>192</v>
      </c>
      <c r="B45" s="8"/>
      <c r="C45" s="8"/>
      <c r="D45" s="8"/>
      <c r="E45" s="8"/>
      <c r="F45" s="108">
        <v>0</v>
      </c>
      <c r="G45" s="8"/>
      <c r="H45" s="8"/>
      <c r="I45" s="8"/>
      <c r="J45" s="108">
        <v>-1290300</v>
      </c>
      <c r="K45" s="8"/>
      <c r="L45" s="108">
        <v>0</v>
      </c>
    </row>
    <row r="46" spans="1:12">
      <c r="A46" s="20" t="s">
        <v>121</v>
      </c>
      <c r="B46" s="8"/>
      <c r="C46" s="8"/>
      <c r="D46" s="8"/>
      <c r="E46" s="8"/>
      <c r="F46" s="110">
        <v>859000</v>
      </c>
      <c r="G46" s="8"/>
      <c r="H46" s="8"/>
      <c r="I46" s="8"/>
      <c r="J46" s="105">
        <v>509096</v>
      </c>
      <c r="K46" s="8"/>
      <c r="L46" s="110">
        <v>859000</v>
      </c>
    </row>
    <row r="47" spans="1:12">
      <c r="A47" s="19" t="s">
        <v>172</v>
      </c>
      <c r="B47" s="8"/>
      <c r="C47" s="8"/>
      <c r="D47" s="8"/>
      <c r="E47" s="112"/>
      <c r="F47" s="52">
        <f>SUM(F41:F46)</f>
        <v>21077420</v>
      </c>
      <c r="G47" s="112"/>
      <c r="H47" s="8"/>
      <c r="I47" s="8"/>
      <c r="J47" s="54">
        <f>SUM(J41:J46)</f>
        <v>-7847109</v>
      </c>
      <c r="K47" s="8"/>
      <c r="L47" s="52">
        <f>SUM(L41:L46)</f>
        <v>21077420</v>
      </c>
    </row>
    <row r="48" spans="1:12" ht="6" customHeight="1">
      <c r="A48" s="20"/>
      <c r="B48" s="8"/>
      <c r="C48" s="8"/>
      <c r="D48" s="8"/>
      <c r="E48" s="8"/>
      <c r="F48" s="106"/>
      <c r="G48" s="8"/>
      <c r="H48" s="8"/>
      <c r="I48" s="8"/>
      <c r="J48" s="106"/>
      <c r="K48" s="8"/>
      <c r="L48" s="8"/>
    </row>
    <row r="49" spans="1:12">
      <c r="A49" s="19" t="s">
        <v>137</v>
      </c>
      <c r="B49" s="8"/>
      <c r="C49" s="8"/>
      <c r="D49" s="8"/>
      <c r="E49" s="8"/>
      <c r="F49" s="106"/>
      <c r="G49" s="8"/>
      <c r="H49" s="8"/>
      <c r="I49" s="8"/>
      <c r="J49" s="106"/>
      <c r="K49" s="8"/>
      <c r="L49" s="8"/>
    </row>
    <row r="50" spans="1:12">
      <c r="A50" s="20" t="s">
        <v>28</v>
      </c>
      <c r="B50" s="8"/>
      <c r="C50" s="8"/>
      <c r="D50" s="8"/>
      <c r="E50" s="8"/>
      <c r="F50" s="106"/>
      <c r="G50" s="8"/>
      <c r="H50" s="8"/>
      <c r="I50" s="8"/>
      <c r="J50" s="106"/>
      <c r="K50" s="8"/>
      <c r="L50" s="8"/>
    </row>
    <row r="51" spans="1:12">
      <c r="A51" s="20" t="s">
        <v>113</v>
      </c>
      <c r="B51" s="8"/>
      <c r="C51" s="8"/>
      <c r="D51" s="8"/>
      <c r="E51" s="8"/>
      <c r="F51" s="105">
        <v>-47216463</v>
      </c>
      <c r="G51" s="8"/>
      <c r="H51" s="8"/>
      <c r="I51" s="8"/>
      <c r="J51" s="105">
        <v>-44925087</v>
      </c>
      <c r="K51" s="8"/>
      <c r="L51" s="105">
        <v>-47216463</v>
      </c>
    </row>
    <row r="52" spans="1:12">
      <c r="A52" s="20" t="s">
        <v>194</v>
      </c>
      <c r="B52" s="8"/>
      <c r="C52" s="8"/>
      <c r="D52" s="8"/>
      <c r="E52" s="8"/>
      <c r="F52" s="105">
        <v>-1663970</v>
      </c>
      <c r="G52" s="8"/>
      <c r="H52" s="8"/>
      <c r="I52" s="8"/>
      <c r="J52" s="105">
        <v>0</v>
      </c>
      <c r="K52" s="8"/>
      <c r="L52" s="105">
        <v>-1663970</v>
      </c>
    </row>
    <row r="53" spans="1:12">
      <c r="A53" s="20" t="s">
        <v>123</v>
      </c>
      <c r="B53" s="8"/>
      <c r="C53" s="8"/>
      <c r="D53" s="8"/>
      <c r="E53" s="8"/>
      <c r="F53" s="105">
        <v>65000000</v>
      </c>
      <c r="G53" s="8"/>
      <c r="H53" s="8"/>
      <c r="I53" s="8"/>
      <c r="J53" s="105">
        <v>24000000</v>
      </c>
      <c r="K53" s="8"/>
      <c r="L53" s="105">
        <v>65000000</v>
      </c>
    </row>
    <row r="54" spans="1:12">
      <c r="A54" s="20" t="s">
        <v>195</v>
      </c>
      <c r="B54" s="8"/>
      <c r="C54" s="8"/>
      <c r="D54" s="8"/>
      <c r="E54" s="8"/>
      <c r="F54" s="105">
        <v>-26000000</v>
      </c>
      <c r="G54" s="8"/>
      <c r="H54" s="8"/>
      <c r="I54" s="8"/>
      <c r="J54" s="105">
        <v>-42000000</v>
      </c>
      <c r="K54" s="8"/>
      <c r="L54" s="105">
        <v>-26000000</v>
      </c>
    </row>
    <row r="55" spans="1:12">
      <c r="A55" s="20" t="s">
        <v>193</v>
      </c>
      <c r="B55" s="8"/>
      <c r="C55" s="8"/>
      <c r="D55" s="8"/>
      <c r="E55" s="8"/>
      <c r="F55" s="106">
        <v>0</v>
      </c>
      <c r="G55" s="8"/>
      <c r="H55" s="8"/>
      <c r="I55" s="8"/>
      <c r="J55" s="105">
        <v>-16110116</v>
      </c>
      <c r="K55" s="8"/>
      <c r="L55" s="106">
        <v>0</v>
      </c>
    </row>
    <row r="56" spans="1:12">
      <c r="A56" s="20" t="s">
        <v>122</v>
      </c>
      <c r="B56" s="8"/>
      <c r="C56" s="8"/>
      <c r="D56" s="8"/>
      <c r="E56" s="8"/>
      <c r="F56" s="105">
        <v>-8400000</v>
      </c>
      <c r="G56" s="8"/>
      <c r="H56" s="8"/>
      <c r="I56" s="8"/>
      <c r="J56" s="105">
        <v>-1800000</v>
      </c>
      <c r="K56" s="8"/>
      <c r="L56" s="105">
        <v>-8400000</v>
      </c>
    </row>
    <row r="57" spans="1:12">
      <c r="A57" s="20" t="s">
        <v>114</v>
      </c>
      <c r="B57" s="8"/>
      <c r="C57" s="8"/>
      <c r="D57" s="8"/>
      <c r="E57" s="8"/>
      <c r="F57" s="105">
        <v>-6256136</v>
      </c>
      <c r="G57" s="8"/>
      <c r="H57" s="8"/>
      <c r="I57" s="8"/>
      <c r="J57" s="105">
        <v>-6567896</v>
      </c>
      <c r="K57" s="8"/>
      <c r="L57" s="105">
        <v>-6256136</v>
      </c>
    </row>
    <row r="58" spans="1:12">
      <c r="A58" s="19" t="s">
        <v>173</v>
      </c>
      <c r="B58" s="8"/>
      <c r="C58" s="8"/>
      <c r="D58" s="8"/>
      <c r="E58" s="112"/>
      <c r="F58" s="54">
        <f>SUM(F51:F57)</f>
        <v>-24536569</v>
      </c>
      <c r="G58" s="112"/>
      <c r="H58" s="8"/>
      <c r="I58" s="8"/>
      <c r="J58" s="54">
        <f>SUM(J51:J57)</f>
        <v>-87403099</v>
      </c>
      <c r="K58" s="8"/>
      <c r="L58" s="54">
        <f>SUM(L51:L57)</f>
        <v>-24536569</v>
      </c>
    </row>
    <row r="59" spans="1:12" ht="7.5" customHeight="1">
      <c r="A59" s="20"/>
      <c r="B59" s="8"/>
      <c r="C59" s="8"/>
      <c r="D59" s="8"/>
      <c r="E59" s="8"/>
      <c r="F59" s="106"/>
      <c r="G59" s="8"/>
      <c r="H59" s="8"/>
      <c r="I59" s="8"/>
      <c r="J59" s="106"/>
      <c r="K59" s="8"/>
      <c r="L59" s="8"/>
    </row>
    <row r="60" spans="1:12">
      <c r="A60" s="19" t="s">
        <v>115</v>
      </c>
      <c r="B60" s="8"/>
      <c r="C60" s="8"/>
      <c r="D60" s="8"/>
      <c r="E60" s="8"/>
      <c r="F60" s="62">
        <f>+F38+F47+F58</f>
        <v>4274090</v>
      </c>
      <c r="G60" s="8"/>
      <c r="H60" s="8"/>
      <c r="I60" s="8"/>
      <c r="J60" s="98">
        <f>+J38+J47+J58</f>
        <v>-1902608</v>
      </c>
      <c r="K60" s="8"/>
      <c r="L60" s="62">
        <f>+L38+L47+L58</f>
        <v>4274090</v>
      </c>
    </row>
    <row r="61" spans="1:12">
      <c r="A61" s="19" t="s">
        <v>174</v>
      </c>
      <c r="B61" s="8"/>
      <c r="C61" s="8"/>
      <c r="D61" s="8"/>
      <c r="E61" s="8"/>
      <c r="F61" s="62">
        <v>3404912</v>
      </c>
      <c r="G61" s="8"/>
      <c r="H61" s="8"/>
      <c r="I61" s="8"/>
      <c r="J61" s="62">
        <v>7679002</v>
      </c>
      <c r="K61" s="8"/>
      <c r="L61" s="62">
        <v>3404912</v>
      </c>
    </row>
    <row r="62" spans="1:12" ht="21.75" thickBot="1">
      <c r="A62" s="19" t="s">
        <v>175</v>
      </c>
      <c r="B62" s="8"/>
      <c r="C62" s="8"/>
      <c r="D62" s="8"/>
      <c r="E62" s="113"/>
      <c r="F62" s="114">
        <f>SUM(F60:F61)</f>
        <v>7679002</v>
      </c>
      <c r="G62" s="113"/>
      <c r="H62" s="8"/>
      <c r="I62" s="8"/>
      <c r="J62" s="114">
        <f>SUM(J60:J61)</f>
        <v>5776394</v>
      </c>
      <c r="K62" s="8"/>
      <c r="L62" s="114">
        <f>SUM(L60:L61)</f>
        <v>7679002</v>
      </c>
    </row>
    <row r="63" spans="1:12" ht="6.75" customHeight="1" thickTop="1">
      <c r="A63" s="20"/>
    </row>
    <row r="64" spans="1:12">
      <c r="A64" s="19" t="s">
        <v>116</v>
      </c>
    </row>
    <row r="65" spans="1:10">
      <c r="A65" s="19" t="s">
        <v>117</v>
      </c>
    </row>
    <row r="66" spans="1:10">
      <c r="A66" s="63" t="s">
        <v>176</v>
      </c>
    </row>
    <row r="67" spans="1:10" s="116" customFormat="1">
      <c r="A67" s="115" t="s">
        <v>118</v>
      </c>
      <c r="F67" s="115"/>
      <c r="J67" s="115"/>
    </row>
    <row r="68" spans="1:10">
      <c r="A68" s="63" t="s">
        <v>184</v>
      </c>
    </row>
    <row r="69" spans="1:10">
      <c r="A69" s="115" t="s">
        <v>185</v>
      </c>
    </row>
    <row r="70" spans="1:10">
      <c r="A70" s="115" t="s">
        <v>186</v>
      </c>
    </row>
    <row r="71" spans="1:10">
      <c r="F71" s="117"/>
      <c r="J71" s="117">
        <f>+J62-BS!L13</f>
        <v>0</v>
      </c>
    </row>
  </sheetData>
  <mergeCells count="5">
    <mergeCell ref="J7:L7"/>
    <mergeCell ref="J8:L8"/>
    <mergeCell ref="C7:H7"/>
    <mergeCell ref="C6:H6"/>
    <mergeCell ref="C8:H8"/>
  </mergeCells>
  <pageMargins left="0.98425196850393704" right="0.47244094488188981" top="0.98425196850393704" bottom="0.51181102362204722" header="0.23622047244094491" footer="0.51181102362204722"/>
  <pageSetup paperSize="9" scale="90" firstPageNumber="8" orientation="portrait" useFirstPageNumber="1" r:id="rId1"/>
  <headerFooter>
    <oddFooter>&amp;L&amp;"Angsana New,Regular"&amp;14&amp;K000000The accompanying notes are an integral part of these financial statements.
&amp;C&amp;"Angsana New,Regular"&amp;14&amp;P</oddFooter>
  </headerFooter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  </vt:lpstr>
      <vt:lpstr>SH6</vt:lpstr>
      <vt:lpstr>SH7</vt:lpstr>
      <vt:lpstr>CF</vt:lpstr>
      <vt:lpstr>BS!Print_Area</vt:lpstr>
      <vt:lpstr>CF!Print_Area</vt:lpstr>
      <vt:lpstr>'PL  '!Print_Area</vt:lpstr>
      <vt:lpstr>'SH6'!Print_Area</vt:lpstr>
      <vt:lpstr>'SH7'!Print_Area</vt:lpstr>
      <vt:lpstr>BS!Print_Titles</vt:lpstr>
      <vt:lpstr>CF!Print_Titles</vt:lpstr>
      <vt:lpstr>'PL 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cp:lastPrinted>2021-02-23T01:29:43Z</cp:lastPrinted>
  <dcterms:created xsi:type="dcterms:W3CDTF">2020-05-23T12:03:17Z</dcterms:created>
  <dcterms:modified xsi:type="dcterms:W3CDTF">2021-02-23T01:30:05Z</dcterms:modified>
</cp:coreProperties>
</file>