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Dec2020 (YE) [change period]\"/>
    </mc:Choice>
  </mc:AlternateContent>
  <xr:revisionPtr revIDLastSave="0" documentId="13_ncr:1_{75CFB276-0A93-4E73-9E6A-6448D02E2E4D}" xr6:coauthVersionLast="45" xr6:coauthVersionMax="45" xr10:uidLastSave="{00000000-0000-0000-0000-000000000000}"/>
  <bookViews>
    <workbookView xWindow="-120" yWindow="-120" windowWidth="21840" windowHeight="13140" tabRatio="786" activeTab="4" xr2:uid="{00000000-000D-0000-FFFF-FFFF00000000}"/>
  </bookViews>
  <sheets>
    <sheet name="TH 6-8" sheetId="1" r:id="rId1"/>
    <sheet name="TH 9-10" sheetId="2" r:id="rId2"/>
    <sheet name="TH 11" sheetId="3" r:id="rId3"/>
    <sheet name="TH 12" sheetId="9" r:id="rId4"/>
    <sheet name="TH 13" sheetId="5" r:id="rId5"/>
    <sheet name="TH 14-16" sheetId="6" r:id="rId6"/>
  </sheets>
  <definedNames>
    <definedName name="AS2DocOpenMode" hidden="1">"AS2DocumentEdit"</definedName>
    <definedName name="AS2ReportLS" hidden="1">1</definedName>
    <definedName name="AS2SyncStepLS" hidden="1">0</definedName>
    <definedName name="AS2TickmarkLS" localSheetId="2" hidden="1">'TH 11'!#REF!</definedName>
    <definedName name="AS2TickmarkLS" localSheetId="5" hidden="1">'TH 14-16'!#REF!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g" localSheetId="2" hidden="1">'TH 11'!#REF!</definedName>
    <definedName name="g" localSheetId="5" hidden="1">'TH 14-16'!#REF!</definedName>
    <definedName name="g" hidden="1">#REF!</definedName>
    <definedName name="_xlnm.Print_Area" localSheetId="5">'TH 14-16'!$A$1:$M$120</definedName>
    <definedName name="_xlnm.Print_Area" localSheetId="0">'TH 6-8'!$A$1:$P$135</definedName>
    <definedName name="_xlnm.Print_Area" localSheetId="1">'TH 9-10'!$A$1:$L$86</definedName>
    <definedName name="TextRefCopyRangeCount" hidden="1">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3" i="2" l="1"/>
  <c r="F33" i="1"/>
  <c r="F25" i="2"/>
  <c r="F73" i="1"/>
  <c r="G19" i="6"/>
  <c r="J33" i="2" l="1"/>
  <c r="L33" i="1"/>
  <c r="J25" i="2"/>
  <c r="M29" i="6" l="1"/>
  <c r="G30" i="6" l="1"/>
  <c r="F17" i="2"/>
  <c r="F31" i="1" l="1"/>
  <c r="G20" i="6" l="1"/>
  <c r="I30" i="6"/>
  <c r="F32" i="1"/>
  <c r="J76" i="1" l="1"/>
  <c r="H76" i="1"/>
  <c r="F76" i="1"/>
  <c r="P76" i="1"/>
  <c r="N76" i="1"/>
  <c r="L76" i="1"/>
  <c r="G97" i="6" l="1"/>
  <c r="J28" i="2" l="1"/>
  <c r="A25" i="3" l="1"/>
  <c r="A29" i="9"/>
  <c r="A42" i="5"/>
  <c r="T21" i="9" l="1"/>
  <c r="I29" i="6" l="1"/>
  <c r="J29" i="1" l="1"/>
  <c r="H30" i="2"/>
  <c r="H29" i="1" l="1"/>
  <c r="M66" i="6" l="1"/>
  <c r="K66" i="6"/>
  <c r="G66" i="6"/>
  <c r="I66" i="6"/>
  <c r="I97" i="6"/>
  <c r="A1" i="5"/>
  <c r="A2" i="9"/>
  <c r="A1" i="9"/>
  <c r="A1" i="3"/>
  <c r="P120" i="1"/>
  <c r="A3" i="5"/>
  <c r="H26" i="5"/>
  <c r="F26" i="5"/>
  <c r="D26" i="5"/>
  <c r="L23" i="5"/>
  <c r="H15" i="5"/>
  <c r="F15" i="5"/>
  <c r="D15" i="5"/>
  <c r="L12" i="5"/>
  <c r="L11" i="5"/>
  <c r="R15" i="9"/>
  <c r="V15" i="9" s="1"/>
  <c r="P17" i="9"/>
  <c r="J120" i="1" s="1"/>
  <c r="N17" i="9"/>
  <c r="N21" i="9" s="1"/>
  <c r="L17" i="9"/>
  <c r="L21" i="9" s="1"/>
  <c r="J17" i="9"/>
  <c r="J21" i="9" s="1"/>
  <c r="H17" i="9"/>
  <c r="H21" i="9" s="1"/>
  <c r="F17" i="9"/>
  <c r="F21" i="9" s="1"/>
  <c r="D17" i="9"/>
  <c r="D21" i="9" s="1"/>
  <c r="R14" i="9"/>
  <c r="V14" i="9" s="1"/>
  <c r="A3" i="9"/>
  <c r="P18" i="9"/>
  <c r="R17" i="9" l="1"/>
  <c r="V17" i="9" s="1"/>
  <c r="R18" i="9"/>
  <c r="V18" i="9" s="1"/>
  <c r="A3" i="3" l="1"/>
  <c r="Q21" i="3"/>
  <c r="O18" i="3"/>
  <c r="S18" i="3" s="1"/>
  <c r="M17" i="3"/>
  <c r="K17" i="3"/>
  <c r="K21" i="3" s="1"/>
  <c r="I17" i="3"/>
  <c r="I21" i="3" s="1"/>
  <c r="G17" i="3"/>
  <c r="G21" i="3" s="1"/>
  <c r="E17" i="3"/>
  <c r="E21" i="3" s="1"/>
  <c r="O15" i="3"/>
  <c r="S15" i="3" s="1"/>
  <c r="O14" i="3"/>
  <c r="S14" i="3" s="1"/>
  <c r="N16" i="1"/>
  <c r="P16" i="1"/>
  <c r="J16" i="1"/>
  <c r="P29" i="1"/>
  <c r="P19" i="1"/>
  <c r="J19" i="1"/>
  <c r="O17" i="3" l="1"/>
  <c r="S17" i="3" l="1"/>
  <c r="N66" i="1" l="1"/>
  <c r="N36" i="1"/>
  <c r="N22" i="1"/>
  <c r="N38" i="1" l="1"/>
  <c r="N78" i="1"/>
  <c r="H66" i="1" l="1"/>
  <c r="H32" i="1"/>
  <c r="H36" i="1" s="1"/>
  <c r="H22" i="1"/>
  <c r="H78" i="1" l="1"/>
  <c r="H38" i="1"/>
  <c r="M80" i="6"/>
  <c r="I80" i="6"/>
  <c r="L25" i="2"/>
  <c r="L28" i="2" s="1"/>
  <c r="L19" i="2"/>
  <c r="H28" i="2"/>
  <c r="H19" i="2"/>
  <c r="P66" i="1"/>
  <c r="P36" i="1"/>
  <c r="P22" i="1"/>
  <c r="J66" i="1"/>
  <c r="J36" i="1"/>
  <c r="J22" i="1"/>
  <c r="L32" i="2" l="1"/>
  <c r="H32" i="2"/>
  <c r="P38" i="1"/>
  <c r="J78" i="1"/>
  <c r="P78" i="1"/>
  <c r="J38" i="1"/>
  <c r="L35" i="2" l="1"/>
  <c r="L60" i="2" s="1"/>
  <c r="L63" i="2" s="1"/>
  <c r="M14" i="6"/>
  <c r="M27" i="6" s="1"/>
  <c r="M34" i="6" s="1"/>
  <c r="M37" i="6" s="1"/>
  <c r="M96" i="6" s="1"/>
  <c r="M99" i="6" s="1"/>
  <c r="H35" i="2"/>
  <c r="H60" i="2" s="1"/>
  <c r="H63" i="2" s="1"/>
  <c r="I14" i="6"/>
  <c r="I27" i="6" s="1"/>
  <c r="I34" i="6" s="1"/>
  <c r="I37" i="6" s="1"/>
  <c r="I96" i="6" s="1"/>
  <c r="I99" i="6" s="1"/>
  <c r="L41" i="2" l="1"/>
  <c r="J24" i="5" s="1"/>
  <c r="H41" i="2"/>
  <c r="P19" i="9" s="1"/>
  <c r="F28" i="2"/>
  <c r="F22" i="1"/>
  <c r="L22" i="1"/>
  <c r="L36" i="1"/>
  <c r="L66" i="1"/>
  <c r="K80" i="6"/>
  <c r="G80" i="6"/>
  <c r="F19" i="2"/>
  <c r="F66" i="1"/>
  <c r="F36" i="1"/>
  <c r="J19" i="2"/>
  <c r="A41" i="6"/>
  <c r="A82" i="6" s="1"/>
  <c r="A120" i="6" s="1"/>
  <c r="A85" i="6"/>
  <c r="A44" i="6"/>
  <c r="A48" i="2"/>
  <c r="A46" i="2"/>
  <c r="A92" i="1"/>
  <c r="A91" i="1"/>
  <c r="A90" i="1"/>
  <c r="A89" i="1"/>
  <c r="A135" i="1" s="1"/>
  <c r="A45" i="2" s="1"/>
  <c r="A86" i="2" s="1"/>
  <c r="A48" i="1"/>
  <c r="A47" i="1"/>
  <c r="F32" i="2" l="1"/>
  <c r="L66" i="2"/>
  <c r="L69" i="2" s="1"/>
  <c r="L72" i="2" s="1"/>
  <c r="H66" i="2"/>
  <c r="H69" i="2" s="1"/>
  <c r="H72" i="2" s="1"/>
  <c r="J26" i="5"/>
  <c r="N120" i="1" s="1"/>
  <c r="L24" i="5"/>
  <c r="L26" i="5" s="1"/>
  <c r="R19" i="9"/>
  <c r="P21" i="9"/>
  <c r="L78" i="1"/>
  <c r="G14" i="6"/>
  <c r="L38" i="1"/>
  <c r="J32" i="2"/>
  <c r="K14" i="6" s="1"/>
  <c r="F78" i="1"/>
  <c r="F38" i="1"/>
  <c r="H120" i="1" l="1"/>
  <c r="V19" i="9"/>
  <c r="V21" i="9" s="1"/>
  <c r="R21" i="9"/>
  <c r="F35" i="2"/>
  <c r="G27" i="6"/>
  <c r="G34" i="6" s="1"/>
  <c r="G37" i="6" s="1"/>
  <c r="G96" i="6" s="1"/>
  <c r="J35" i="2"/>
  <c r="J60" i="2" s="1"/>
  <c r="K27" i="6"/>
  <c r="F60" i="2" l="1"/>
  <c r="F63" i="2" s="1"/>
  <c r="F41" i="2"/>
  <c r="M19" i="3" s="1"/>
  <c r="O19" i="3" s="1"/>
  <c r="K34" i="6"/>
  <c r="K37" i="6" s="1"/>
  <c r="K96" i="6" s="1"/>
  <c r="K99" i="6" s="1"/>
  <c r="J63" i="2"/>
  <c r="J13" i="5"/>
  <c r="G99" i="6"/>
  <c r="J41" i="2"/>
  <c r="J15" i="5" l="1"/>
  <c r="L120" i="1" s="1"/>
  <c r="L13" i="5"/>
  <c r="L15" i="5" s="1"/>
  <c r="M21" i="3"/>
  <c r="F120" i="1" s="1"/>
  <c r="F66" i="2"/>
  <c r="F69" i="2" s="1"/>
  <c r="F72" i="2" s="1"/>
  <c r="J66" i="2"/>
  <c r="J69" i="2" s="1"/>
  <c r="J72" i="2" s="1"/>
  <c r="P122" i="1"/>
  <c r="P125" i="1" s="1"/>
  <c r="P127" i="1" s="1"/>
  <c r="S19" i="3" l="1"/>
  <c r="S21" i="3" s="1"/>
  <c r="O21" i="3"/>
  <c r="F122" i="1"/>
  <c r="F125" i="1" s="1"/>
  <c r="F127" i="1" s="1"/>
  <c r="H122" i="1"/>
  <c r="H125" i="1" s="1"/>
  <c r="H127" i="1" s="1"/>
  <c r="L122" i="1"/>
  <c r="L125" i="1" s="1"/>
  <c r="L127" i="1" s="1"/>
  <c r="N122" i="1"/>
  <c r="N125" i="1" s="1"/>
  <c r="N127" i="1" s="1"/>
  <c r="J122" i="1"/>
  <c r="J125" i="1" s="1"/>
  <c r="J127" i="1" s="1"/>
</calcChain>
</file>

<file path=xl/sharedStrings.xml><?xml version="1.0" encoding="utf-8"?>
<sst xmlns="http://schemas.openxmlformats.org/spreadsheetml/2006/main" count="507" uniqueCount="202">
  <si>
    <t>บริษัท เวิลด์ คอร์ปอเรชั่น จำกัด (มหาชน)</t>
  </si>
  <si>
    <t xml:space="preserve">งบแสดงฐานะการเงิน 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</si>
  <si>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</si>
  <si>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</si>
  <si>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</si>
  <si>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</si>
  <si>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</si>
  <si>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</si>
  <si>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</si>
  <si>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</si>
  <si>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</si>
  <si>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</si>
  <si>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เงินฝากสถาบันการเงินที่ติดภาระผูกพัน</t>
  </si>
  <si>
    <t>เงินลงทุนในบริษัทย่อย</t>
  </si>
  <si>
    <t>เงินลงทุนในการร่วมค้า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</si>
  <si>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</si>
  <si>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</si>
  <si>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</si>
  <si>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</si>
  <si>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</si>
  <si>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</si>
  <si>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</si>
  <si>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</si>
  <si>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</si>
  <si>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</si>
  <si>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</si>
  <si>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</si>
  <si>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</si>
  <si>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</si>
  <si>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</si>
  <si>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</si>
  <si>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</si>
  <si>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ส่วนต่ำมูลค่าหุ้นสามัญ</t>
  </si>
  <si>
    <t>ส่วนปรับปรุงทุนจากการซื้อธุรกิจแบบย้อนกลับ</t>
  </si>
  <si>
    <t>ส่วนได้เสียที่ไม่มีอำนาจควบคุม</t>
  </si>
  <si>
    <t>ส่วนปรับปรุงจากการเพิ่มสัดส่วนเงินลงทุน</t>
  </si>
  <si>
    <t>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</si>
  <si>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</si>
  <si>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</si>
  <si>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</si>
  <si>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</si>
  <si>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</si>
  <si>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</si>
  <si>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</si>
  <si>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รายได้อื่น</t>
  </si>
  <si>
    <t>รวมรายได้</t>
  </si>
  <si>
    <t>ค่าใช้จ่าย</t>
  </si>
  <si>
    <t>ต้นทุนขายจากธุรกิจพัฒนาอสังหาริมทรัพย์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</si>
  <si>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</si>
  <si>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</si>
  <si>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</si>
  <si>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</si>
  <si>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ส่วนที่เป็นของส่วนได้เสียที่ไม่มีอำนาจควบคุม</t>
  </si>
  <si>
    <t>ส่วนปรับปรุงทุนจาก</t>
  </si>
  <si>
    <t>จัดสรรแล้ว</t>
  </si>
  <si>
    <t>ส่วนปรับปรุงทุน</t>
  </si>
  <si>
    <t>ส่วนปรับปรุงจาก</t>
  </si>
  <si>
    <t>รวม</t>
  </si>
  <si>
    <t>ส่วนได้เสีย</t>
  </si>
  <si>
    <t>ทุนที่ออก</t>
  </si>
  <si>
    <t>ส่วนต่ำ</t>
  </si>
  <si>
    <t>จากการซื้อธุรกิจ</t>
  </si>
  <si>
    <t>การเพิ่มสัดส่วน</t>
  </si>
  <si>
    <t>- ทุนสำรอง</t>
  </si>
  <si>
    <t>ที่ไม่มี</t>
  </si>
  <si>
    <t>ส่วนของ</t>
  </si>
  <si>
    <t>และชำระแล้ว</t>
  </si>
  <si>
    <t>มูลค่าหุ้นสามัญ</t>
  </si>
  <si>
    <t>แบบย้อนกลับ</t>
  </si>
  <si>
    <t>ตามกฎหมาย</t>
  </si>
  <si>
    <t>อำนาจควบคุม</t>
  </si>
  <si>
    <t>เจ้าของ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</si>
  <si>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</si>
  <si>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</si>
  <si>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</si>
  <si>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</si>
  <si>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รายได้ดอกเบี้ยรับ</t>
  </si>
  <si>
    <t>กระแสเงินสดจากการดำเนินงานก่อนการเปลี่ยนแปลง</t>
  </si>
  <si>
    <t>ในเงินทุนหมุนเวียน</t>
  </si>
  <si>
    <t>การเปลี่ยนแปลงของเงินทุนหมุนเวียน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</si>
  <si>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</si>
  <si>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</si>
  <si>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</si>
  <si>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เงินสดจ่ายดอกเบี้ยจ่าย</t>
  </si>
  <si>
    <t>รายการที่ไม่ใช่เงินสด</t>
  </si>
  <si>
    <t>หุ้นสามัญ 7,296,755,699 หุ้น</t>
  </si>
  <si>
    <t xml:space="preserve">หุ้นสามัญ 7,296,755,699 หุ้น </t>
  </si>
  <si>
    <t>เงินปันผลค้างรับจากบริษัทย่อย</t>
  </si>
  <si>
    <t>การซื้อและจำหน่าย</t>
  </si>
  <si>
    <t>บริษัทย่อยภายใต้</t>
  </si>
  <si>
    <t>การควบคุมเดียวกัน</t>
  </si>
  <si>
    <t>ส่วนที่เป็นของผู้เป็นเจ้าของของบริษัทใหญ่</t>
  </si>
  <si>
    <t>ของบริษัทใหญ่</t>
  </si>
  <si>
    <t>รายได้จากธุรกิจพัฒนาอสังหาริมทรัพย์</t>
  </si>
  <si>
    <t>กำไรเบ็ดเสร็จอื่น :</t>
  </si>
  <si>
    <t>รายได้ (ค่าใช้จ่าย) ภาษีเงินได้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</si>
  <si>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</si>
  <si>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</si>
  <si>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พ.ศ. 2562</t>
  </si>
  <si>
    <t xml:space="preserve">   มูลค่าหุ้นละ 0.50 บาท</t>
  </si>
  <si>
    <t>รวมส่วนของบริษัทใหญ่</t>
  </si>
  <si>
    <t>เงินสดรับ (จ่าย) จากเงินให้กู้ยืมระยะสั้น</t>
  </si>
  <si>
    <t>แก่กิจการที่เกี่ยวข้องกัน - สุทธิ</t>
  </si>
  <si>
    <t>เงินสดรับจากเงินปันผลรับ</t>
  </si>
  <si>
    <t>เงินสดรับจากดอกเบี้ยรับ</t>
  </si>
  <si>
    <t>เงินสดรับสุทธิจากการโอนกิจการ</t>
  </si>
  <si>
    <t>ลูกหนี้อื่น - สุทธิ</t>
  </si>
  <si>
    <t>อุปกรณ์ - สุทธิ</t>
  </si>
  <si>
    <t>เงินกู้ยืมระยะสั้นจากสถาบันการเงิน</t>
  </si>
  <si>
    <t>ส่วนแบ่งขาดทุนจากเงินลงทุนในการร่วมค้า</t>
  </si>
  <si>
    <t>ลูกหนี้อื่น</t>
  </si>
  <si>
    <t>เงินสดสุทธิได้มาจากกิจกรรมลงทุน</t>
  </si>
  <si>
    <t>กรรมการ  ___________________________________________               กรรมการ  _________________________________________________</t>
  </si>
  <si>
    <t>ยอดคงเหลือ ณ วันที่ 1 มิถุนายน พ.ศ. 2562</t>
  </si>
  <si>
    <t>31 ธันวาคม</t>
  </si>
  <si>
    <t>สำหรับปี</t>
  </si>
  <si>
    <t>สิ้นสุดวันที่</t>
  </si>
  <si>
    <t>พ.ศ. 2562 ถึงวันที่</t>
  </si>
  <si>
    <t>สำหรับงวดตั้งแต่</t>
  </si>
  <si>
    <t>วันที่ 1 มิถุนายน</t>
  </si>
  <si>
    <t>ยอดคงเหลือ ณ วันที่ 31 ธันวาคม พ.ศ. 2562</t>
  </si>
  <si>
    <t>กำไรเบ็ดเสร็จรวมสำหรับงวด</t>
  </si>
  <si>
    <t>กลับรายการจากการชำระบัญชีของบริษัทใหญ่ทางบัญชี</t>
  </si>
  <si>
    <t>กำไรจากการชำระบัญชีของบริษัทใหญ่ทางบัญชี</t>
  </si>
  <si>
    <t>เงินสดรับจากการคืนทุนของบริษัทใหญ่ทางบัญชี</t>
  </si>
  <si>
    <t>เงินสดจ่ายซื้อเงินลงทุนในการร่วมค้า</t>
  </si>
  <si>
    <t>กำไรก่อนภาษีเงินได้</t>
  </si>
  <si>
    <t>ขาดทุนจากการตัดจำหน่ายอุปกรณ์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</si>
  <si>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</si>
  <si>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</si>
  <si>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เงินลงทุนระยะสั้น</t>
  </si>
  <si>
    <t>ประมาณการหนี้สินที่เกิดจากคดีความ</t>
  </si>
  <si>
    <t>พ.ศ. 2563</t>
  </si>
  <si>
    <t>ยอดคงเหลือ ณ วันที่ 31 ธันวาคม พ.ศ. 2563</t>
  </si>
  <si>
    <t>ยอดคงเหลือ ณ วันที่ 1 มกราคม พ.ศ. 2563</t>
  </si>
  <si>
    <t>ณ วันที่ 31 ธันวาคม พ.ศ. 2563</t>
  </si>
  <si>
    <t>สำหรับปีสิ้นสุดวันที่ 31 ธันวาคม พ.ศ. 2563</t>
  </si>
  <si>
    <t>จัดสรรตามกฎหมาย</t>
  </si>
  <si>
    <t>1 มิถุนายน</t>
  </si>
  <si>
    <t>(ตามที่ปรับใหม่)</t>
  </si>
  <si>
    <t>การแก้ไขข้อผิดพลาดทางบัญชี</t>
  </si>
  <si>
    <r>
      <t xml:space="preserve">หนี้สินและส่วนของเจ้าของ </t>
    </r>
    <r>
      <rPr>
        <sz val="11"/>
        <rFont val="Browallia New"/>
        <family val="2"/>
      </rPr>
      <t>(ต่อ)</t>
    </r>
  </si>
  <si>
    <t>เงินให้กู้ยืมระยะสั้นแก่บุคคลและกิจการ</t>
  </si>
  <si>
    <t>ที่เกี่ยวข้องกัน</t>
  </si>
  <si>
    <t>เงินกู้ยืมระยะสั้นจากบุคคลและกิจการ</t>
  </si>
  <si>
    <t>ส่วนปรับปรุงทุนจากการซื้อและจำหน่าย</t>
  </si>
  <si>
    <t>บริษัทย่อยภายใต้การควบคุมเดียวกัน</t>
  </si>
  <si>
    <t>หนี้สินภาษีเงินได้รอตัดบัญชี</t>
  </si>
  <si>
    <t>กำไรเบ็ดเสร็จอื่นสำหรับปี/งวด</t>
  </si>
  <si>
    <t>ส่วนของเจ้าของบริษัทใหญ่</t>
  </si>
  <si>
    <t>จากการเพิ่ม</t>
  </si>
  <si>
    <t>สัดส่วนเงินลงทุน</t>
  </si>
  <si>
    <t>ที่ไม่มีอำนาจ</t>
  </si>
  <si>
    <t>บริษัทใหญ่</t>
  </si>
  <si>
    <t>ควบคุม</t>
  </si>
  <si>
    <t>ณ วันที่ 1 มกราคม พ.ศ. 2563 - ตามที่รายงานไว้เดิม</t>
  </si>
  <si>
    <t xml:space="preserve">ณ วันที่ 1 มกราคม พ.ศ. 2563 - ตามที่ปรับใหม่ </t>
  </si>
  <si>
    <t>งบแสดงการเปลี่ยนแปลงส่วนของเจ้าของ</t>
  </si>
  <si>
    <t>ยอดคงเหลือ ณ วันที่ 1 มิถุนายน พ.ศ. 2562 - ตามที่ปรับใหม่</t>
  </si>
  <si>
    <t>ส่วนต่ำมูลค่า</t>
  </si>
  <si>
    <t>หุ้นสามัญ</t>
  </si>
  <si>
    <t>- ทุนสำรองตามกฎหมาย</t>
  </si>
  <si>
    <t>เงินสดและรายการเทียบเท่าเงินสดยอดคงเหลือต้นปี/งวด</t>
  </si>
  <si>
    <t>เงินสดและรายการเทียบเท่าเงินสดยอดคงเหลือปลายปี/งวด</t>
  </si>
  <si>
    <t>รายได้เงินปันผล</t>
  </si>
  <si>
    <t>เงินสดรับ (จ่าย) เงินกู้ยืมระยะสั้นจากสถาบันการเงิน</t>
  </si>
  <si>
    <t>ลูกหนี้จากการโอนกิจการ</t>
  </si>
  <si>
    <t>เงินสดจ่ายเพื่อเพิ่มทุนในบริษัทย่อย</t>
  </si>
  <si>
    <t>ณ วันที่ 1 มิถุนายน พ.ศ. 2562 - ตามที่รายงานไว้เดิม</t>
  </si>
  <si>
    <t>เงินกู้ยืมจากกิจการที่เกี่ยวข้องกัน</t>
  </si>
  <si>
    <t>แก่การร่วมค้า - สุทธิ</t>
  </si>
  <si>
    <t>เงินให้กู้ยืมและดอกเบี้ยค้างรับ</t>
  </si>
  <si>
    <t>กำไรเบ็ดเสร็จรวมสำหรับปี</t>
  </si>
  <si>
    <t>กำไรเบ็ดเสร็จสำหรับปี/งวด</t>
  </si>
  <si>
    <t>การแบ่งปันกำไร</t>
  </si>
  <si>
    <t>การแบ่งปันกำไรเบ็ดเสร็จรวม</t>
  </si>
  <si>
    <t>กำไรต่อหุ้นส่วนที่เป็นของบริษัทใหญ่</t>
  </si>
  <si>
    <t>กำไรต่อหุ้นขั้นพื้นฐาน (บาท)</t>
  </si>
  <si>
    <t>เงินกู้ยืมระยะยาวจากบุคคลและกิจการ</t>
  </si>
  <si>
    <t>-</t>
  </si>
  <si>
    <t>เงินสดรับจากเงินกู้ยืมระยะสั้นจากบุคคลและกิจการ</t>
  </si>
  <si>
    <t>เงินสดรับจากเงินกู้ยืมระยะยาวจากกิจการ</t>
  </si>
  <si>
    <t>เงินสดจ่ายจากเงินกู้ยืมระยะยาวจากกิจการ</t>
  </si>
  <si>
    <t>เงินสดรับ (จ่าย) จากเงินลงทุนระยะสั้น</t>
  </si>
  <si>
    <t>กำไรสุทธิสำหรับปี/งวด</t>
  </si>
  <si>
    <t>เงินสดรับจากเงินฝากสถาบันการเงินที่ติดภาระผูกพัน</t>
  </si>
  <si>
    <t>เงินสดจ่ายจากเงินกู้ยืมระยะสั้นจากบุคคลและกิจการ</t>
  </si>
  <si>
    <t>10, 12</t>
  </si>
  <si>
    <t>11, 12</t>
  </si>
  <si>
    <t>12, 22</t>
  </si>
  <si>
    <t>12, 23</t>
  </si>
  <si>
    <t>4, 12, 22</t>
  </si>
  <si>
    <t>4, 15</t>
  </si>
  <si>
    <t>12, 17</t>
  </si>
  <si>
    <t>12, 18</t>
  </si>
  <si>
    <t>22, 24</t>
  </si>
  <si>
    <t>4,15, 22</t>
  </si>
  <si>
    <t>4, 21</t>
  </si>
  <si>
    <t>18, 25</t>
  </si>
  <si>
    <t>22, 25</t>
  </si>
  <si>
    <t>ลูกหนี้จากการผิดสัญญา</t>
  </si>
  <si>
    <t>หมายเหตุประกอบงบการเงินรวมและงบการเงินเฉพาะกิจการในหน้า 17 ถึง 63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</si>
</sst>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.00_);[Black]\(#,##0.00\)"/>
    <numFmt numFmtId="166" formatCode="#,##0;\(#,##0\);\-"/>
    <numFmt numFmtId="167" formatCode="#,##0_);[Black]\(#,##0\)"/>
    <numFmt numFmtId="168" formatCode="_(* #,##0.00_);_(* \(#,##0.00\);_(* &quot;-&quot;??_);_(@_)"/>
    <numFmt numFmtId="169" formatCode="[$-41E]d\ mmmm\ yyyy"/>
    <numFmt numFmtId="170" formatCode="#,##0;\(#,##0\);&quot;-&quot;;@"/>
    <numFmt numFmtId="171" formatCode="_(* #,##0_);_(* \(#,##0\);_(* &quot;-&quot;???\ _);_(@_)"/>
    <numFmt numFmtId="172" formatCode="#,##0.0000;\(#,##0.0000\);&quot;-&quot;;@"/>
  </numFmts>
  <fonts count="44">
    <font>
      <sz val="10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Courier"/>
      <family val="3"/>
    </font>
    <font>
      <sz val="10"/>
      <color indexed="8"/>
      <name val="Calibri"/>
      <family val="2"/>
    </font>
    <font>
      <sz val="10"/>
      <color indexed="8"/>
      <name val="MS Sans Serif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Microsoft Sans Serif"/>
      <family val="2"/>
    </font>
    <font>
      <sz val="11"/>
      <color indexed="8"/>
      <name val="Calibri"/>
      <family val="2"/>
    </font>
    <font>
      <b/>
      <sz val="12"/>
      <color rgb="FFFF0000"/>
      <name val="Browallia New"/>
      <family val="2"/>
    </font>
    <font>
      <sz val="12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5" applyNumberFormat="0" applyAlignment="0" applyProtection="0"/>
    <xf numFmtId="0" fontId="19" fillId="0" borderId="10" applyNumberFormat="0" applyFill="0" applyAlignment="0" applyProtection="0"/>
    <xf numFmtId="0" fontId="20" fillId="31" borderId="0" applyNumberFormat="0" applyBorder="0" applyAlignment="0" applyProtection="0"/>
    <xf numFmtId="0" fontId="2" fillId="0" borderId="0"/>
    <xf numFmtId="0" fontId="1" fillId="0" borderId="0"/>
    <xf numFmtId="0" fontId="8" fillId="0" borderId="0"/>
    <xf numFmtId="169" fontId="8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22" fillId="0" borderId="0"/>
    <xf numFmtId="0" fontId="7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8" fillId="32" borderId="11" applyNumberFormat="0" applyFont="0" applyAlignment="0" applyProtection="0"/>
    <xf numFmtId="0" fontId="23" fillId="27" borderId="12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" fillId="0" borderId="0"/>
    <xf numFmtId="39" fontId="5" fillId="0" borderId="0"/>
    <xf numFmtId="39" fontId="5" fillId="0" borderId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</cellStyleXfs>
  <cellXfs count="417">
    <xf numFmtId="0" fontId="0" fillId="0" borderId="0" xfId="0"/>
    <xf numFmtId="165" fontId="27" fillId="0" borderId="0" xfId="66" applyNumberFormat="1" applyFont="1" applyFill="1" applyAlignment="1" applyProtection="1">
      <alignment vertical="center"/>
    </xf>
    <xf numFmtId="0" fontId="28" fillId="0" borderId="0" xfId="58" applyFont="1" applyFill="1" applyAlignment="1">
      <alignment vertical="center"/>
    </xf>
    <xf numFmtId="39" fontId="28" fillId="0" borderId="1" xfId="58" applyNumberFormat="1" applyFont="1" applyFill="1" applyBorder="1" applyAlignment="1">
      <alignment vertical="center"/>
    </xf>
    <xf numFmtId="164" fontId="27" fillId="0" borderId="0" xfId="54" applyNumberFormat="1" applyFont="1" applyFill="1" applyAlignment="1">
      <alignment vertical="center"/>
    </xf>
    <xf numFmtId="164" fontId="27" fillId="0" borderId="0" xfId="49" applyNumberFormat="1" applyFont="1" applyFill="1" applyAlignment="1">
      <alignment vertical="center"/>
    </xf>
    <xf numFmtId="164" fontId="28" fillId="0" borderId="0" xfId="49" applyNumberFormat="1" applyFont="1" applyFill="1" applyAlignment="1">
      <alignment vertical="center"/>
    </xf>
    <xf numFmtId="164" fontId="28" fillId="0" borderId="0" xfId="49" applyNumberFormat="1" applyFont="1" applyFill="1" applyAlignment="1">
      <alignment horizontal="center" vertical="center"/>
    </xf>
    <xf numFmtId="164" fontId="27" fillId="0" borderId="0" xfId="49" applyNumberFormat="1" applyFont="1" applyFill="1" applyBorder="1" applyAlignment="1">
      <alignment vertical="center"/>
    </xf>
    <xf numFmtId="164" fontId="28" fillId="0" borderId="0" xfId="49" applyNumberFormat="1" applyFont="1" applyFill="1" applyBorder="1" applyAlignment="1">
      <alignment vertical="center"/>
    </xf>
    <xf numFmtId="164" fontId="28" fillId="0" borderId="0" xfId="49" applyNumberFormat="1" applyFont="1" applyFill="1" applyBorder="1" applyAlignment="1">
      <alignment horizontal="center" vertical="center"/>
    </xf>
    <xf numFmtId="164" fontId="27" fillId="0" borderId="1" xfId="49" applyNumberFormat="1" applyFont="1" applyFill="1" applyBorder="1" applyAlignment="1">
      <alignment vertical="center"/>
    </xf>
    <xf numFmtId="164" fontId="28" fillId="0" borderId="1" xfId="49" applyNumberFormat="1" applyFont="1" applyFill="1" applyBorder="1" applyAlignment="1">
      <alignment vertical="center"/>
    </xf>
    <xf numFmtId="164" fontId="28" fillId="0" borderId="1" xfId="49" applyNumberFormat="1" applyFont="1" applyFill="1" applyBorder="1" applyAlignment="1">
      <alignment horizontal="center" vertical="center"/>
    </xf>
    <xf numFmtId="164" fontId="28" fillId="0" borderId="0" xfId="54" applyNumberFormat="1" applyFont="1" applyFill="1" applyAlignment="1">
      <alignment vertical="center"/>
    </xf>
    <xf numFmtId="164" fontId="28" fillId="0" borderId="0" xfId="54" applyNumberFormat="1" applyFont="1" applyFill="1" applyAlignment="1">
      <alignment horizontal="center" vertical="center"/>
    </xf>
    <xf numFmtId="165" fontId="28" fillId="0" borderId="0" xfId="54" applyNumberFormat="1" applyFont="1" applyFill="1" applyAlignment="1" applyProtection="1">
      <alignment vertical="center"/>
    </xf>
    <xf numFmtId="0" fontId="28" fillId="0" borderId="0" xfId="54" applyFont="1" applyFill="1" applyAlignment="1">
      <alignment vertical="center"/>
    </xf>
    <xf numFmtId="165" fontId="28" fillId="0" borderId="0" xfId="54" applyNumberFormat="1" applyFont="1" applyFill="1" applyAlignment="1" applyProtection="1">
      <alignment horizontal="center" vertical="center"/>
    </xf>
    <xf numFmtId="164" fontId="28" fillId="0" borderId="1" xfId="54" applyNumberFormat="1" applyFont="1" applyFill="1" applyBorder="1" applyAlignment="1">
      <alignment vertical="center"/>
    </xf>
    <xf numFmtId="164" fontId="28" fillId="0" borderId="1" xfId="54" applyNumberFormat="1" applyFont="1" applyFill="1" applyBorder="1" applyAlignment="1">
      <alignment horizontal="center" vertical="center"/>
    </xf>
    <xf numFmtId="164" fontId="31" fillId="0" borderId="1" xfId="49" applyNumberFormat="1" applyFont="1" applyFill="1" applyBorder="1" applyAlignment="1">
      <alignment horizontal="center" vertical="center"/>
    </xf>
    <xf numFmtId="0" fontId="30" fillId="0" borderId="0" xfId="54" applyFont="1" applyFill="1" applyAlignment="1">
      <alignment vertical="center"/>
    </xf>
    <xf numFmtId="0" fontId="32" fillId="0" borderId="0" xfId="44" applyFont="1" applyFill="1" applyAlignment="1">
      <alignment horizontal="left" vertical="center"/>
    </xf>
    <xf numFmtId="168" fontId="33" fillId="0" borderId="0" xfId="28" applyNumberFormat="1" applyFont="1" applyFill="1" applyBorder="1" applyAlignment="1">
      <alignment horizontal="right" vertical="center"/>
    </xf>
    <xf numFmtId="0" fontId="33" fillId="0" borderId="0" xfId="58" applyFont="1" applyFill="1" applyAlignment="1">
      <alignment vertical="center"/>
    </xf>
    <xf numFmtId="39" fontId="27" fillId="0" borderId="0" xfId="55" applyNumberFormat="1" applyFont="1" applyFill="1" applyAlignment="1">
      <alignment vertical="center"/>
    </xf>
    <xf numFmtId="0" fontId="27" fillId="0" borderId="0" xfId="55" applyFont="1" applyFill="1" applyAlignment="1">
      <alignment vertical="center"/>
    </xf>
    <xf numFmtId="165" fontId="27" fillId="0" borderId="1" xfId="66" applyNumberFormat="1" applyFont="1" applyFill="1" applyBorder="1" applyAlignment="1" applyProtection="1">
      <alignment vertical="center"/>
    </xf>
    <xf numFmtId="0" fontId="28" fillId="0" borderId="1" xfId="55" applyFont="1" applyFill="1" applyBorder="1" applyAlignment="1">
      <alignment vertical="center"/>
    </xf>
    <xf numFmtId="0" fontId="28" fillId="0" borderId="3" xfId="55" applyFont="1" applyFill="1" applyBorder="1" applyAlignment="1">
      <alignment vertical="center"/>
    </xf>
    <xf numFmtId="0" fontId="28" fillId="0" borderId="3" xfId="55" applyFont="1" applyFill="1" applyBorder="1" applyAlignment="1">
      <alignment horizontal="center" vertical="center"/>
    </xf>
    <xf numFmtId="39" fontId="27" fillId="0" borderId="0" xfId="55" applyNumberFormat="1" applyFont="1" applyFill="1" applyAlignment="1">
      <alignment horizontal="center" vertical="center"/>
    </xf>
    <xf numFmtId="0" fontId="27" fillId="0" borderId="0" xfId="55" applyFont="1" applyFill="1" applyAlignment="1">
      <alignment horizontal="center" vertical="center"/>
    </xf>
    <xf numFmtId="165" fontId="27" fillId="0" borderId="1" xfId="66" applyNumberFormat="1" applyFont="1" applyFill="1" applyBorder="1" applyAlignment="1" applyProtection="1">
      <alignment horizontal="center" vertical="center"/>
    </xf>
    <xf numFmtId="165" fontId="28" fillId="0" borderId="1" xfId="55" applyNumberFormat="1" applyFont="1" applyFill="1" applyBorder="1" applyAlignment="1">
      <alignment vertical="center"/>
    </xf>
    <xf numFmtId="0" fontId="33" fillId="0" borderId="0" xfId="44" applyFont="1" applyFill="1" applyAlignment="1">
      <alignment horizontal="left" vertical="center"/>
    </xf>
    <xf numFmtId="0" fontId="28" fillId="0" borderId="0" xfId="55" applyFont="1" applyFill="1" applyAlignment="1">
      <alignment vertical="center"/>
    </xf>
    <xf numFmtId="165" fontId="27" fillId="0" borderId="0" xfId="66" applyNumberFormat="1" applyFont="1" applyFill="1" applyAlignment="1" applyProtection="1">
      <alignment horizontal="center" vertical="center"/>
    </xf>
    <xf numFmtId="0" fontId="30" fillId="0" borderId="0" xfId="55" applyFont="1" applyFill="1" applyAlignment="1">
      <alignment vertical="center"/>
    </xf>
    <xf numFmtId="0" fontId="31" fillId="0" borderId="0" xfId="58" applyFont="1" applyFill="1" applyBorder="1" applyAlignment="1">
      <alignment vertical="center"/>
    </xf>
    <xf numFmtId="0" fontId="31" fillId="0" borderId="1" xfId="58" applyFont="1" applyFill="1" applyBorder="1" applyAlignment="1">
      <alignment horizontal="center" vertical="center"/>
    </xf>
    <xf numFmtId="0" fontId="31" fillId="0" borderId="0" xfId="55" applyFont="1" applyFill="1" applyAlignment="1">
      <alignment vertical="center"/>
    </xf>
    <xf numFmtId="0" fontId="30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/>
    </xf>
    <xf numFmtId="0" fontId="31" fillId="0" borderId="0" xfId="58" applyFont="1" applyFill="1" applyBorder="1" applyAlignment="1">
      <alignment horizontal="center" vertical="center"/>
    </xf>
    <xf numFmtId="49" fontId="30" fillId="0" borderId="0" xfId="67" applyNumberFormat="1" applyFont="1" applyFill="1" applyBorder="1" applyAlignment="1" applyProtection="1">
      <alignment vertical="center"/>
    </xf>
    <xf numFmtId="164" fontId="34" fillId="0" borderId="0" xfId="54" applyNumberFormat="1" applyFont="1" applyFill="1" applyAlignment="1">
      <alignment vertical="center"/>
    </xf>
    <xf numFmtId="164" fontId="34" fillId="0" borderId="0" xfId="49" applyNumberFormat="1" applyFont="1" applyFill="1" applyAlignment="1">
      <alignment vertical="center"/>
    </xf>
    <xf numFmtId="164" fontId="35" fillId="0" borderId="0" xfId="49" applyNumberFormat="1" applyFont="1" applyFill="1" applyAlignment="1">
      <alignment vertical="center"/>
    </xf>
    <xf numFmtId="164" fontId="35" fillId="0" borderId="0" xfId="49" applyNumberFormat="1" applyFont="1" applyFill="1" applyAlignment="1">
      <alignment horizontal="center" vertical="center"/>
    </xf>
    <xf numFmtId="0" fontId="34" fillId="0" borderId="0" xfId="54" applyFont="1" applyFill="1" applyBorder="1" applyAlignment="1">
      <alignment vertical="center"/>
    </xf>
    <xf numFmtId="0" fontId="34" fillId="0" borderId="0" xfId="54" applyFont="1" applyFill="1" applyBorder="1" applyAlignment="1">
      <alignment horizontal="center" vertical="center"/>
    </xf>
    <xf numFmtId="164" fontId="35" fillId="0" borderId="0" xfId="54" applyNumberFormat="1" applyFont="1" applyFill="1" applyBorder="1" applyAlignment="1">
      <alignment vertical="center"/>
    </xf>
    <xf numFmtId="0" fontId="34" fillId="0" borderId="1" xfId="54" applyFont="1" applyFill="1" applyBorder="1" applyAlignment="1">
      <alignment horizontal="left" vertical="center"/>
    </xf>
    <xf numFmtId="0" fontId="34" fillId="0" borderId="1" xfId="54" applyFont="1" applyFill="1" applyBorder="1" applyAlignment="1">
      <alignment vertical="center"/>
    </xf>
    <xf numFmtId="0" fontId="34" fillId="0" borderId="1" xfId="54" applyFont="1" applyFill="1" applyBorder="1" applyAlignment="1">
      <alignment horizontal="center" vertical="center"/>
    </xf>
    <xf numFmtId="164" fontId="35" fillId="0" borderId="1" xfId="54" applyNumberFormat="1" applyFont="1" applyFill="1" applyBorder="1" applyAlignment="1">
      <alignment vertical="center"/>
    </xf>
    <xf numFmtId="164" fontId="35" fillId="0" borderId="1" xfId="49" applyNumberFormat="1" applyFont="1" applyFill="1" applyBorder="1" applyAlignment="1">
      <alignment vertical="center"/>
    </xf>
    <xf numFmtId="164" fontId="35" fillId="0" borderId="1" xfId="49" applyNumberFormat="1" applyFont="1" applyFill="1" applyBorder="1" applyAlignment="1">
      <alignment horizontal="center" vertical="center"/>
    </xf>
    <xf numFmtId="164" fontId="27" fillId="0" borderId="0" xfId="54" applyNumberFormat="1" applyFont="1" applyFill="1" applyAlignment="1">
      <alignment horizontal="left" vertical="center"/>
    </xf>
    <xf numFmtId="0" fontId="34" fillId="0" borderId="0" xfId="54" applyFont="1" applyFill="1" applyAlignment="1">
      <alignment vertical="center"/>
    </xf>
    <xf numFmtId="0" fontId="35" fillId="0" borderId="0" xfId="54" applyFont="1" applyFill="1" applyBorder="1" applyAlignment="1">
      <alignment vertical="center"/>
    </xf>
    <xf numFmtId="164" fontId="34" fillId="0" borderId="1" xfId="49" applyNumberFormat="1" applyFont="1" applyFill="1" applyBorder="1" applyAlignment="1">
      <alignment horizontal="center" vertical="center"/>
    </xf>
    <xf numFmtId="0" fontId="35" fillId="0" borderId="0" xfId="54" applyFont="1" applyFill="1" applyAlignment="1">
      <alignment vertical="center"/>
    </xf>
    <xf numFmtId="165" fontId="35" fillId="0" borderId="0" xfId="66" applyNumberFormat="1" applyFont="1" applyFill="1" applyBorder="1" applyAlignment="1" applyProtection="1">
      <alignment horizontal="center" vertical="center"/>
    </xf>
    <xf numFmtId="165" fontId="35" fillId="0" borderId="0" xfId="54" applyNumberFormat="1" applyFont="1" applyFill="1" applyAlignment="1" applyProtection="1">
      <alignment vertical="center"/>
    </xf>
    <xf numFmtId="167" fontId="35" fillId="0" borderId="0" xfId="54" applyNumberFormat="1" applyFont="1" applyFill="1" applyAlignment="1" applyProtection="1">
      <alignment horizontal="center" vertical="center"/>
    </xf>
    <xf numFmtId="165" fontId="35" fillId="0" borderId="0" xfId="54" applyNumberFormat="1" applyFont="1" applyFill="1" applyAlignment="1" applyProtection="1">
      <alignment horizontal="left" vertical="center"/>
    </xf>
    <xf numFmtId="0" fontId="34" fillId="0" borderId="0" xfId="54" applyFont="1" applyFill="1"/>
    <xf numFmtId="165" fontId="34" fillId="0" borderId="0" xfId="54" applyNumberFormat="1" applyFont="1" applyFill="1" applyAlignment="1" applyProtection="1">
      <alignment vertical="center"/>
    </xf>
    <xf numFmtId="0" fontId="35" fillId="0" borderId="0" xfId="54" applyFont="1" applyFill="1"/>
    <xf numFmtId="165" fontId="34" fillId="0" borderId="0" xfId="54" applyNumberFormat="1" applyFont="1" applyFill="1" applyAlignment="1" applyProtection="1"/>
    <xf numFmtId="165" fontId="34" fillId="0" borderId="0" xfId="54" applyNumberFormat="1" applyFont="1" applyFill="1" applyBorder="1" applyAlignment="1" applyProtection="1"/>
    <xf numFmtId="165" fontId="35" fillId="0" borderId="0" xfId="54" applyNumberFormat="1" applyFont="1" applyFill="1" applyBorder="1" applyAlignment="1" applyProtection="1"/>
    <xf numFmtId="165" fontId="35" fillId="0" borderId="0" xfId="54" quotePrefix="1" applyNumberFormat="1" applyFont="1" applyFill="1" applyBorder="1" applyAlignment="1" applyProtection="1"/>
    <xf numFmtId="165" fontId="35" fillId="0" borderId="0" xfId="66" applyNumberFormat="1" applyFont="1" applyFill="1" applyAlignment="1" applyProtection="1">
      <alignment horizontal="center" vertical="center"/>
    </xf>
    <xf numFmtId="165" fontId="34" fillId="0" borderId="0" xfId="66" applyNumberFormat="1" applyFont="1" applyFill="1" applyBorder="1" applyAlignment="1" applyProtection="1">
      <alignment horizontal="center" vertical="center"/>
    </xf>
    <xf numFmtId="0" fontId="35" fillId="0" borderId="0" xfId="57" applyFont="1" applyFill="1" applyAlignment="1">
      <alignment vertical="center"/>
    </xf>
    <xf numFmtId="165" fontId="34" fillId="0" borderId="0" xfId="66" applyNumberFormat="1" applyFont="1" applyFill="1" applyAlignment="1" applyProtection="1">
      <alignment horizontal="center" vertical="center"/>
    </xf>
    <xf numFmtId="0" fontId="35" fillId="0" borderId="0" xfId="54" applyNumberFormat="1" applyFont="1" applyFill="1" applyAlignment="1" applyProtection="1">
      <alignment horizontal="center" vertical="center"/>
    </xf>
    <xf numFmtId="165" fontId="35" fillId="0" borderId="0" xfId="54" applyNumberFormat="1" applyFont="1" applyFill="1" applyAlignment="1" applyProtection="1">
      <alignment horizontal="center" vertical="center"/>
    </xf>
    <xf numFmtId="164" fontId="30" fillId="0" borderId="0" xfId="49" applyNumberFormat="1" applyFont="1" applyFill="1" applyAlignment="1">
      <alignment vertical="center"/>
    </xf>
    <xf numFmtId="164" fontId="31" fillId="0" borderId="0" xfId="54" applyNumberFormat="1" applyFont="1" applyFill="1" applyAlignment="1">
      <alignment vertical="center"/>
    </xf>
    <xf numFmtId="164" fontId="30" fillId="0" borderId="0" xfId="54" applyNumberFormat="1" applyFont="1" applyFill="1" applyAlignment="1">
      <alignment vertical="center"/>
    </xf>
    <xf numFmtId="164" fontId="30" fillId="0" borderId="0" xfId="54" applyNumberFormat="1" applyFont="1" applyFill="1" applyAlignment="1">
      <alignment horizontal="center" vertical="center"/>
    </xf>
    <xf numFmtId="164" fontId="38" fillId="0" borderId="0" xfId="49" applyNumberFormat="1" applyFont="1" applyFill="1" applyBorder="1" applyAlignment="1">
      <alignment vertical="center"/>
    </xf>
    <xf numFmtId="164" fontId="39" fillId="0" borderId="0" xfId="49" applyNumberFormat="1" applyFont="1" applyFill="1" applyBorder="1" applyAlignment="1">
      <alignment vertical="center"/>
    </xf>
    <xf numFmtId="164" fontId="39" fillId="0" borderId="0" xfId="49" applyNumberFormat="1" applyFont="1" applyFill="1" applyBorder="1" applyAlignment="1">
      <alignment horizontal="center" vertical="center"/>
    </xf>
    <xf numFmtId="164" fontId="39" fillId="0" borderId="0" xfId="49" applyNumberFormat="1" applyFont="1" applyFill="1" applyAlignment="1">
      <alignment vertical="center"/>
    </xf>
    <xf numFmtId="49" fontId="39" fillId="0" borderId="0" xfId="54" applyNumberFormat="1" applyFont="1" applyFill="1" applyAlignment="1" applyProtection="1">
      <alignment vertical="center"/>
    </xf>
    <xf numFmtId="49" fontId="38" fillId="0" borderId="0" xfId="66" applyNumberFormat="1" applyFont="1" applyFill="1" applyAlignment="1" applyProtection="1">
      <alignment horizontal="center" vertical="center"/>
    </xf>
    <xf numFmtId="49" fontId="38" fillId="0" borderId="0" xfId="54" applyNumberFormat="1" applyFont="1" applyFill="1" applyAlignment="1" applyProtection="1">
      <alignment vertical="center"/>
    </xf>
    <xf numFmtId="164" fontId="38" fillId="0" borderId="1" xfId="49" applyNumberFormat="1" applyFont="1" applyFill="1" applyBorder="1" applyAlignment="1">
      <alignment horizontal="center" vertical="center"/>
    </xf>
    <xf numFmtId="164" fontId="38" fillId="0" borderId="0" xfId="54" applyNumberFormat="1" applyFont="1" applyFill="1" applyAlignment="1">
      <alignment vertical="center"/>
    </xf>
    <xf numFmtId="164" fontId="39" fillId="0" borderId="0" xfId="54" applyNumberFormat="1" applyFont="1" applyFill="1" applyAlignment="1">
      <alignment vertical="center"/>
    </xf>
    <xf numFmtId="164" fontId="39" fillId="0" borderId="0" xfId="54" applyNumberFormat="1" applyFont="1" applyFill="1" applyAlignment="1">
      <alignment horizontal="center" vertical="center"/>
    </xf>
    <xf numFmtId="165" fontId="39" fillId="0" borderId="0" xfId="54" applyNumberFormat="1" applyFont="1" applyFill="1" applyAlignment="1" applyProtection="1">
      <alignment vertical="center"/>
    </xf>
    <xf numFmtId="0" fontId="39" fillId="0" borderId="0" xfId="54" applyNumberFormat="1" applyFont="1" applyFill="1" applyAlignment="1" applyProtection="1">
      <alignment horizontal="center" vertical="center"/>
    </xf>
    <xf numFmtId="0" fontId="39" fillId="0" borderId="0" xfId="54" applyFont="1" applyFill="1" applyAlignment="1">
      <alignment vertical="center"/>
    </xf>
    <xf numFmtId="167" fontId="39" fillId="0" borderId="0" xfId="54" applyNumberFormat="1" applyFont="1" applyFill="1" applyAlignment="1" applyProtection="1">
      <alignment horizontal="center" vertical="center"/>
    </xf>
    <xf numFmtId="164" fontId="39" fillId="0" borderId="0" xfId="54" applyNumberFormat="1" applyFont="1" applyFill="1" applyBorder="1" applyAlignment="1">
      <alignment horizontal="center" vertical="center"/>
    </xf>
    <xf numFmtId="0" fontId="39" fillId="0" borderId="0" xfId="54" applyNumberFormat="1" applyFont="1" applyFill="1" applyAlignment="1">
      <alignment horizontal="center" vertical="center"/>
    </xf>
    <xf numFmtId="164" fontId="39" fillId="0" borderId="0" xfId="54" applyNumberFormat="1" applyFont="1" applyFill="1" applyAlignment="1">
      <alignment vertical="top"/>
    </xf>
    <xf numFmtId="165" fontId="39" fillId="0" borderId="0" xfId="66" applyNumberFormat="1" applyFont="1" applyFill="1" applyAlignment="1" applyProtection="1">
      <alignment horizontal="left" vertical="center"/>
    </xf>
    <xf numFmtId="164" fontId="39" fillId="0" borderId="0" xfId="54" quotePrefix="1" applyNumberFormat="1" applyFont="1" applyFill="1" applyAlignment="1">
      <alignment vertical="center"/>
    </xf>
    <xf numFmtId="170" fontId="30" fillId="33" borderId="0" xfId="69" applyNumberFormat="1" applyFont="1" applyFill="1" applyBorder="1" applyAlignment="1">
      <alignment horizontal="right" vertical="center"/>
    </xf>
    <xf numFmtId="0" fontId="27" fillId="0" borderId="0" xfId="0" applyFont="1" applyAlignment="1">
      <alignment vertical="center"/>
    </xf>
    <xf numFmtId="39" fontId="27" fillId="0" borderId="0" xfId="67" applyFont="1" applyAlignment="1">
      <alignment vertical="center"/>
    </xf>
    <xf numFmtId="39" fontId="27" fillId="0" borderId="3" xfId="67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30" fillId="0" borderId="0" xfId="0" applyFont="1" applyAlignment="1">
      <alignment vertical="center"/>
    </xf>
    <xf numFmtId="39" fontId="31" fillId="0" borderId="0" xfId="67" applyFont="1" applyAlignment="1">
      <alignment vertical="center"/>
    </xf>
    <xf numFmtId="0" fontId="30" fillId="0" borderId="0" xfId="58" applyFont="1" applyAlignment="1">
      <alignment vertical="center"/>
    </xf>
    <xf numFmtId="39" fontId="30" fillId="0" borderId="0" xfId="58" applyNumberFormat="1" applyFont="1" applyAlignment="1">
      <alignment vertical="center"/>
    </xf>
    <xf numFmtId="39" fontId="31" fillId="0" borderId="0" xfId="58" applyNumberFormat="1" applyFont="1" applyAlignment="1">
      <alignment horizontal="center" vertical="center"/>
    </xf>
    <xf numFmtId="39" fontId="31" fillId="0" borderId="0" xfId="58" applyNumberFormat="1" applyFont="1" applyAlignment="1">
      <alignment vertical="center"/>
    </xf>
    <xf numFmtId="171" fontId="31" fillId="0" borderId="3" xfId="0" applyNumberFormat="1" applyFont="1" applyBorder="1" applyAlignment="1">
      <alignment horizontal="center" vertical="center"/>
    </xf>
    <xf numFmtId="0" fontId="31" fillId="0" borderId="0" xfId="58" applyFont="1" applyAlignment="1">
      <alignment horizontal="right" vertical="center"/>
    </xf>
    <xf numFmtId="0" fontId="31" fillId="0" borderId="0" xfId="44" applyFont="1" applyAlignment="1">
      <alignment horizontal="left" vertical="center"/>
    </xf>
    <xf numFmtId="168" fontId="30" fillId="0" borderId="0" xfId="58" applyNumberFormat="1" applyFont="1" applyAlignment="1">
      <alignment horizontal="right" vertical="center"/>
    </xf>
    <xf numFmtId="0" fontId="30" fillId="0" borderId="0" xfId="44" applyFont="1" applyAlignment="1">
      <alignment horizontal="left" vertical="center"/>
    </xf>
    <xf numFmtId="0" fontId="30" fillId="0" borderId="0" xfId="58" applyFont="1" applyAlignment="1">
      <alignment horizontal="center" vertical="center"/>
    </xf>
    <xf numFmtId="39" fontId="30" fillId="0" borderId="0" xfId="66" applyFont="1" applyAlignment="1">
      <alignment horizontal="left" vertical="center"/>
    </xf>
    <xf numFmtId="37" fontId="30" fillId="0" borderId="0" xfId="58" applyNumberFormat="1" applyFont="1" applyAlignment="1">
      <alignment horizontal="center" vertical="center"/>
    </xf>
    <xf numFmtId="39" fontId="31" fillId="0" borderId="0" xfId="66" applyFont="1" applyAlignment="1">
      <alignment horizontal="left" vertical="center"/>
    </xf>
    <xf numFmtId="168" fontId="30" fillId="0" borderId="0" xfId="68" applyNumberFormat="1" applyFont="1" applyFill="1" applyBorder="1" applyAlignment="1">
      <alignment horizontal="right" vertical="center"/>
    </xf>
    <xf numFmtId="0" fontId="28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165" fontId="27" fillId="0" borderId="0" xfId="66" applyNumberFormat="1" applyFont="1" applyFill="1" applyAlignment="1">
      <alignment vertical="center"/>
    </xf>
    <xf numFmtId="39" fontId="27" fillId="0" borderId="0" xfId="67" applyFont="1" applyFill="1" applyAlignment="1">
      <alignment vertical="center"/>
    </xf>
    <xf numFmtId="39" fontId="27" fillId="0" borderId="1" xfId="67" applyFont="1" applyFill="1" applyBorder="1" applyAlignment="1">
      <alignment vertical="center"/>
    </xf>
    <xf numFmtId="39" fontId="32" fillId="0" borderId="0" xfId="67" applyFont="1" applyFill="1" applyAlignment="1">
      <alignment vertical="center"/>
    </xf>
    <xf numFmtId="39" fontId="33" fillId="0" borderId="0" xfId="58" applyNumberFormat="1" applyFont="1" applyFill="1" applyAlignment="1">
      <alignment vertical="center"/>
    </xf>
    <xf numFmtId="39" fontId="32" fillId="0" borderId="0" xfId="58" applyNumberFormat="1" applyFont="1" applyFill="1" applyAlignment="1">
      <alignment horizontal="center" vertical="center"/>
    </xf>
    <xf numFmtId="0" fontId="33" fillId="0" borderId="0" xfId="58" applyFont="1" applyFill="1" applyAlignment="1">
      <alignment horizontal="right" vertical="center"/>
    </xf>
    <xf numFmtId="39" fontId="32" fillId="0" borderId="0" xfId="58" applyNumberFormat="1" applyFont="1" applyFill="1" applyAlignment="1">
      <alignment vertical="center"/>
    </xf>
    <xf numFmtId="0" fontId="32" fillId="0" borderId="0" xfId="58" applyFont="1" applyFill="1" applyAlignment="1">
      <alignment horizontal="right" vertical="center"/>
    </xf>
    <xf numFmtId="168" fontId="33" fillId="0" borderId="0" xfId="58" applyNumberFormat="1" applyFont="1" applyFill="1" applyAlignment="1">
      <alignment horizontal="right" vertical="center"/>
    </xf>
    <xf numFmtId="0" fontId="33" fillId="0" borderId="0" xfId="58" applyFont="1" applyFill="1" applyAlignment="1">
      <alignment horizontal="center" vertical="center"/>
    </xf>
    <xf numFmtId="39" fontId="32" fillId="0" borderId="0" xfId="66" applyFont="1" applyFill="1" applyAlignment="1">
      <alignment horizontal="left" vertical="center"/>
    </xf>
    <xf numFmtId="39" fontId="32" fillId="0" borderId="1" xfId="58" applyNumberFormat="1" applyFont="1" applyFill="1" applyBorder="1" applyAlignment="1">
      <alignment vertical="center"/>
    </xf>
    <xf numFmtId="0" fontId="33" fillId="0" borderId="0" xfId="51" applyFont="1" applyFill="1" applyAlignment="1">
      <alignment vertical="center"/>
    </xf>
    <xf numFmtId="0" fontId="32" fillId="0" borderId="0" xfId="58" applyFont="1" applyFill="1" applyAlignment="1">
      <alignment horizontal="left" vertical="center"/>
    </xf>
    <xf numFmtId="0" fontId="33" fillId="0" borderId="0" xfId="58" applyFont="1" applyFill="1" applyAlignment="1">
      <alignment horizontal="left" vertical="center"/>
    </xf>
    <xf numFmtId="165" fontId="27" fillId="0" borderId="0" xfId="66" applyNumberFormat="1" applyFont="1" applyAlignment="1">
      <alignment horizontal="right"/>
    </xf>
    <xf numFmtId="39" fontId="27" fillId="0" borderId="0" xfId="67" applyFont="1" applyAlignment="1">
      <alignment horizontal="right"/>
    </xf>
    <xf numFmtId="39" fontId="27" fillId="0" borderId="1" xfId="67" applyFont="1" applyBorder="1" applyAlignment="1">
      <alignment horizontal="right"/>
    </xf>
    <xf numFmtId="39" fontId="31" fillId="0" borderId="0" xfId="67" applyFont="1" applyAlignment="1">
      <alignment horizontal="right"/>
    </xf>
    <xf numFmtId="39" fontId="38" fillId="0" borderId="0" xfId="58" applyNumberFormat="1" applyFont="1" applyAlignment="1">
      <alignment horizontal="center"/>
    </xf>
    <xf numFmtId="166" fontId="38" fillId="0" borderId="0" xfId="58" applyNumberFormat="1" applyFont="1" applyAlignment="1">
      <alignment horizontal="right"/>
    </xf>
    <xf numFmtId="166" fontId="39" fillId="0" borderId="0" xfId="70" applyNumberFormat="1" applyFont="1" applyFill="1" applyBorder="1" applyAlignment="1">
      <alignment horizontal="right"/>
    </xf>
    <xf numFmtId="39" fontId="39" fillId="0" borderId="0" xfId="58" applyNumberFormat="1" applyFont="1" applyAlignment="1">
      <alignment horizontal="right"/>
    </xf>
    <xf numFmtId="39" fontId="39" fillId="0" borderId="0" xfId="66" applyFont="1" applyAlignment="1">
      <alignment horizontal="left"/>
    </xf>
    <xf numFmtId="39" fontId="38" fillId="0" borderId="0" xfId="66" applyFont="1" applyAlignment="1">
      <alignment horizontal="left"/>
    </xf>
    <xf numFmtId="39" fontId="32" fillId="0" borderId="0" xfId="66" applyFont="1" applyAlignment="1">
      <alignment horizontal="left"/>
    </xf>
    <xf numFmtId="39" fontId="33" fillId="0" borderId="0" xfId="58" applyNumberFormat="1" applyFont="1" applyAlignment="1">
      <alignment horizontal="right"/>
    </xf>
    <xf numFmtId="166" fontId="33" fillId="0" borderId="0" xfId="70" applyNumberFormat="1" applyFont="1" applyFill="1" applyBorder="1" applyAlignment="1">
      <alignment horizontal="right"/>
    </xf>
    <xf numFmtId="166" fontId="39" fillId="0" borderId="0" xfId="58" applyNumberFormat="1" applyFont="1" applyAlignment="1">
      <alignment horizontal="right"/>
    </xf>
    <xf numFmtId="39" fontId="30" fillId="0" borderId="0" xfId="58" applyNumberFormat="1" applyFont="1" applyAlignment="1">
      <alignment horizontal="right"/>
    </xf>
    <xf numFmtId="166" fontId="30" fillId="0" borderId="0" xfId="58" applyNumberFormat="1" applyFont="1" applyAlignment="1">
      <alignment horizontal="right"/>
    </xf>
    <xf numFmtId="0" fontId="30" fillId="0" borderId="0" xfId="58" applyFont="1" applyFill="1" applyAlignment="1">
      <alignment horizontal="center" vertical="center"/>
    </xf>
    <xf numFmtId="0" fontId="39" fillId="0" borderId="0" xfId="58" applyFont="1" applyFill="1" applyAlignment="1">
      <alignment horizontal="center"/>
    </xf>
    <xf numFmtId="39" fontId="32" fillId="0" borderId="1" xfId="58" applyNumberFormat="1" applyFont="1" applyFill="1" applyBorder="1" applyAlignment="1">
      <alignment horizontal="center" vertical="center"/>
    </xf>
    <xf numFmtId="170" fontId="28" fillId="33" borderId="0" xfId="69" applyNumberFormat="1" applyFont="1" applyFill="1" applyBorder="1" applyAlignment="1">
      <alignment horizontal="right" vertical="center"/>
    </xf>
    <xf numFmtId="165" fontId="27" fillId="0" borderId="0" xfId="66" applyNumberFormat="1" applyFont="1" applyAlignment="1"/>
    <xf numFmtId="0" fontId="28" fillId="0" borderId="0" xfId="58" applyFont="1" applyAlignment="1"/>
    <xf numFmtId="39" fontId="27" fillId="0" borderId="0" xfId="67" applyFont="1" applyAlignment="1"/>
    <xf numFmtId="39" fontId="27" fillId="0" borderId="1" xfId="67" applyFont="1" applyBorder="1" applyAlignment="1"/>
    <xf numFmtId="39" fontId="31" fillId="0" borderId="0" xfId="67" applyFont="1" applyAlignment="1"/>
    <xf numFmtId="0" fontId="30" fillId="0" borderId="0" xfId="58" applyFont="1" applyAlignment="1"/>
    <xf numFmtId="39" fontId="38" fillId="0" borderId="0" xfId="67" applyFont="1" applyAlignment="1"/>
    <xf numFmtId="0" fontId="33" fillId="0" borderId="0" xfId="58" applyFont="1" applyAlignment="1"/>
    <xf numFmtId="0" fontId="39" fillId="0" borderId="0" xfId="58" applyFont="1" applyAlignment="1"/>
    <xf numFmtId="166" fontId="39" fillId="0" borderId="0" xfId="70" applyNumberFormat="1" applyFont="1" applyFill="1" applyBorder="1" applyAlignment="1">
      <alignment horizontal="left" wrapText="1"/>
    </xf>
    <xf numFmtId="39" fontId="39" fillId="0" borderId="0" xfId="58" applyNumberFormat="1" applyFont="1" applyAlignment="1"/>
    <xf numFmtId="171" fontId="38" fillId="0" borderId="3" xfId="0" applyNumberFormat="1" applyFont="1" applyBorder="1" applyAlignment="1">
      <alignment horizontal="center"/>
    </xf>
    <xf numFmtId="0" fontId="38" fillId="0" borderId="0" xfId="58" applyFont="1" applyAlignment="1"/>
    <xf numFmtId="39" fontId="30" fillId="0" borderId="0" xfId="58" applyNumberFormat="1" applyFont="1" applyAlignment="1"/>
    <xf numFmtId="0" fontId="28" fillId="0" borderId="1" xfId="58" applyFont="1" applyBorder="1" applyAlignment="1">
      <alignment vertical="center"/>
    </xf>
    <xf numFmtId="39" fontId="28" fillId="0" borderId="1" xfId="58" applyNumberFormat="1" applyFont="1" applyBorder="1" applyAlignment="1">
      <alignment vertical="center"/>
    </xf>
    <xf numFmtId="39" fontId="28" fillId="0" borderId="1" xfId="58" applyNumberFormat="1" applyFont="1" applyBorder="1" applyAlignment="1">
      <alignment horizontal="right" vertical="center"/>
    </xf>
    <xf numFmtId="0" fontId="28" fillId="0" borderId="0" xfId="58" applyFont="1" applyAlignment="1">
      <alignment vertical="center"/>
    </xf>
    <xf numFmtId="170" fontId="28" fillId="0" borderId="0" xfId="28" applyNumberFormat="1" applyFont="1" applyFill="1" applyAlignment="1">
      <alignment horizontal="right" vertical="center"/>
    </xf>
    <xf numFmtId="170" fontId="29" fillId="0" borderId="0" xfId="28" applyNumberFormat="1" applyFont="1" applyFill="1" applyAlignment="1">
      <alignment horizontal="right" vertical="center"/>
    </xf>
    <xf numFmtId="170" fontId="28" fillId="0" borderId="0" xfId="28" applyNumberFormat="1" applyFont="1" applyFill="1" applyBorder="1" applyAlignment="1">
      <alignment horizontal="right" vertical="center"/>
    </xf>
    <xf numFmtId="170" fontId="28" fillId="0" borderId="1" xfId="28" applyNumberFormat="1" applyFont="1" applyFill="1" applyBorder="1" applyAlignment="1">
      <alignment horizontal="right" vertical="center"/>
    </xf>
    <xf numFmtId="170" fontId="28" fillId="0" borderId="1" xfId="28" applyNumberFormat="1" applyFont="1" applyFill="1" applyBorder="1" applyAlignment="1">
      <alignment horizontal="left" vertical="center" wrapText="1"/>
    </xf>
    <xf numFmtId="170" fontId="38" fillId="0" borderId="0" xfId="28" applyNumberFormat="1" applyFont="1" applyFill="1" applyAlignment="1">
      <alignment horizontal="right" vertical="center"/>
    </xf>
    <xf numFmtId="170" fontId="38" fillId="0" borderId="0" xfId="28" applyNumberFormat="1" applyFont="1" applyFill="1" applyBorder="1" applyAlignment="1">
      <alignment horizontal="center" vertical="center"/>
    </xf>
    <xf numFmtId="170" fontId="38" fillId="0" borderId="0" xfId="28" applyNumberFormat="1" applyFont="1" applyFill="1" applyBorder="1" applyAlignment="1">
      <alignment horizontal="right" vertical="center"/>
    </xf>
    <xf numFmtId="170" fontId="38" fillId="0" borderId="1" xfId="28" applyNumberFormat="1" applyFont="1" applyFill="1" applyBorder="1" applyAlignment="1">
      <alignment horizontal="right" vertical="center"/>
    </xf>
    <xf numFmtId="170" fontId="39" fillId="33" borderId="0" xfId="28" applyNumberFormat="1" applyFont="1" applyFill="1" applyAlignment="1">
      <alignment horizontal="right" vertical="center"/>
    </xf>
    <xf numFmtId="170" fontId="39" fillId="0" borderId="0" xfId="28" applyNumberFormat="1" applyFont="1" applyFill="1" applyAlignment="1">
      <alignment horizontal="right" vertical="center"/>
    </xf>
    <xf numFmtId="170" fontId="39" fillId="33" borderId="0" xfId="28" applyNumberFormat="1" applyFont="1" applyFill="1" applyBorder="1" applyAlignment="1">
      <alignment horizontal="right" vertical="center"/>
    </xf>
    <xf numFmtId="170" fontId="39" fillId="0" borderId="0" xfId="28" applyNumberFormat="1" applyFont="1" applyFill="1" applyBorder="1" applyAlignment="1">
      <alignment horizontal="right" vertical="center"/>
    </xf>
    <xf numFmtId="170" fontId="39" fillId="0" borderId="0" xfId="54" applyNumberFormat="1" applyFont="1" applyFill="1" applyAlignment="1" applyProtection="1">
      <alignment vertical="center"/>
    </xf>
    <xf numFmtId="170" fontId="39" fillId="33" borderId="1" xfId="28" applyNumberFormat="1" applyFont="1" applyFill="1" applyBorder="1" applyAlignment="1">
      <alignment horizontal="right" vertical="center"/>
    </xf>
    <xf numFmtId="170" fontId="39" fillId="0" borderId="1" xfId="28" applyNumberFormat="1" applyFont="1" applyFill="1" applyBorder="1" applyAlignment="1">
      <alignment horizontal="right" vertical="center"/>
    </xf>
    <xf numFmtId="170" fontId="39" fillId="33" borderId="0" xfId="28" applyNumberFormat="1" applyFont="1" applyFill="1" applyAlignment="1">
      <alignment vertical="center"/>
    </xf>
    <xf numFmtId="170" fontId="39" fillId="0" borderId="0" xfId="28" applyNumberFormat="1" applyFont="1" applyFill="1" applyAlignment="1">
      <alignment vertical="center"/>
    </xf>
    <xf numFmtId="170" fontId="39" fillId="33" borderId="0" xfId="54" applyNumberFormat="1" applyFont="1" applyFill="1" applyAlignment="1" applyProtection="1">
      <alignment vertical="center"/>
    </xf>
    <xf numFmtId="170" fontId="39" fillId="33" borderId="0" xfId="28" applyNumberFormat="1" applyFont="1" applyFill="1" applyBorder="1" applyAlignment="1">
      <alignment vertical="center"/>
    </xf>
    <xf numFmtId="170" fontId="39" fillId="0" borderId="0" xfId="28" applyNumberFormat="1" applyFont="1" applyFill="1" applyBorder="1" applyAlignment="1">
      <alignment vertical="center"/>
    </xf>
    <xf numFmtId="170" fontId="39" fillId="33" borderId="2" xfId="28" applyNumberFormat="1" applyFont="1" applyFill="1" applyBorder="1" applyAlignment="1">
      <alignment horizontal="right" vertical="center"/>
    </xf>
    <xf numFmtId="170" fontId="39" fillId="0" borderId="2" xfId="28" applyNumberFormat="1" applyFont="1" applyFill="1" applyBorder="1" applyAlignment="1">
      <alignment horizontal="right" vertical="center"/>
    </xf>
    <xf numFmtId="170" fontId="30" fillId="0" borderId="0" xfId="28" applyNumberFormat="1" applyFont="1" applyFill="1" applyBorder="1" applyAlignment="1">
      <alignment horizontal="right" vertical="center"/>
    </xf>
    <xf numFmtId="170" fontId="28" fillId="0" borderId="0" xfId="54" applyNumberFormat="1" applyFont="1" applyFill="1" applyAlignment="1" applyProtection="1">
      <alignment vertical="center"/>
    </xf>
    <xf numFmtId="170" fontId="39" fillId="0" borderId="0" xfId="28" applyNumberFormat="1" applyFont="1" applyFill="1" applyBorder="1" applyAlignment="1" applyProtection="1">
      <alignment vertical="center"/>
    </xf>
    <xf numFmtId="170" fontId="39" fillId="0" borderId="0" xfId="28" applyNumberFormat="1" applyFont="1" applyFill="1" applyAlignment="1" applyProtection="1">
      <alignment vertical="center"/>
    </xf>
    <xf numFmtId="170" fontId="39" fillId="33" borderId="1" xfId="28" applyNumberFormat="1" applyFont="1" applyFill="1" applyBorder="1" applyAlignment="1">
      <alignment vertical="center"/>
    </xf>
    <xf numFmtId="170" fontId="39" fillId="0" borderId="1" xfId="28" applyNumberFormat="1" applyFont="1" applyFill="1" applyBorder="1" applyAlignment="1">
      <alignment vertical="center"/>
    </xf>
    <xf numFmtId="170" fontId="39" fillId="0" borderId="3" xfId="28" applyNumberFormat="1" applyFont="1" applyFill="1" applyBorder="1" applyAlignment="1">
      <alignment horizontal="right" vertical="center"/>
    </xf>
    <xf numFmtId="170" fontId="27" fillId="0" borderId="1" xfId="28" applyNumberFormat="1" applyFont="1" applyFill="1" applyBorder="1" applyAlignment="1">
      <alignment horizontal="right" vertical="center"/>
    </xf>
    <xf numFmtId="170" fontId="39" fillId="33" borderId="0" xfId="28" applyNumberFormat="1" applyFont="1" applyFill="1" applyAlignment="1" applyProtection="1">
      <alignment vertical="center"/>
    </xf>
    <xf numFmtId="170" fontId="39" fillId="33" borderId="2" xfId="28" applyNumberFormat="1" applyFont="1" applyFill="1" applyBorder="1" applyAlignment="1">
      <alignment vertical="center"/>
    </xf>
    <xf numFmtId="170" fontId="39" fillId="0" borderId="2" xfId="28" applyNumberFormat="1" applyFont="1" applyFill="1" applyBorder="1" applyAlignment="1">
      <alignment vertical="center"/>
    </xf>
    <xf numFmtId="170" fontId="39" fillId="33" borderId="0" xfId="28" applyNumberFormat="1" applyFont="1" applyFill="1" applyAlignment="1" applyProtection="1">
      <alignment horizontal="right" vertical="center"/>
    </xf>
    <xf numFmtId="170" fontId="39" fillId="0" borderId="0" xfId="28" applyNumberFormat="1" applyFont="1" applyFill="1" applyAlignment="1" applyProtection="1">
      <alignment horizontal="right" vertical="center"/>
    </xf>
    <xf numFmtId="170" fontId="39" fillId="33" borderId="3" xfId="28" applyNumberFormat="1" applyFont="1" applyFill="1" applyBorder="1" applyAlignment="1">
      <alignment vertical="center"/>
    </xf>
    <xf numFmtId="170" fontId="39" fillId="0" borderId="3" xfId="28" applyNumberFormat="1" applyFont="1" applyFill="1" applyBorder="1" applyAlignment="1">
      <alignment vertical="center"/>
    </xf>
    <xf numFmtId="170" fontId="39" fillId="33" borderId="0" xfId="28" applyNumberFormat="1" applyFont="1" applyFill="1" applyBorder="1" applyAlignment="1" applyProtection="1">
      <alignment vertical="center"/>
    </xf>
    <xf numFmtId="170" fontId="28" fillId="0" borderId="0" xfId="28" applyNumberFormat="1" applyFont="1" applyFill="1" applyAlignment="1" applyProtection="1">
      <alignment vertical="center"/>
    </xf>
    <xf numFmtId="170" fontId="35" fillId="0" borderId="0" xfId="28" applyNumberFormat="1" applyFont="1" applyFill="1" applyAlignment="1">
      <alignment horizontal="right" vertical="center"/>
    </xf>
    <xf numFmtId="170" fontId="35" fillId="0" borderId="0" xfId="49" applyNumberFormat="1" applyFont="1" applyFill="1" applyAlignment="1">
      <alignment vertical="center"/>
    </xf>
    <xf numFmtId="170" fontId="34" fillId="0" borderId="0" xfId="28" applyNumberFormat="1" applyFont="1" applyFill="1" applyBorder="1" applyAlignment="1">
      <alignment vertical="center"/>
    </xf>
    <xf numFmtId="170" fontId="34" fillId="0" borderId="0" xfId="28" applyNumberFormat="1" applyFont="1" applyFill="1" applyAlignment="1">
      <alignment vertical="center"/>
    </xf>
    <xf numFmtId="170" fontId="34" fillId="0" borderId="0" xfId="28" applyNumberFormat="1" applyFont="1" applyFill="1" applyBorder="1" applyAlignment="1">
      <alignment horizontal="right" vertical="center"/>
    </xf>
    <xf numFmtId="170" fontId="34" fillId="0" borderId="1" xfId="28" applyNumberFormat="1" applyFont="1" applyFill="1" applyBorder="1" applyAlignment="1">
      <alignment vertical="center"/>
    </xf>
    <xf numFmtId="170" fontId="35" fillId="0" borderId="1" xfId="28" applyNumberFormat="1" applyFont="1" applyFill="1" applyBorder="1" applyAlignment="1">
      <alignment vertical="center" wrapText="1"/>
    </xf>
    <xf numFmtId="170" fontId="34" fillId="0" borderId="0" xfId="54" applyNumberFormat="1" applyFont="1" applyFill="1" applyBorder="1" applyAlignment="1">
      <alignment vertical="center"/>
    </xf>
    <xf numFmtId="170" fontId="35" fillId="0" borderId="0" xfId="47" applyNumberFormat="1" applyFont="1" applyFill="1" applyBorder="1" applyAlignment="1">
      <alignment horizontal="center" vertical="center"/>
    </xf>
    <xf numFmtId="170" fontId="34" fillId="0" borderId="0" xfId="28" applyNumberFormat="1" applyFont="1" applyFill="1" applyBorder="1" applyAlignment="1">
      <alignment horizontal="center" vertical="center"/>
    </xf>
    <xf numFmtId="170" fontId="27" fillId="0" borderId="0" xfId="28" applyNumberFormat="1" applyFont="1" applyFill="1" applyBorder="1" applyAlignment="1">
      <alignment horizontal="right" vertical="center"/>
    </xf>
    <xf numFmtId="170" fontId="34" fillId="0" borderId="0" xfId="28" applyNumberFormat="1" applyFont="1" applyFill="1" applyAlignment="1">
      <alignment horizontal="right" vertical="center"/>
    </xf>
    <xf numFmtId="170" fontId="34" fillId="0" borderId="1" xfId="28" applyNumberFormat="1" applyFont="1" applyFill="1" applyBorder="1" applyAlignment="1">
      <alignment horizontal="right" vertical="center"/>
    </xf>
    <xf numFmtId="170" fontId="34" fillId="0" borderId="0" xfId="54" applyNumberFormat="1" applyFont="1" applyFill="1" applyBorder="1" applyAlignment="1">
      <alignment horizontal="right" vertical="center"/>
    </xf>
    <xf numFmtId="170" fontId="34" fillId="33" borderId="0" xfId="28" applyNumberFormat="1" applyFont="1" applyFill="1" applyBorder="1" applyAlignment="1">
      <alignment horizontal="right" vertical="center"/>
    </xf>
    <xf numFmtId="170" fontId="35" fillId="33" borderId="0" xfId="28" applyNumberFormat="1" applyFont="1" applyFill="1" applyBorder="1" applyAlignment="1">
      <alignment vertical="center"/>
    </xf>
    <xf numFmtId="170" fontId="35" fillId="0" borderId="0" xfId="28" applyNumberFormat="1" applyFont="1" applyFill="1" applyBorder="1" applyAlignment="1">
      <alignment vertical="center"/>
    </xf>
    <xf numFmtId="170" fontId="35" fillId="0" borderId="0" xfId="54" applyNumberFormat="1" applyFont="1" applyFill="1" applyBorder="1" applyAlignment="1">
      <alignment vertical="center"/>
    </xf>
    <xf numFmtId="170" fontId="35" fillId="33" borderId="0" xfId="28" applyNumberFormat="1" applyFont="1" applyFill="1" applyBorder="1" applyAlignment="1">
      <alignment horizontal="right" vertical="center"/>
    </xf>
    <xf numFmtId="170" fontId="35" fillId="0" borderId="0" xfId="28" applyNumberFormat="1" applyFont="1" applyFill="1" applyBorder="1" applyAlignment="1">
      <alignment horizontal="right" vertical="center"/>
    </xf>
    <xf numFmtId="170" fontId="35" fillId="0" borderId="0" xfId="54" applyNumberFormat="1" applyFont="1" applyFill="1" applyAlignment="1">
      <alignment vertical="center"/>
    </xf>
    <xf numFmtId="170" fontId="35" fillId="33" borderId="3" xfId="28" applyNumberFormat="1" applyFont="1" applyFill="1" applyBorder="1" applyAlignment="1">
      <alignment vertical="center"/>
    </xf>
    <xf numFmtId="170" fontId="35" fillId="0" borderId="3" xfId="28" applyNumberFormat="1" applyFont="1" applyFill="1" applyBorder="1" applyAlignment="1">
      <alignment vertical="center"/>
    </xf>
    <xf numFmtId="170" fontId="34" fillId="0" borderId="0" xfId="54" applyNumberFormat="1" applyFont="1" applyFill="1" applyAlignment="1">
      <alignment vertical="center"/>
    </xf>
    <xf numFmtId="170" fontId="35" fillId="33" borderId="1" xfId="28" applyNumberFormat="1" applyFont="1" applyFill="1" applyBorder="1" applyAlignment="1">
      <alignment vertical="center"/>
    </xf>
    <xf numFmtId="170" fontId="35" fillId="0" borderId="1" xfId="28" applyNumberFormat="1" applyFont="1" applyFill="1" applyBorder="1" applyAlignment="1">
      <alignment vertical="center"/>
    </xf>
    <xf numFmtId="170" fontId="35" fillId="33" borderId="0" xfId="28" applyNumberFormat="1" applyFont="1" applyFill="1" applyBorder="1" applyAlignment="1" applyProtection="1">
      <alignment horizontal="right" vertical="center"/>
    </xf>
    <xf numFmtId="170" fontId="35" fillId="0" borderId="0" xfId="28" applyNumberFormat="1" applyFont="1" applyFill="1" applyBorder="1" applyAlignment="1" applyProtection="1">
      <alignment horizontal="center" vertical="center"/>
    </xf>
    <xf numFmtId="170" fontId="35" fillId="0" borderId="0" xfId="28" applyNumberFormat="1" applyFont="1" applyFill="1" applyBorder="1" applyAlignment="1" applyProtection="1">
      <alignment horizontal="right" vertical="center"/>
    </xf>
    <xf numFmtId="170" fontId="35" fillId="0" borderId="0" xfId="28" applyNumberFormat="1" applyFont="1" applyFill="1" applyAlignment="1" applyProtection="1">
      <alignment horizontal="center" vertical="center"/>
    </xf>
    <xf numFmtId="170" fontId="35" fillId="0" borderId="0" xfId="28" applyNumberFormat="1" applyFont="1" applyFill="1" applyAlignment="1" applyProtection="1">
      <alignment horizontal="right" vertical="center"/>
    </xf>
    <xf numFmtId="170" fontId="35" fillId="33" borderId="3" xfId="54" applyNumberFormat="1" applyFont="1" applyFill="1" applyBorder="1" applyAlignment="1"/>
    <xf numFmtId="170" fontId="35" fillId="0" borderId="3" xfId="54" applyNumberFormat="1" applyFont="1" applyFill="1" applyBorder="1" applyAlignment="1"/>
    <xf numFmtId="170" fontId="35" fillId="0" borderId="14" xfId="54" applyNumberFormat="1" applyFont="1" applyFill="1" applyBorder="1" applyAlignment="1">
      <alignment vertical="center"/>
    </xf>
    <xf numFmtId="170" fontId="35" fillId="0" borderId="0" xfId="54" applyNumberFormat="1" applyFont="1" applyFill="1" applyBorder="1" applyAlignment="1" applyProtection="1"/>
    <xf numFmtId="170" fontId="35" fillId="33" borderId="2" xfId="28" applyNumberFormat="1" applyFont="1" applyFill="1" applyBorder="1" applyAlignment="1">
      <alignment vertical="center"/>
    </xf>
    <xf numFmtId="170" fontId="35" fillId="0" borderId="2" xfId="28" applyNumberFormat="1" applyFont="1" applyFill="1" applyBorder="1" applyAlignment="1">
      <alignment vertical="center"/>
    </xf>
    <xf numFmtId="170" fontId="35" fillId="0" borderId="1" xfId="28" applyNumberFormat="1" applyFont="1" applyFill="1" applyBorder="1" applyAlignment="1">
      <alignment horizontal="right" vertical="center"/>
    </xf>
    <xf numFmtId="170" fontId="35" fillId="0" borderId="1" xfId="49" applyNumberFormat="1" applyFont="1" applyFill="1" applyBorder="1" applyAlignment="1">
      <alignment vertical="center"/>
    </xf>
    <xf numFmtId="170" fontId="35" fillId="0" borderId="0" xfId="47" applyNumberFormat="1" applyFont="1" applyFill="1" applyBorder="1" applyAlignment="1">
      <alignment horizontal="right" vertical="center"/>
    </xf>
    <xf numFmtId="170" fontId="34" fillId="33" borderId="0" xfId="28" applyNumberFormat="1" applyFont="1" applyFill="1" applyBorder="1" applyAlignment="1" applyProtection="1">
      <alignment horizontal="center" vertical="center"/>
    </xf>
    <xf numFmtId="170" fontId="34" fillId="0" borderId="0" xfId="28" applyNumberFormat="1" applyFont="1" applyFill="1" applyBorder="1" applyAlignment="1" applyProtection="1">
      <alignment horizontal="center" vertical="center"/>
    </xf>
    <xf numFmtId="170" fontId="34" fillId="0" borderId="0" xfId="66" applyNumberFormat="1" applyFont="1" applyFill="1" applyBorder="1" applyAlignment="1" applyProtection="1">
      <alignment horizontal="center" vertical="center"/>
    </xf>
    <xf numFmtId="170" fontId="35" fillId="0" borderId="0" xfId="28" applyNumberFormat="1" applyFont="1" applyFill="1" applyAlignment="1" applyProtection="1">
      <alignment vertical="center"/>
    </xf>
    <xf numFmtId="170" fontId="35" fillId="0" borderId="0" xfId="54" applyNumberFormat="1" applyFont="1" applyFill="1" applyAlignment="1" applyProtection="1">
      <alignment vertical="center"/>
    </xf>
    <xf numFmtId="170" fontId="27" fillId="0" borderId="0" xfId="0" applyNumberFormat="1" applyFont="1" applyAlignment="1">
      <alignment vertical="center"/>
    </xf>
    <xf numFmtId="170" fontId="27" fillId="0" borderId="3" xfId="0" applyNumberFormat="1" applyFont="1" applyBorder="1" applyAlignment="1">
      <alignment vertical="center"/>
    </xf>
    <xf numFmtId="170" fontId="30" fillId="0" borderId="0" xfId="0" applyNumberFormat="1" applyFont="1" applyAlignment="1">
      <alignment vertical="center"/>
    </xf>
    <xf numFmtId="170" fontId="31" fillId="0" borderId="0" xfId="67" applyNumberFormat="1" applyFont="1" applyAlignment="1">
      <alignment horizontal="right" vertical="center"/>
    </xf>
    <xf numFmtId="170" fontId="30" fillId="0" borderId="0" xfId="58" applyNumberFormat="1" applyFont="1" applyAlignment="1">
      <alignment horizontal="right" vertical="center"/>
    </xf>
    <xf numFmtId="170" fontId="31" fillId="0" borderId="0" xfId="58" applyNumberFormat="1" applyFont="1" applyAlignment="1">
      <alignment horizontal="right" vertical="center"/>
    </xf>
    <xf numFmtId="170" fontId="30" fillId="0" borderId="0" xfId="58" applyNumberFormat="1" applyFont="1" applyAlignment="1">
      <alignment vertical="center"/>
    </xf>
    <xf numFmtId="170" fontId="31" fillId="0" borderId="0" xfId="54" applyNumberFormat="1" applyFont="1" applyAlignment="1">
      <alignment horizontal="right" vertical="center"/>
    </xf>
    <xf numFmtId="170" fontId="31" fillId="0" borderId="0" xfId="58" applyNumberFormat="1" applyFont="1" applyAlignment="1">
      <alignment horizontal="center" vertical="center"/>
    </xf>
    <xf numFmtId="170" fontId="31" fillId="0" borderId="0" xfId="58" quotePrefix="1" applyNumberFormat="1" applyFont="1" applyAlignment="1">
      <alignment horizontal="right" vertical="center"/>
    </xf>
    <xf numFmtId="170" fontId="31" fillId="0" borderId="1" xfId="58" applyNumberFormat="1" applyFont="1" applyBorder="1" applyAlignment="1">
      <alignment horizontal="right" vertical="center"/>
    </xf>
    <xf numFmtId="170" fontId="31" fillId="33" borderId="0" xfId="58" applyNumberFormat="1" applyFont="1" applyFill="1" applyAlignment="1">
      <alignment horizontal="right" vertical="center"/>
    </xf>
    <xf numFmtId="170" fontId="30" fillId="33" borderId="0" xfId="68" applyNumberFormat="1" applyFont="1" applyFill="1" applyAlignment="1">
      <alignment horizontal="right" vertical="center"/>
    </xf>
    <xf numFmtId="170" fontId="30" fillId="0" borderId="0" xfId="68" applyNumberFormat="1" applyFont="1" applyFill="1" applyAlignment="1">
      <alignment horizontal="right" vertical="center"/>
    </xf>
    <xf numFmtId="170" fontId="30" fillId="33" borderId="3" xfId="68" applyNumberFormat="1" applyFont="1" applyFill="1" applyBorder="1" applyAlignment="1">
      <alignment horizontal="right" vertical="center"/>
    </xf>
    <xf numFmtId="170" fontId="30" fillId="33" borderId="0" xfId="68" applyNumberFormat="1" applyFont="1" applyFill="1" applyBorder="1" applyAlignment="1">
      <alignment horizontal="right" vertical="center"/>
    </xf>
    <xf numFmtId="170" fontId="30" fillId="0" borderId="0" xfId="68" applyNumberFormat="1" applyFont="1" applyFill="1" applyBorder="1" applyAlignment="1">
      <alignment horizontal="right" vertical="center"/>
    </xf>
    <xf numFmtId="170" fontId="30" fillId="33" borderId="1" xfId="68" applyNumberFormat="1" applyFont="1" applyFill="1" applyBorder="1" applyAlignment="1">
      <alignment horizontal="right" vertical="center"/>
    </xf>
    <xf numFmtId="170" fontId="30" fillId="33" borderId="15" xfId="68" applyNumberFormat="1" applyFont="1" applyFill="1" applyBorder="1" applyAlignment="1">
      <alignment horizontal="right" vertical="center"/>
    </xf>
    <xf numFmtId="170" fontId="28" fillId="0" borderId="3" xfId="0" applyNumberFormat="1" applyFont="1" applyBorder="1" applyAlignment="1">
      <alignment vertical="center"/>
    </xf>
    <xf numFmtId="170" fontId="27" fillId="0" borderId="0" xfId="66" applyNumberFormat="1" applyFont="1" applyFill="1" applyAlignment="1">
      <alignment horizontal="right" vertical="center"/>
    </xf>
    <xf numFmtId="170" fontId="27" fillId="0" borderId="0" xfId="67" applyNumberFormat="1" applyFont="1" applyFill="1" applyAlignment="1">
      <alignment horizontal="right" vertical="center"/>
    </xf>
    <xf numFmtId="170" fontId="27" fillId="0" borderId="1" xfId="67" applyNumberFormat="1" applyFont="1" applyFill="1" applyBorder="1" applyAlignment="1">
      <alignment horizontal="right" vertical="center"/>
    </xf>
    <xf numFmtId="170" fontId="32" fillId="0" borderId="0" xfId="67" applyNumberFormat="1" applyFont="1" applyFill="1" applyAlignment="1">
      <alignment horizontal="right" vertical="center"/>
    </xf>
    <xf numFmtId="170" fontId="33" fillId="0" borderId="0" xfId="58" applyNumberFormat="1" applyFont="1" applyFill="1" applyAlignment="1">
      <alignment horizontal="right" vertical="center"/>
    </xf>
    <xf numFmtId="170" fontId="32" fillId="0" borderId="0" xfId="58" applyNumberFormat="1" applyFont="1" applyFill="1" applyAlignment="1">
      <alignment horizontal="right" vertical="center"/>
    </xf>
    <xf numFmtId="170" fontId="33" fillId="0" borderId="0" xfId="58" applyNumberFormat="1" applyFont="1" applyFill="1" applyAlignment="1">
      <alignment vertical="center"/>
    </xf>
    <xf numFmtId="170" fontId="32" fillId="0" borderId="0" xfId="54" applyNumberFormat="1" applyFont="1" applyFill="1" applyAlignment="1">
      <alignment horizontal="right" vertical="center"/>
    </xf>
    <xf numFmtId="170" fontId="32" fillId="0" borderId="0" xfId="58" applyNumberFormat="1" applyFont="1" applyFill="1" applyAlignment="1">
      <alignment horizontal="center" vertical="center"/>
    </xf>
    <xf numFmtId="170" fontId="32" fillId="0" borderId="0" xfId="58" applyNumberFormat="1" applyFont="1" applyFill="1" applyAlignment="1">
      <alignment horizontal="right" vertical="center" wrapText="1"/>
    </xf>
    <xf numFmtId="170" fontId="32" fillId="0" borderId="0" xfId="58" quotePrefix="1" applyNumberFormat="1" applyFont="1" applyFill="1" applyAlignment="1">
      <alignment horizontal="right" vertical="center"/>
    </xf>
    <xf numFmtId="170" fontId="32" fillId="0" borderId="1" xfId="58" applyNumberFormat="1" applyFont="1" applyFill="1" applyBorder="1" applyAlignment="1">
      <alignment horizontal="right" vertical="center"/>
    </xf>
    <xf numFmtId="170" fontId="33" fillId="0" borderId="0" xfId="28" applyNumberFormat="1" applyFont="1" applyFill="1" applyBorder="1" applyAlignment="1">
      <alignment horizontal="right" vertical="center"/>
    </xf>
    <xf numFmtId="170" fontId="33" fillId="0" borderId="3" xfId="58" applyNumberFormat="1" applyFont="1" applyFill="1" applyBorder="1" applyAlignment="1">
      <alignment horizontal="right" vertical="center"/>
    </xf>
    <xf numFmtId="170" fontId="33" fillId="0" borderId="3" xfId="28" applyNumberFormat="1" applyFont="1" applyFill="1" applyBorder="1" applyAlignment="1">
      <alignment horizontal="right" vertical="center"/>
    </xf>
    <xf numFmtId="170" fontId="33" fillId="0" borderId="0" xfId="28" applyNumberFormat="1" applyFont="1" applyFill="1" applyAlignment="1">
      <alignment horizontal="right" vertical="center"/>
    </xf>
    <xf numFmtId="170" fontId="33" fillId="0" borderId="2" xfId="28" applyNumberFormat="1" applyFont="1" applyFill="1" applyBorder="1" applyAlignment="1">
      <alignment horizontal="right" vertical="center"/>
    </xf>
    <xf numFmtId="170" fontId="32" fillId="0" borderId="1" xfId="58" applyNumberFormat="1" applyFont="1" applyFill="1" applyBorder="1" applyAlignment="1">
      <alignment horizontal="right" vertical="center" wrapText="1"/>
    </xf>
    <xf numFmtId="170" fontId="27" fillId="0" borderId="0" xfId="66" applyNumberFormat="1" applyFont="1" applyAlignment="1">
      <alignment horizontal="right"/>
    </xf>
    <xf numFmtId="170" fontId="27" fillId="0" borderId="0" xfId="67" applyNumberFormat="1" applyFont="1" applyAlignment="1">
      <alignment horizontal="right"/>
    </xf>
    <xf numFmtId="170" fontId="27" fillId="0" borderId="1" xfId="67" applyNumberFormat="1" applyFont="1" applyBorder="1" applyAlignment="1">
      <alignment horizontal="right"/>
    </xf>
    <xf numFmtId="170" fontId="31" fillId="0" borderId="0" xfId="67" applyNumberFormat="1" applyFont="1" applyAlignment="1">
      <alignment horizontal="right"/>
    </xf>
    <xf numFmtId="170" fontId="38" fillId="0" borderId="0" xfId="67" applyNumberFormat="1" applyFont="1" applyAlignment="1">
      <alignment horizontal="center"/>
    </xf>
    <xf numFmtId="170" fontId="38" fillId="0" borderId="0" xfId="58" applyNumberFormat="1" applyFont="1" applyAlignment="1">
      <alignment horizontal="right"/>
    </xf>
    <xf numFmtId="170" fontId="38" fillId="0" borderId="0" xfId="58" quotePrefix="1" applyNumberFormat="1" applyFont="1" applyAlignment="1">
      <alignment horizontal="right"/>
    </xf>
    <xf numFmtId="170" fontId="38" fillId="0" borderId="1" xfId="58" applyNumberFormat="1" applyFont="1" applyBorder="1" applyAlignment="1">
      <alignment horizontal="right"/>
    </xf>
    <xf numFmtId="170" fontId="39" fillId="0" borderId="0" xfId="70" applyNumberFormat="1" applyFont="1" applyFill="1" applyBorder="1" applyAlignment="1">
      <alignment horizontal="right"/>
    </xf>
    <xf numFmtId="170" fontId="38" fillId="33" borderId="0" xfId="58" applyNumberFormat="1" applyFont="1" applyFill="1" applyAlignment="1">
      <alignment horizontal="right"/>
    </xf>
    <xf numFmtId="170" fontId="39" fillId="33" borderId="0" xfId="70" applyNumberFormat="1" applyFont="1" applyFill="1" applyBorder="1" applyAlignment="1">
      <alignment horizontal="right"/>
    </xf>
    <xf numFmtId="170" fontId="39" fillId="33" borderId="1" xfId="70" applyNumberFormat="1" applyFont="1" applyFill="1" applyBorder="1" applyAlignment="1" applyProtection="1">
      <alignment horizontal="right"/>
    </xf>
    <xf numFmtId="170" fontId="39" fillId="33" borderId="1" xfId="70" applyNumberFormat="1" applyFont="1" applyFill="1" applyBorder="1" applyAlignment="1">
      <alignment horizontal="right"/>
    </xf>
    <xf numFmtId="170" fontId="39" fillId="33" borderId="2" xfId="70" applyNumberFormat="1" applyFont="1" applyFill="1" applyBorder="1" applyAlignment="1">
      <alignment horizontal="right"/>
    </xf>
    <xf numFmtId="170" fontId="38" fillId="0" borderId="0" xfId="67" applyNumberFormat="1" applyFont="1" applyAlignment="1"/>
    <xf numFmtId="170" fontId="39" fillId="0" borderId="0" xfId="58" applyNumberFormat="1" applyFont="1" applyAlignment="1"/>
    <xf numFmtId="170" fontId="39" fillId="0" borderId="0" xfId="71" applyNumberFormat="1" applyFont="1" applyAlignment="1">
      <alignment horizontal="right"/>
    </xf>
    <xf numFmtId="170" fontId="39" fillId="0" borderId="0" xfId="71" applyNumberFormat="1" applyFont="1" applyAlignment="1"/>
    <xf numFmtId="170" fontId="39" fillId="0" borderId="1" xfId="70" applyNumberFormat="1" applyFont="1" applyFill="1" applyBorder="1" applyAlignment="1" applyProtection="1">
      <alignment horizontal="right"/>
    </xf>
    <xf numFmtId="170" fontId="39" fillId="0" borderId="1" xfId="70" applyNumberFormat="1" applyFont="1" applyFill="1" applyBorder="1" applyAlignment="1">
      <alignment horizontal="right"/>
    </xf>
    <xf numFmtId="170" fontId="39" fillId="0" borderId="2" xfId="70" applyNumberFormat="1" applyFont="1" applyFill="1" applyBorder="1" applyAlignment="1">
      <alignment horizontal="right"/>
    </xf>
    <xf numFmtId="170" fontId="33" fillId="0" borderId="0" xfId="70" applyNumberFormat="1" applyFont="1" applyFill="1" applyBorder="1" applyAlignment="1">
      <alignment horizontal="right"/>
    </xf>
    <xf numFmtId="170" fontId="39" fillId="0" borderId="0" xfId="58" applyNumberFormat="1" applyFont="1" applyAlignment="1">
      <alignment horizontal="right"/>
    </xf>
    <xf numFmtId="170" fontId="30" fillId="0" borderId="0" xfId="58" applyNumberFormat="1" applyFont="1" applyAlignment="1">
      <alignment horizontal="right"/>
    </xf>
    <xf numFmtId="170" fontId="28" fillId="0" borderId="1" xfId="58" applyNumberFormat="1" applyFont="1" applyBorder="1" applyAlignment="1">
      <alignment horizontal="right" vertical="center"/>
    </xf>
    <xf numFmtId="170" fontId="30" fillId="0" borderId="0" xfId="58" applyNumberFormat="1" applyFont="1" applyAlignment="1"/>
    <xf numFmtId="164" fontId="38" fillId="0" borderId="0" xfId="54" applyNumberFormat="1" applyFont="1" applyFill="1" applyAlignment="1">
      <alignment horizontal="left" vertical="center"/>
    </xf>
    <xf numFmtId="172" fontId="35" fillId="33" borderId="0" xfId="28" applyNumberFormat="1" applyFont="1" applyFill="1" applyBorder="1" applyAlignment="1" applyProtection="1">
      <alignment horizontal="right" vertical="center"/>
    </xf>
    <xf numFmtId="172" fontId="35" fillId="0" borderId="0" xfId="28" applyNumberFormat="1" applyFont="1" applyFill="1" applyBorder="1" applyAlignment="1" applyProtection="1">
      <alignment horizontal="right" vertical="center"/>
    </xf>
    <xf numFmtId="166" fontId="32" fillId="0" borderId="1" xfId="58" applyNumberFormat="1" applyFont="1" applyFill="1" applyBorder="1" applyAlignment="1">
      <alignment horizontal="center" vertical="center"/>
    </xf>
    <xf numFmtId="164" fontId="27" fillId="0" borderId="0" xfId="28" applyNumberFormat="1" applyFont="1" applyFill="1" applyAlignment="1">
      <alignment horizontal="right" vertical="center"/>
    </xf>
    <xf numFmtId="164" fontId="27" fillId="0" borderId="0" xfId="55" applyNumberFormat="1" applyFont="1" applyFill="1" applyAlignment="1">
      <alignment horizontal="right" vertical="center"/>
    </xf>
    <xf numFmtId="164" fontId="27" fillId="0" borderId="1" xfId="28" applyNumberFormat="1" applyFont="1" applyFill="1" applyBorder="1" applyAlignment="1" applyProtection="1">
      <alignment horizontal="right" vertical="center"/>
    </xf>
    <xf numFmtId="164" fontId="27" fillId="0" borderId="1" xfId="66" applyNumberFormat="1" applyFont="1" applyFill="1" applyBorder="1" applyAlignment="1" applyProtection="1">
      <alignment horizontal="right" vertical="center"/>
    </xf>
    <xf numFmtId="164" fontId="28" fillId="0" borderId="1" xfId="28" applyNumberFormat="1" applyFont="1" applyFill="1" applyBorder="1" applyAlignment="1" applyProtection="1">
      <alignment horizontal="left" vertical="center" wrapText="1"/>
    </xf>
    <xf numFmtId="164" fontId="27" fillId="0" borderId="0" xfId="28" applyNumberFormat="1" applyFont="1" applyFill="1" applyAlignment="1" applyProtection="1">
      <alignment horizontal="right" vertical="center"/>
    </xf>
    <xf numFmtId="164" fontId="27" fillId="0" borderId="0" xfId="66" applyNumberFormat="1" applyFont="1" applyFill="1" applyAlignment="1" applyProtection="1">
      <alignment horizontal="right" vertical="center"/>
    </xf>
    <xf numFmtId="164" fontId="31" fillId="0" borderId="0" xfId="31" applyNumberFormat="1" applyFont="1" applyFill="1" applyBorder="1" applyAlignment="1" applyProtection="1">
      <alignment vertical="center"/>
    </xf>
    <xf numFmtId="164" fontId="31" fillId="0" borderId="0" xfId="28" applyNumberFormat="1" applyFont="1" applyFill="1" applyBorder="1" applyAlignment="1" applyProtection="1">
      <alignment horizontal="center" vertical="center"/>
    </xf>
    <xf numFmtId="164" fontId="31" fillId="0" borderId="0" xfId="31" applyNumberFormat="1" applyFont="1" applyFill="1" applyBorder="1" applyAlignment="1" applyProtection="1">
      <alignment horizontal="center" vertical="center"/>
    </xf>
    <xf numFmtId="164" fontId="31" fillId="0" borderId="0" xfId="28" applyNumberFormat="1" applyFont="1" applyFill="1" applyBorder="1" applyAlignment="1">
      <alignment horizontal="right" vertical="center"/>
    </xf>
    <xf numFmtId="164" fontId="36" fillId="0" borderId="0" xfId="28" applyNumberFormat="1" applyFont="1" applyFill="1" applyBorder="1" applyAlignment="1">
      <alignment horizontal="right" vertical="center"/>
    </xf>
    <xf numFmtId="164" fontId="36" fillId="0" borderId="0" xfId="28" applyNumberFormat="1" applyFont="1" applyFill="1" applyBorder="1" applyAlignment="1">
      <alignment horizontal="center" vertical="center"/>
    </xf>
    <xf numFmtId="164" fontId="37" fillId="0" borderId="0" xfId="47" applyNumberFormat="1" applyFont="1" applyFill="1" applyBorder="1" applyAlignment="1">
      <alignment horizontal="center" vertical="center"/>
    </xf>
    <xf numFmtId="164" fontId="36" fillId="0" borderId="0" xfId="28" applyNumberFormat="1" applyFont="1" applyFill="1" applyAlignment="1">
      <alignment horizontal="right" vertical="center"/>
    </xf>
    <xf numFmtId="164" fontId="36" fillId="0" borderId="0" xfId="28" applyNumberFormat="1" applyFont="1" applyFill="1" applyBorder="1" applyAlignment="1">
      <alignment vertical="center"/>
    </xf>
    <xf numFmtId="164" fontId="36" fillId="0" borderId="0" xfId="54" applyNumberFormat="1" applyFont="1" applyFill="1" applyBorder="1" applyAlignment="1">
      <alignment vertical="center"/>
    </xf>
    <xf numFmtId="164" fontId="36" fillId="0" borderId="1" xfId="28" applyNumberFormat="1" applyFont="1" applyFill="1" applyBorder="1" applyAlignment="1">
      <alignment horizontal="right" vertical="center"/>
    </xf>
    <xf numFmtId="164" fontId="36" fillId="0" borderId="0" xfId="54" applyNumberFormat="1" applyFont="1" applyFill="1" applyBorder="1" applyAlignment="1">
      <alignment horizontal="right" vertical="center"/>
    </xf>
    <xf numFmtId="164" fontId="30" fillId="33" borderId="0" xfId="28" applyNumberFormat="1" applyFont="1" applyFill="1" applyBorder="1" applyAlignment="1" applyProtection="1">
      <alignment horizontal="right" vertical="center"/>
    </xf>
    <xf numFmtId="164" fontId="30" fillId="0" borderId="0" xfId="31" applyNumberFormat="1" applyFont="1" applyFill="1" applyBorder="1" applyAlignment="1" applyProtection="1">
      <alignment horizontal="right" vertical="center"/>
    </xf>
    <xf numFmtId="164" fontId="30" fillId="0" borderId="0" xfId="28" applyNumberFormat="1" applyFont="1" applyFill="1" applyBorder="1" applyAlignment="1" applyProtection="1">
      <alignment horizontal="right" vertical="center"/>
    </xf>
    <xf numFmtId="164" fontId="30" fillId="0" borderId="0" xfId="28" applyNumberFormat="1" applyFont="1" applyFill="1" applyAlignment="1">
      <alignment horizontal="right" vertical="center"/>
    </xf>
    <xf numFmtId="164" fontId="30" fillId="33" borderId="0" xfId="28" applyNumberFormat="1" applyFont="1" applyFill="1" applyAlignment="1">
      <alignment horizontal="right" vertical="center"/>
    </xf>
    <xf numFmtId="164" fontId="30" fillId="0" borderId="0" xfId="31" applyNumberFormat="1" applyFont="1" applyFill="1" applyAlignment="1">
      <alignment horizontal="right" vertical="center"/>
    </xf>
    <xf numFmtId="164" fontId="30" fillId="33" borderId="0" xfId="31" applyNumberFormat="1" applyFont="1" applyFill="1" applyBorder="1" applyAlignment="1" applyProtection="1">
      <alignment horizontal="right" vertical="center"/>
    </xf>
    <xf numFmtId="164" fontId="30" fillId="33" borderId="1" xfId="28" applyNumberFormat="1" applyFont="1" applyFill="1" applyBorder="1" applyAlignment="1" applyProtection="1">
      <alignment horizontal="right" vertical="center"/>
    </xf>
    <xf numFmtId="164" fontId="30" fillId="0" borderId="1" xfId="31" applyNumberFormat="1" applyFont="1" applyFill="1" applyBorder="1" applyAlignment="1" applyProtection="1">
      <alignment horizontal="right" vertical="center"/>
    </xf>
    <xf numFmtId="164" fontId="30" fillId="0" borderId="1" xfId="28" applyNumberFormat="1" applyFont="1" applyFill="1" applyBorder="1" applyAlignment="1" applyProtection="1">
      <alignment horizontal="right" vertical="center"/>
    </xf>
    <xf numFmtId="164" fontId="30" fillId="33" borderId="3" xfId="28" applyNumberFormat="1" applyFont="1" applyFill="1" applyBorder="1" applyAlignment="1" applyProtection="1">
      <alignment horizontal="right" vertical="center"/>
    </xf>
    <xf numFmtId="164" fontId="30" fillId="0" borderId="3" xfId="31" applyNumberFormat="1" applyFont="1" applyFill="1" applyBorder="1" applyAlignment="1" applyProtection="1">
      <alignment horizontal="right" vertical="center"/>
    </xf>
    <xf numFmtId="164" fontId="30" fillId="0" borderId="3" xfId="28" applyNumberFormat="1" applyFont="1" applyFill="1" applyBorder="1" applyAlignment="1" applyProtection="1">
      <alignment horizontal="right" vertical="center"/>
    </xf>
    <xf numFmtId="164" fontId="30" fillId="33" borderId="1" xfId="31" applyNumberFormat="1" applyFont="1" applyFill="1" applyBorder="1" applyAlignment="1">
      <alignment horizontal="right" vertical="center"/>
    </xf>
    <xf numFmtId="164" fontId="30" fillId="0" borderId="0" xfId="31" applyNumberFormat="1" applyFont="1" applyFill="1" applyBorder="1" applyAlignment="1">
      <alignment horizontal="right" vertical="center"/>
    </xf>
    <xf numFmtId="164" fontId="30" fillId="0" borderId="1" xfId="31" applyNumberFormat="1" applyFont="1" applyFill="1" applyBorder="1" applyAlignment="1">
      <alignment horizontal="right" vertical="center"/>
    </xf>
    <xf numFmtId="164" fontId="30" fillId="33" borderId="1" xfId="28" applyNumberFormat="1" applyFont="1" applyFill="1" applyBorder="1" applyAlignment="1">
      <alignment horizontal="right" vertical="center"/>
    </xf>
    <xf numFmtId="164" fontId="30" fillId="0" borderId="0" xfId="28" applyNumberFormat="1" applyFont="1" applyFill="1" applyBorder="1" applyAlignment="1">
      <alignment horizontal="right" vertical="center"/>
    </xf>
    <xf numFmtId="164" fontId="30" fillId="0" borderId="1" xfId="28" applyNumberFormat="1" applyFont="1" applyFill="1" applyBorder="1" applyAlignment="1">
      <alignment horizontal="right" vertical="center"/>
    </xf>
    <xf numFmtId="164" fontId="30" fillId="33" borderId="3" xfId="31" applyNumberFormat="1" applyFont="1" applyFill="1" applyBorder="1" applyAlignment="1">
      <alignment horizontal="right" vertical="center"/>
    </xf>
    <xf numFmtId="164" fontId="30" fillId="0" borderId="3" xfId="31" applyNumberFormat="1" applyFont="1" applyFill="1" applyBorder="1" applyAlignment="1">
      <alignment horizontal="right" vertical="center"/>
    </xf>
    <xf numFmtId="164" fontId="30" fillId="33" borderId="3" xfId="28" applyNumberFormat="1" applyFont="1" applyFill="1" applyBorder="1" applyAlignment="1">
      <alignment horizontal="right" vertical="center"/>
    </xf>
    <xf numFmtId="164" fontId="30" fillId="0" borderId="3" xfId="28" applyNumberFormat="1" applyFont="1" applyFill="1" applyBorder="1" applyAlignment="1">
      <alignment horizontal="right" vertical="center"/>
    </xf>
    <xf numFmtId="164" fontId="28" fillId="0" borderId="1" xfId="28" applyNumberFormat="1" applyFont="1" applyFill="1" applyBorder="1" applyAlignment="1">
      <alignment horizontal="right" vertical="center"/>
    </xf>
    <xf numFmtId="164" fontId="28" fillId="0" borderId="1" xfId="31" applyNumberFormat="1" applyFont="1" applyFill="1" applyBorder="1" applyAlignment="1">
      <alignment horizontal="right" vertical="center"/>
    </xf>
    <xf numFmtId="164" fontId="31" fillId="33" borderId="0" xfId="28" applyNumberFormat="1" applyFont="1" applyFill="1" applyBorder="1" applyAlignment="1" applyProtection="1">
      <alignment horizontal="right" vertical="center"/>
    </xf>
    <xf numFmtId="164" fontId="31" fillId="0" borderId="0" xfId="31" applyNumberFormat="1" applyFont="1" applyFill="1" applyBorder="1" applyAlignment="1" applyProtection="1">
      <alignment horizontal="right" vertical="center"/>
    </xf>
    <xf numFmtId="164" fontId="31" fillId="0" borderId="0" xfId="28" applyNumberFormat="1" applyFont="1" applyFill="1" applyBorder="1" applyAlignment="1" applyProtection="1">
      <alignment horizontal="right" vertical="center"/>
    </xf>
    <xf numFmtId="164" fontId="30" fillId="0" borderId="0" xfId="28" applyNumberFormat="1" applyFont="1" applyFill="1" applyAlignment="1">
      <alignment vertical="center"/>
    </xf>
    <xf numFmtId="164" fontId="28" fillId="0" borderId="3" xfId="28" applyNumberFormat="1" applyFont="1" applyFill="1" applyBorder="1" applyAlignment="1">
      <alignment horizontal="right" vertical="center"/>
    </xf>
    <xf numFmtId="164" fontId="28" fillId="0" borderId="3" xfId="31" applyNumberFormat="1" applyFont="1" applyFill="1" applyBorder="1" applyAlignment="1">
      <alignment horizontal="right" vertical="center"/>
    </xf>
    <xf numFmtId="164" fontId="30" fillId="33" borderId="2" xfId="28" applyNumberFormat="1" applyFont="1" applyFill="1" applyBorder="1" applyAlignment="1" applyProtection="1">
      <alignment horizontal="right" vertical="center"/>
    </xf>
    <xf numFmtId="164" fontId="30" fillId="0" borderId="2" xfId="31" applyNumberFormat="1" applyFont="1" applyFill="1" applyBorder="1" applyAlignment="1" applyProtection="1">
      <alignment horizontal="right" vertical="center"/>
    </xf>
    <xf numFmtId="164" fontId="30" fillId="0" borderId="2" xfId="28" applyNumberFormat="1" applyFont="1" applyFill="1" applyBorder="1" applyAlignment="1" applyProtection="1">
      <alignment horizontal="right" vertical="center"/>
    </xf>
    <xf numFmtId="164" fontId="28" fillId="0" borderId="0" xfId="28" applyNumberFormat="1" applyFont="1" applyFill="1" applyAlignment="1">
      <alignment horizontal="right" vertical="center"/>
    </xf>
    <xf numFmtId="164" fontId="28" fillId="0" borderId="0" xfId="31" applyNumberFormat="1" applyFont="1" applyFill="1" applyAlignment="1">
      <alignment horizontal="right" vertical="center"/>
    </xf>
    <xf numFmtId="164" fontId="42" fillId="33" borderId="0" xfId="28" applyNumberFormat="1" applyFont="1" applyFill="1" applyAlignment="1">
      <alignment horizontal="right" vertical="center"/>
    </xf>
    <xf numFmtId="170" fontId="39" fillId="33" borderId="3" xfId="70" applyNumberFormat="1" applyFont="1" applyFill="1" applyBorder="1" applyAlignment="1">
      <alignment horizontal="right"/>
    </xf>
    <xf numFmtId="164" fontId="30" fillId="33" borderId="0" xfId="31" applyNumberFormat="1" applyFont="1" applyFill="1" applyAlignment="1">
      <alignment horizontal="right" vertical="center"/>
    </xf>
    <xf numFmtId="164" fontId="42" fillId="0" borderId="0" xfId="28" applyNumberFormat="1" applyFont="1" applyFill="1" applyAlignment="1">
      <alignment horizontal="right" vertical="center"/>
    </xf>
    <xf numFmtId="170" fontId="43" fillId="0" borderId="0" xfId="28" applyNumberFormat="1" applyFont="1" applyFill="1" applyBorder="1" applyAlignment="1">
      <alignment horizontal="right" vertical="center"/>
    </xf>
    <xf numFmtId="170" fontId="39" fillId="33" borderId="3" xfId="28" applyNumberFormat="1" applyFont="1" applyFill="1" applyBorder="1" applyAlignment="1">
      <alignment horizontal="right" vertical="center"/>
    </xf>
    <xf numFmtId="170" fontId="28" fillId="0" borderId="1" xfId="28" applyNumberFormat="1" applyFont="1" applyFill="1" applyBorder="1" applyAlignment="1">
      <alignment vertical="center"/>
    </xf>
    <xf numFmtId="164" fontId="38" fillId="0" borderId="0" xfId="54" applyNumberFormat="1" applyFont="1" applyFill="1" applyAlignment="1">
      <alignment horizontal="left" vertical="center"/>
    </xf>
    <xf numFmtId="170" fontId="39" fillId="33" borderId="0" xfId="69" applyNumberFormat="1" applyFont="1" applyFill="1" applyBorder="1" applyAlignment="1">
      <alignment horizontal="right" vertical="center"/>
    </xf>
    <xf numFmtId="172" fontId="35" fillId="0" borderId="0" xfId="28" applyNumberFormat="1" applyFont="1" applyFill="1" applyBorder="1" applyAlignment="1">
      <alignment vertical="center"/>
    </xf>
    <xf numFmtId="170" fontId="30" fillId="33" borderId="0" xfId="70" applyNumberFormat="1" applyFont="1" applyFill="1" applyBorder="1" applyAlignment="1">
      <alignment horizontal="right"/>
    </xf>
    <xf numFmtId="164" fontId="38" fillId="0" borderId="0" xfId="54" applyNumberFormat="1" applyFont="1" applyFill="1" applyAlignment="1">
      <alignment horizontal="left" vertical="center"/>
    </xf>
    <xf numFmtId="170" fontId="38" fillId="0" borderId="1" xfId="28" applyNumberFormat="1" applyFont="1" applyFill="1" applyBorder="1" applyAlignment="1">
      <alignment horizontal="center" vertical="center"/>
    </xf>
    <xf numFmtId="170" fontId="34" fillId="0" borderId="1" xfId="28" applyNumberFormat="1" applyFont="1" applyFill="1" applyBorder="1" applyAlignment="1">
      <alignment horizontal="center" vertical="center"/>
    </xf>
    <xf numFmtId="170" fontId="31" fillId="0" borderId="1" xfId="58" applyNumberFormat="1" applyFont="1" applyBorder="1" applyAlignment="1">
      <alignment horizontal="center" vertical="center"/>
    </xf>
    <xf numFmtId="170" fontId="31" fillId="0" borderId="1" xfId="67" applyNumberFormat="1" applyFont="1" applyBorder="1" applyAlignment="1">
      <alignment horizontal="center" vertical="center"/>
    </xf>
    <xf numFmtId="170" fontId="32" fillId="0" borderId="1" xfId="67" applyNumberFormat="1" applyFont="1" applyFill="1" applyBorder="1" applyAlignment="1">
      <alignment horizontal="center" vertical="center"/>
    </xf>
    <xf numFmtId="170" fontId="32" fillId="0" borderId="4" xfId="67" applyNumberFormat="1" applyFont="1" applyFill="1" applyBorder="1" applyAlignment="1">
      <alignment horizontal="center" vertical="center"/>
    </xf>
    <xf numFmtId="170" fontId="32" fillId="0" borderId="1" xfId="58" applyNumberFormat="1" applyFont="1" applyFill="1" applyBorder="1" applyAlignment="1">
      <alignment horizontal="center" vertical="center"/>
    </xf>
    <xf numFmtId="170" fontId="38" fillId="0" borderId="3" xfId="58" applyNumberFormat="1" applyFont="1" applyBorder="1" applyAlignment="1">
      <alignment horizontal="center"/>
    </xf>
    <xf numFmtId="170" fontId="38" fillId="0" borderId="1" xfId="67" applyNumberFormat="1" applyFont="1" applyBorder="1" applyAlignment="1">
      <alignment horizontal="center"/>
    </xf>
    <xf numFmtId="170" fontId="38" fillId="0" borderId="16" xfId="58" applyNumberFormat="1" applyFont="1" applyBorder="1" applyAlignment="1">
      <alignment horizontal="center"/>
    </xf>
    <xf numFmtId="170" fontId="38" fillId="0" borderId="3" xfId="67" applyNumberFormat="1" applyFont="1" applyBorder="1" applyAlignment="1">
      <alignment horizontal="center"/>
    </xf>
    <xf numFmtId="164" fontId="31" fillId="0" borderId="1" xfId="31" applyNumberFormat="1" applyFont="1" applyFill="1" applyBorder="1" applyAlignment="1" applyProtection="1">
      <alignment horizontal="center" vertical="center"/>
    </xf>
    <xf numFmtId="164" fontId="31" fillId="0" borderId="1" xfId="28" applyNumberFormat="1" applyFont="1" applyFill="1" applyBorder="1" applyAlignment="1" applyProtection="1">
      <alignment horizontal="center" vertical="center"/>
    </xf>
    <xf numFmtId="170" fontId="33" fillId="0" borderId="0" xfId="58" applyNumberFormat="1" applyFont="1" applyFill="1" applyBorder="1" applyAlignment="1">
      <alignment horizontal="right" vertical="center"/>
    </xf>
  </cellXfs>
  <cellStyles count="7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" xfId="69" xr:uid="{D1B36EE5-3A24-4E96-BE00-8B66E2E7F4B2}"/>
    <cellStyle name="Comma 2" xfId="29" xr:uid="{00000000-0005-0000-0000-00001C000000}"/>
    <cellStyle name="Comma 2 11" xfId="71" xr:uid="{1A2D5A28-8448-4DF9-B742-C672B097A8F0}"/>
    <cellStyle name="Comma 2 3" xfId="68" xr:uid="{02E7E422-9F39-448C-A722-7A4CD5280025}"/>
    <cellStyle name="Comma 2 9 2" xfId="30" xr:uid="{00000000-0005-0000-0000-00001D000000}"/>
    <cellStyle name="Comma 3" xfId="70" xr:uid="{06B610F3-7765-477D-8305-E455B815A7C4}"/>
    <cellStyle name="Comma 3 6" xfId="31" xr:uid="{00000000-0005-0000-0000-00001E000000}"/>
    <cellStyle name="Comma 4 2 2 2" xfId="32" xr:uid="{00000000-0005-0000-0000-00001F000000}"/>
    <cellStyle name="Comma 71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0 3 2" xfId="43" xr:uid="{00000000-0005-0000-0000-00002B000000}"/>
    <cellStyle name="Normal 11" xfId="44" xr:uid="{00000000-0005-0000-0000-00002C000000}"/>
    <cellStyle name="Normal 12 7" xfId="45" xr:uid="{00000000-0005-0000-0000-00002D000000}"/>
    <cellStyle name="Normal 160 3 4" xfId="46" xr:uid="{00000000-0005-0000-0000-00002E000000}"/>
    <cellStyle name="Normal 2 2" xfId="47" xr:uid="{00000000-0005-0000-0000-00002F000000}"/>
    <cellStyle name="Normal 2 2 2 6" xfId="48" xr:uid="{00000000-0005-0000-0000-000030000000}"/>
    <cellStyle name="Normal 2 3 2" xfId="49" xr:uid="{00000000-0005-0000-0000-000031000000}"/>
    <cellStyle name="Normal 3 2 8" xfId="50" xr:uid="{00000000-0005-0000-0000-000032000000}"/>
    <cellStyle name="Normal 3 3" xfId="51" xr:uid="{00000000-0005-0000-0000-000033000000}"/>
    <cellStyle name="Normal 4 13" xfId="52" xr:uid="{00000000-0005-0000-0000-000034000000}"/>
    <cellStyle name="Normal 4 2 5" xfId="53" xr:uid="{00000000-0005-0000-0000-000035000000}"/>
    <cellStyle name="Normal 5" xfId="54" xr:uid="{00000000-0005-0000-0000-000036000000}"/>
    <cellStyle name="Normal 5 2" xfId="55" xr:uid="{00000000-0005-0000-0000-000037000000}"/>
    <cellStyle name="Normal 7 3 4" xfId="56" xr:uid="{00000000-0005-0000-0000-000038000000}"/>
    <cellStyle name="Normal_Berli - Dec 2002 (Thai)-3" xfId="57" xr:uid="{00000000-0005-0000-0000-000039000000}"/>
    <cellStyle name="Normal_M033T4 2 2" xfId="58" xr:uid="{00000000-0005-0000-0000-00003B000000}"/>
    <cellStyle name="Note" xfId="59" builtinId="10" customBuiltin="1"/>
    <cellStyle name="Output" xfId="60" builtinId="21" customBuiltin="1"/>
    <cellStyle name="Percent 5" xfId="61" xr:uid="{00000000-0005-0000-0000-00003E000000}"/>
    <cellStyle name="Title" xfId="62" builtinId="15" customBuiltin="1"/>
    <cellStyle name="Total" xfId="63" builtinId="25" customBuiltin="1"/>
    <cellStyle name="Warning Text" xfId="64" builtinId="11" customBuiltin="1"/>
    <cellStyle name="ปกติ 2 2 7" xfId="65" xr:uid="{00000000-0005-0000-0000-000042000000}"/>
    <cellStyle name="ปกติ_Sheet1" xfId="66" xr:uid="{00000000-0005-0000-0000-000043000000}"/>
    <cellStyle name="ปกติ_Sheet1_M033T4" xfId="67" xr:uid="{00000000-0005-0000-0000-00004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/>
  </sheetPr>
  <dimension ref="A1:P135"/>
  <sheetViews>
    <sheetView topLeftCell="A133" zoomScale="108" zoomScaleNormal="108" zoomScaleSheetLayoutView="108" workbookViewId="0">
      <selection activeCell="D146" sqref="D146"/>
    </sheetView>
  </sheetViews>
  <sheetFormatPr defaultColWidth="9.140625" defaultRowHeight="18.75" customHeight="1"/>
  <cols>
    <col min="1" max="2" width="1.140625" style="16" customWidth="1"/>
    <col min="3" max="3" width="26.5703125" style="16" customWidth="1"/>
    <col min="4" max="4" width="6.7109375" style="18" customWidth="1"/>
    <col min="5" max="5" width="0.5703125" style="16" customWidth="1"/>
    <col min="6" max="6" width="10.7109375" style="222" customWidth="1"/>
    <col min="7" max="7" width="0.5703125" style="222" customWidth="1"/>
    <col min="8" max="8" width="10.7109375" style="222" customWidth="1"/>
    <col min="9" max="9" width="0.5703125" style="222" customWidth="1"/>
    <col min="10" max="10" width="10.7109375" style="222" customWidth="1"/>
    <col min="11" max="11" width="0.5703125" style="222" customWidth="1"/>
    <col min="12" max="12" width="10.7109375" style="222" customWidth="1"/>
    <col min="13" max="13" width="0.5703125" style="222" customWidth="1"/>
    <col min="14" max="14" width="10.7109375" style="222" customWidth="1"/>
    <col min="15" max="15" width="0.5703125" style="222" customWidth="1"/>
    <col min="16" max="16" width="10.7109375" style="222" customWidth="1"/>
    <col min="17" max="16384" width="9.140625" style="16"/>
  </cols>
  <sheetData>
    <row r="1" spans="1:16" s="6" customFormat="1" ht="21.75" customHeight="1">
      <c r="A1" s="4" t="s">
        <v>0</v>
      </c>
      <c r="B1" s="5"/>
      <c r="D1" s="7"/>
      <c r="F1" s="183"/>
      <c r="G1" s="183"/>
      <c r="H1" s="183"/>
      <c r="I1" s="183"/>
      <c r="J1" s="183"/>
      <c r="K1" s="183"/>
      <c r="L1" s="184"/>
      <c r="M1" s="183"/>
      <c r="N1" s="184"/>
      <c r="O1" s="183"/>
      <c r="P1" s="184"/>
    </row>
    <row r="2" spans="1:16" s="9" customFormat="1" ht="21.75" customHeight="1">
      <c r="A2" s="8" t="s">
        <v>1</v>
      </c>
      <c r="B2" s="8"/>
      <c r="D2" s="10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s="6" customFormat="1" ht="21.75" customHeight="1">
      <c r="A3" s="11" t="s">
        <v>135</v>
      </c>
      <c r="B3" s="11"/>
      <c r="C3" s="12"/>
      <c r="D3" s="13"/>
      <c r="E3" s="12"/>
      <c r="F3" s="186"/>
      <c r="G3" s="186"/>
      <c r="H3" s="186"/>
      <c r="I3" s="186"/>
      <c r="J3" s="186"/>
      <c r="K3" s="186"/>
      <c r="L3" s="187"/>
      <c r="M3" s="186"/>
      <c r="N3" s="187"/>
      <c r="O3" s="186"/>
      <c r="P3" s="187"/>
    </row>
    <row r="4" spans="1:16" s="6" customFormat="1" ht="18.95" customHeight="1">
      <c r="A4" s="8"/>
      <c r="B4" s="8"/>
      <c r="C4" s="9"/>
      <c r="D4" s="10"/>
      <c r="E4" s="9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s="89" customFormat="1" ht="18.95" customHeight="1">
      <c r="A5" s="86"/>
      <c r="B5" s="86"/>
      <c r="C5" s="87"/>
      <c r="D5" s="88"/>
      <c r="E5" s="87"/>
      <c r="F5" s="403" t="s">
        <v>2</v>
      </c>
      <c r="G5" s="403"/>
      <c r="H5" s="403"/>
      <c r="I5" s="403"/>
      <c r="J5" s="403"/>
      <c r="K5" s="188"/>
      <c r="L5" s="403" t="s">
        <v>3</v>
      </c>
      <c r="M5" s="403"/>
      <c r="N5" s="403"/>
      <c r="O5" s="403"/>
      <c r="P5" s="403"/>
    </row>
    <row r="6" spans="1:16" s="89" customFormat="1" ht="18.95" customHeight="1">
      <c r="A6" s="86"/>
      <c r="B6" s="86"/>
      <c r="C6" s="87"/>
      <c r="D6" s="88"/>
      <c r="E6" s="87"/>
      <c r="F6" s="189"/>
      <c r="G6" s="189"/>
      <c r="H6" s="190" t="s">
        <v>139</v>
      </c>
      <c r="I6" s="189"/>
      <c r="J6" s="190" t="s">
        <v>139</v>
      </c>
      <c r="K6" s="188"/>
      <c r="L6" s="189"/>
      <c r="M6" s="189"/>
      <c r="N6" s="190"/>
      <c r="O6" s="190"/>
      <c r="P6" s="190"/>
    </row>
    <row r="7" spans="1:16" s="89" customFormat="1" ht="18.95" customHeight="1">
      <c r="A7" s="86"/>
      <c r="B7" s="86"/>
      <c r="C7" s="87"/>
      <c r="D7" s="88"/>
      <c r="E7" s="87"/>
      <c r="F7" s="188" t="s">
        <v>114</v>
      </c>
      <c r="G7" s="189"/>
      <c r="H7" s="188" t="s">
        <v>114</v>
      </c>
      <c r="I7" s="189"/>
      <c r="J7" s="188" t="s">
        <v>138</v>
      </c>
      <c r="K7" s="188"/>
      <c r="L7" s="188" t="s">
        <v>114</v>
      </c>
      <c r="M7" s="189"/>
      <c r="N7" s="188" t="s">
        <v>114</v>
      </c>
      <c r="O7" s="189"/>
      <c r="P7" s="188" t="s">
        <v>138</v>
      </c>
    </row>
    <row r="8" spans="1:16" s="90" customFormat="1" ht="18.95" customHeight="1">
      <c r="D8" s="91"/>
      <c r="E8" s="92"/>
      <c r="F8" s="188" t="s">
        <v>132</v>
      </c>
      <c r="G8" s="190"/>
      <c r="H8" s="188" t="s">
        <v>98</v>
      </c>
      <c r="I8" s="190"/>
      <c r="J8" s="188" t="s">
        <v>98</v>
      </c>
      <c r="K8" s="190"/>
      <c r="L8" s="188" t="s">
        <v>132</v>
      </c>
      <c r="M8" s="190"/>
      <c r="N8" s="188" t="s">
        <v>98</v>
      </c>
      <c r="O8" s="190"/>
      <c r="P8" s="188" t="s">
        <v>98</v>
      </c>
    </row>
    <row r="9" spans="1:16" s="89" customFormat="1" ht="18.95" customHeight="1">
      <c r="D9" s="93" t="s">
        <v>4</v>
      </c>
      <c r="E9" s="86"/>
      <c r="F9" s="191" t="s">
        <v>5</v>
      </c>
      <c r="G9" s="188"/>
      <c r="H9" s="191" t="s">
        <v>5</v>
      </c>
      <c r="I9" s="188"/>
      <c r="J9" s="191" t="s">
        <v>5</v>
      </c>
      <c r="K9" s="188"/>
      <c r="L9" s="191" t="s">
        <v>5</v>
      </c>
      <c r="M9" s="188"/>
      <c r="N9" s="191" t="s">
        <v>5</v>
      </c>
      <c r="O9" s="188"/>
      <c r="P9" s="191" t="s">
        <v>5</v>
      </c>
    </row>
    <row r="10" spans="1:16" s="89" customFormat="1" ht="18.95" customHeight="1">
      <c r="A10" s="94" t="s">
        <v>6</v>
      </c>
      <c r="B10" s="95"/>
      <c r="C10" s="95"/>
      <c r="D10" s="96"/>
      <c r="E10" s="95"/>
      <c r="F10" s="192"/>
      <c r="G10" s="193"/>
      <c r="H10" s="193"/>
      <c r="I10" s="193"/>
      <c r="J10" s="193"/>
      <c r="K10" s="193"/>
      <c r="L10" s="192"/>
      <c r="M10" s="193"/>
      <c r="N10" s="193"/>
      <c r="O10" s="193"/>
      <c r="P10" s="193"/>
    </row>
    <row r="11" spans="1:16" s="89" customFormat="1" ht="3.95" customHeight="1">
      <c r="A11" s="94"/>
      <c r="B11" s="95"/>
      <c r="C11" s="95"/>
      <c r="D11" s="96"/>
      <c r="E11" s="95"/>
      <c r="F11" s="192"/>
      <c r="G11" s="193"/>
      <c r="H11" s="193"/>
      <c r="I11" s="193"/>
      <c r="J11" s="193"/>
      <c r="K11" s="193"/>
      <c r="L11" s="192"/>
      <c r="M11" s="193"/>
      <c r="N11" s="193"/>
      <c r="O11" s="193"/>
      <c r="P11" s="193"/>
    </row>
    <row r="12" spans="1:16" s="89" customFormat="1" ht="18.95" customHeight="1">
      <c r="A12" s="94" t="s">
        <v>7</v>
      </c>
      <c r="B12" s="95"/>
      <c r="C12" s="95"/>
      <c r="D12" s="96"/>
      <c r="E12" s="95"/>
      <c r="F12" s="192"/>
      <c r="G12" s="193"/>
      <c r="H12" s="193"/>
      <c r="I12" s="193"/>
      <c r="J12" s="193"/>
      <c r="K12" s="193"/>
      <c r="L12" s="192"/>
      <c r="M12" s="193"/>
      <c r="N12" s="193"/>
      <c r="O12" s="193"/>
      <c r="P12" s="193"/>
    </row>
    <row r="13" spans="1:16" s="89" customFormat="1" ht="3.95" customHeight="1">
      <c r="A13" s="94"/>
      <c r="B13" s="95"/>
      <c r="C13" s="95"/>
      <c r="D13" s="96"/>
      <c r="E13" s="95"/>
      <c r="F13" s="192"/>
      <c r="G13" s="193"/>
      <c r="H13" s="193"/>
      <c r="I13" s="193"/>
      <c r="J13" s="193"/>
      <c r="K13" s="193"/>
      <c r="L13" s="192"/>
      <c r="M13" s="193"/>
      <c r="N13" s="193"/>
      <c r="O13" s="193"/>
      <c r="P13" s="193"/>
    </row>
    <row r="14" spans="1:16" s="97" customFormat="1" ht="18.95" customHeight="1">
      <c r="A14" s="95" t="s">
        <v>8</v>
      </c>
      <c r="D14" s="98" t="s">
        <v>187</v>
      </c>
      <c r="F14" s="194">
        <v>3146746</v>
      </c>
      <c r="G14" s="195"/>
      <c r="H14" s="195">
        <v>49823840</v>
      </c>
      <c r="I14" s="195"/>
      <c r="J14" s="195">
        <v>37013318</v>
      </c>
      <c r="K14" s="195"/>
      <c r="L14" s="194">
        <v>714480</v>
      </c>
      <c r="M14" s="195"/>
      <c r="N14" s="195">
        <v>18129106</v>
      </c>
      <c r="O14" s="195"/>
      <c r="P14" s="195">
        <v>12415715</v>
      </c>
    </row>
    <row r="15" spans="1:16" s="97" customFormat="1" ht="18.95" customHeight="1">
      <c r="A15" s="95" t="s">
        <v>130</v>
      </c>
      <c r="D15" s="98">
        <v>12</v>
      </c>
      <c r="F15" s="399">
        <v>1001</v>
      </c>
      <c r="G15" s="195"/>
      <c r="H15" s="195">
        <v>619326</v>
      </c>
      <c r="I15" s="195"/>
      <c r="J15" s="195">
        <v>0</v>
      </c>
      <c r="K15" s="195"/>
      <c r="L15" s="106">
        <v>0</v>
      </c>
      <c r="M15" s="195"/>
      <c r="N15" s="195">
        <v>0</v>
      </c>
      <c r="O15" s="195"/>
      <c r="P15" s="195">
        <v>0</v>
      </c>
    </row>
    <row r="16" spans="1:16" s="97" customFormat="1" ht="18.95" customHeight="1">
      <c r="A16" s="95" t="s">
        <v>106</v>
      </c>
      <c r="D16" s="96" t="s">
        <v>188</v>
      </c>
      <c r="F16" s="194">
        <v>15157089</v>
      </c>
      <c r="G16" s="195"/>
      <c r="H16" s="195">
        <v>17819700</v>
      </c>
      <c r="I16" s="195"/>
      <c r="J16" s="195">
        <f>109915661-54727792-6356234</f>
        <v>48831635</v>
      </c>
      <c r="K16" s="195"/>
      <c r="L16" s="194">
        <v>28673632</v>
      </c>
      <c r="M16" s="195"/>
      <c r="N16" s="195">
        <f>47629608-7900200</f>
        <v>39729408</v>
      </c>
      <c r="O16" s="195"/>
      <c r="P16" s="195">
        <f>249412349-54727792-6356234</f>
        <v>188328323</v>
      </c>
    </row>
    <row r="17" spans="1:16" s="97" customFormat="1" ht="18.95" customHeight="1">
      <c r="A17" s="95" t="s">
        <v>166</v>
      </c>
      <c r="D17" s="96"/>
      <c r="F17" s="106">
        <v>0</v>
      </c>
      <c r="G17" s="195"/>
      <c r="H17" s="195">
        <v>0</v>
      </c>
      <c r="I17" s="195"/>
      <c r="J17" s="195">
        <v>273700000</v>
      </c>
      <c r="K17" s="195"/>
      <c r="L17" s="106">
        <v>0</v>
      </c>
      <c r="M17" s="195"/>
      <c r="N17" s="195">
        <v>0</v>
      </c>
      <c r="O17" s="195"/>
      <c r="P17" s="195">
        <v>0</v>
      </c>
    </row>
    <row r="18" spans="1:16" s="97" customFormat="1" ht="18.95" customHeight="1">
      <c r="A18" s="95" t="s">
        <v>142</v>
      </c>
      <c r="F18" s="194"/>
      <c r="G18" s="196"/>
      <c r="H18" s="196"/>
      <c r="I18" s="196"/>
      <c r="J18" s="196"/>
      <c r="K18" s="196"/>
      <c r="L18" s="194"/>
      <c r="M18" s="196"/>
      <c r="N18" s="196"/>
      <c r="O18" s="196"/>
      <c r="P18" s="196"/>
    </row>
    <row r="19" spans="1:16" s="97" customFormat="1" ht="18.95" customHeight="1">
      <c r="A19" s="95"/>
      <c r="B19" s="97" t="s">
        <v>143</v>
      </c>
      <c r="D19" s="96" t="s">
        <v>189</v>
      </c>
      <c r="F19" s="106">
        <v>0</v>
      </c>
      <c r="G19" s="195"/>
      <c r="H19" s="195">
        <v>0</v>
      </c>
      <c r="I19" s="195"/>
      <c r="J19" s="195">
        <f>338280000-87780000</f>
        <v>250500000</v>
      </c>
      <c r="K19" s="195"/>
      <c r="L19" s="194">
        <v>137926820</v>
      </c>
      <c r="M19" s="195"/>
      <c r="N19" s="195">
        <v>475627798</v>
      </c>
      <c r="O19" s="195"/>
      <c r="P19" s="195">
        <f>550106820-87780000</f>
        <v>462326820</v>
      </c>
    </row>
    <row r="20" spans="1:16" s="97" customFormat="1" ht="18.95" customHeight="1">
      <c r="A20" s="95" t="s">
        <v>9</v>
      </c>
      <c r="D20" s="96">
        <v>13</v>
      </c>
      <c r="F20" s="197">
        <v>2249966171</v>
      </c>
      <c r="G20" s="195"/>
      <c r="H20" s="198">
        <v>2138701991</v>
      </c>
      <c r="I20" s="195"/>
      <c r="J20" s="198">
        <v>1885336778</v>
      </c>
      <c r="K20" s="195"/>
      <c r="L20" s="197">
        <v>581922709</v>
      </c>
      <c r="M20" s="195"/>
      <c r="N20" s="198">
        <v>395352793</v>
      </c>
      <c r="O20" s="195"/>
      <c r="P20" s="198">
        <v>224466865</v>
      </c>
    </row>
    <row r="21" spans="1:16" s="89" customFormat="1" ht="3.95" customHeight="1">
      <c r="A21" s="95"/>
      <c r="B21" s="99"/>
      <c r="C21" s="95"/>
      <c r="D21" s="96"/>
      <c r="E21" s="95"/>
      <c r="F21" s="199"/>
      <c r="G21" s="195"/>
      <c r="H21" s="200"/>
      <c r="I21" s="195"/>
      <c r="J21" s="200"/>
      <c r="K21" s="195"/>
      <c r="L21" s="199"/>
      <c r="M21" s="195"/>
      <c r="N21" s="200"/>
      <c r="O21" s="195"/>
      <c r="P21" s="200"/>
    </row>
    <row r="22" spans="1:16" s="89" customFormat="1" ht="18.95" customHeight="1">
      <c r="A22" s="94" t="s">
        <v>10</v>
      </c>
      <c r="B22" s="95"/>
      <c r="C22" s="95"/>
      <c r="D22" s="96"/>
      <c r="E22" s="95"/>
      <c r="F22" s="197">
        <f>SUM(F14:F21)</f>
        <v>2268271007</v>
      </c>
      <c r="G22" s="195"/>
      <c r="H22" s="198">
        <f>SUM(H14:H21)</f>
        <v>2206964857</v>
      </c>
      <c r="I22" s="195"/>
      <c r="J22" s="198">
        <f>SUM(J14:J21)</f>
        <v>2495381731</v>
      </c>
      <c r="K22" s="195"/>
      <c r="L22" s="197">
        <f>SUM(L14:L21)</f>
        <v>749237641</v>
      </c>
      <c r="M22" s="195"/>
      <c r="N22" s="198">
        <f>SUM(N14:N21)</f>
        <v>928839105</v>
      </c>
      <c r="O22" s="195"/>
      <c r="P22" s="198">
        <f>SUM(P14:P21)</f>
        <v>887537723</v>
      </c>
    </row>
    <row r="23" spans="1:16" s="89" customFormat="1" ht="18.95" customHeight="1">
      <c r="A23" s="95"/>
      <c r="B23" s="95"/>
      <c r="C23" s="95"/>
      <c r="D23" s="96"/>
      <c r="E23" s="95"/>
      <c r="F23" s="192"/>
      <c r="G23" s="195"/>
      <c r="H23" s="193"/>
      <c r="I23" s="195"/>
      <c r="J23" s="193"/>
      <c r="K23" s="195"/>
      <c r="L23" s="194"/>
      <c r="M23" s="195"/>
      <c r="N23" s="195"/>
      <c r="O23" s="195"/>
      <c r="P23" s="195"/>
    </row>
    <row r="24" spans="1:16" s="89" customFormat="1" ht="18.95" customHeight="1">
      <c r="A24" s="94" t="s">
        <v>11</v>
      </c>
      <c r="B24" s="95"/>
      <c r="C24" s="95"/>
      <c r="D24" s="96"/>
      <c r="E24" s="95"/>
      <c r="F24" s="192"/>
      <c r="G24" s="195"/>
      <c r="H24" s="193"/>
      <c r="I24" s="195"/>
      <c r="J24" s="193"/>
      <c r="K24" s="195"/>
      <c r="L24" s="192"/>
      <c r="M24" s="195"/>
      <c r="N24" s="193"/>
      <c r="O24" s="195"/>
      <c r="P24" s="193"/>
    </row>
    <row r="25" spans="1:16" s="89" customFormat="1" ht="3.95" customHeight="1">
      <c r="A25" s="94"/>
      <c r="B25" s="95"/>
      <c r="C25" s="95"/>
      <c r="D25" s="96"/>
      <c r="E25" s="95"/>
      <c r="F25" s="194"/>
      <c r="G25" s="195"/>
      <c r="H25" s="195"/>
      <c r="I25" s="195"/>
      <c r="J25" s="195"/>
      <c r="K25" s="195"/>
      <c r="L25" s="192"/>
      <c r="M25" s="195"/>
      <c r="N25" s="193"/>
      <c r="O25" s="195"/>
      <c r="P25" s="193"/>
    </row>
    <row r="26" spans="1:16" s="97" customFormat="1" ht="18.95" customHeight="1">
      <c r="A26" s="95" t="s">
        <v>12</v>
      </c>
      <c r="D26" s="96">
        <v>12</v>
      </c>
      <c r="F26" s="194">
        <v>6930000</v>
      </c>
      <c r="G26" s="195"/>
      <c r="H26" s="195">
        <v>6930000</v>
      </c>
      <c r="I26" s="195"/>
      <c r="J26" s="195">
        <v>7542655</v>
      </c>
      <c r="K26" s="195"/>
      <c r="L26" s="106">
        <v>0</v>
      </c>
      <c r="M26" s="195"/>
      <c r="N26" s="195">
        <v>0</v>
      </c>
      <c r="O26" s="195"/>
      <c r="P26" s="195">
        <v>0</v>
      </c>
    </row>
    <row r="27" spans="1:16" s="97" customFormat="1" ht="18.95" customHeight="1">
      <c r="A27" s="95" t="s">
        <v>200</v>
      </c>
      <c r="D27" s="96" t="s">
        <v>190</v>
      </c>
      <c r="F27" s="194">
        <v>54727792</v>
      </c>
      <c r="G27" s="195"/>
      <c r="H27" s="195">
        <v>54727792</v>
      </c>
      <c r="I27" s="195"/>
      <c r="J27" s="195">
        <v>54727792</v>
      </c>
      <c r="K27" s="195"/>
      <c r="L27" s="194">
        <v>54727792</v>
      </c>
      <c r="M27" s="195"/>
      <c r="N27" s="195">
        <v>54727792</v>
      </c>
      <c r="O27" s="195"/>
      <c r="P27" s="195">
        <v>54727792</v>
      </c>
    </row>
    <row r="28" spans="1:16" s="97" customFormat="1" ht="18.95" customHeight="1">
      <c r="A28" s="105" t="s">
        <v>171</v>
      </c>
      <c r="F28" s="201"/>
      <c r="G28" s="196"/>
      <c r="H28" s="196"/>
      <c r="I28" s="196"/>
      <c r="J28" s="196"/>
      <c r="K28" s="196"/>
      <c r="L28" s="201"/>
      <c r="M28" s="196"/>
      <c r="N28" s="196"/>
      <c r="O28" s="196"/>
      <c r="P28" s="196"/>
    </row>
    <row r="29" spans="1:16" s="97" customFormat="1" ht="18.95" customHeight="1">
      <c r="B29" s="105" t="s">
        <v>170</v>
      </c>
      <c r="D29" s="96" t="s">
        <v>191</v>
      </c>
      <c r="F29" s="194">
        <v>89638210</v>
      </c>
      <c r="G29" s="195"/>
      <c r="H29" s="195">
        <f>87780000+7900200-6027107</f>
        <v>89653093</v>
      </c>
      <c r="I29" s="195"/>
      <c r="J29" s="195">
        <f>87780000+6356234-4483141</f>
        <v>89653093</v>
      </c>
      <c r="K29" s="195"/>
      <c r="L29" s="194">
        <v>98320815</v>
      </c>
      <c r="M29" s="195"/>
      <c r="N29" s="195">
        <v>95680200</v>
      </c>
      <c r="O29" s="195"/>
      <c r="P29" s="195">
        <f>87780000+6356234</f>
        <v>94136234</v>
      </c>
    </row>
    <row r="30" spans="1:16" s="97" customFormat="1" ht="18.95" customHeight="1">
      <c r="A30" s="95" t="s">
        <v>13</v>
      </c>
      <c r="D30" s="96">
        <v>14</v>
      </c>
      <c r="F30" s="106">
        <v>0</v>
      </c>
      <c r="G30" s="195"/>
      <c r="H30" s="195">
        <v>0</v>
      </c>
      <c r="I30" s="195"/>
      <c r="J30" s="195">
        <v>0</v>
      </c>
      <c r="K30" s="195"/>
      <c r="L30" s="194">
        <v>828000000</v>
      </c>
      <c r="M30" s="195"/>
      <c r="N30" s="195">
        <v>478000000</v>
      </c>
      <c r="O30" s="195"/>
      <c r="P30" s="195">
        <v>844297434</v>
      </c>
    </row>
    <row r="31" spans="1:16" s="97" customFormat="1" ht="18.95" customHeight="1">
      <c r="A31" s="95" t="s">
        <v>14</v>
      </c>
      <c r="D31" s="96" t="s">
        <v>192</v>
      </c>
      <c r="F31" s="194">
        <f>382470955+1</f>
        <v>382470956</v>
      </c>
      <c r="G31" s="195"/>
      <c r="H31" s="195">
        <v>382487757</v>
      </c>
      <c r="I31" s="195"/>
      <c r="J31" s="195">
        <v>0</v>
      </c>
      <c r="K31" s="195"/>
      <c r="L31" s="194">
        <v>390000000</v>
      </c>
      <c r="M31" s="195"/>
      <c r="N31" s="195">
        <v>390000000</v>
      </c>
      <c r="O31" s="195"/>
      <c r="P31" s="195">
        <v>7500000</v>
      </c>
    </row>
    <row r="32" spans="1:16" s="97" customFormat="1" ht="18.95" customHeight="1">
      <c r="A32" s="95" t="s">
        <v>107</v>
      </c>
      <c r="D32" s="96"/>
      <c r="F32" s="194">
        <f>2433334</f>
        <v>2433334</v>
      </c>
      <c r="G32" s="195"/>
      <c r="H32" s="195">
        <f>3343700+1</f>
        <v>3343701</v>
      </c>
      <c r="I32" s="195"/>
      <c r="J32" s="195">
        <v>3886082</v>
      </c>
      <c r="K32" s="195"/>
      <c r="L32" s="194">
        <v>13463</v>
      </c>
      <c r="M32" s="195"/>
      <c r="N32" s="195">
        <v>18911</v>
      </c>
      <c r="O32" s="195"/>
      <c r="P32" s="195">
        <v>22096</v>
      </c>
    </row>
    <row r="33" spans="1:16" s="97" customFormat="1" ht="18.95" customHeight="1">
      <c r="A33" s="95" t="s">
        <v>15</v>
      </c>
      <c r="D33" s="96">
        <v>16</v>
      </c>
      <c r="F33" s="194">
        <f>31616537+53587+2478973</f>
        <v>34149097</v>
      </c>
      <c r="G33" s="195"/>
      <c r="H33" s="195">
        <v>32209907</v>
      </c>
      <c r="I33" s="195"/>
      <c r="J33" s="195">
        <v>33949631</v>
      </c>
      <c r="K33" s="195"/>
      <c r="L33" s="194">
        <f>1560437+963680</f>
        <v>2524117</v>
      </c>
      <c r="M33" s="195"/>
      <c r="N33" s="195">
        <v>1286566</v>
      </c>
      <c r="O33" s="195"/>
      <c r="P33" s="195">
        <v>3721509</v>
      </c>
    </row>
    <row r="34" spans="1:16" s="97" customFormat="1" ht="18.95" customHeight="1">
      <c r="A34" s="95" t="s">
        <v>16</v>
      </c>
      <c r="D34" s="100"/>
      <c r="F34" s="197">
        <v>1217532</v>
      </c>
      <c r="G34" s="195"/>
      <c r="H34" s="198">
        <v>1199532</v>
      </c>
      <c r="I34" s="195"/>
      <c r="J34" s="198">
        <v>855602</v>
      </c>
      <c r="K34" s="195"/>
      <c r="L34" s="197">
        <v>668430</v>
      </c>
      <c r="M34" s="195"/>
      <c r="N34" s="198">
        <v>650430</v>
      </c>
      <c r="O34" s="195"/>
      <c r="P34" s="198">
        <v>400000</v>
      </c>
    </row>
    <row r="35" spans="1:16" s="89" customFormat="1" ht="3.95" customHeight="1">
      <c r="A35" s="95"/>
      <c r="B35" s="95"/>
      <c r="C35" s="95"/>
      <c r="D35" s="96"/>
      <c r="E35" s="95"/>
      <c r="F35" s="202"/>
      <c r="G35" s="195"/>
      <c r="H35" s="203"/>
      <c r="I35" s="195"/>
      <c r="J35" s="203"/>
      <c r="K35" s="195"/>
      <c r="L35" s="202"/>
      <c r="M35" s="195"/>
      <c r="N35" s="203"/>
      <c r="O35" s="195"/>
      <c r="P35" s="203"/>
    </row>
    <row r="36" spans="1:16" s="89" customFormat="1" ht="18.95" customHeight="1">
      <c r="A36" s="94" t="s">
        <v>17</v>
      </c>
      <c r="B36" s="95"/>
      <c r="C36" s="95"/>
      <c r="D36" s="96"/>
      <c r="E36" s="95"/>
      <c r="F36" s="197">
        <f>SUM(F26:F35)</f>
        <v>571566921</v>
      </c>
      <c r="G36" s="195"/>
      <c r="H36" s="198">
        <f>SUM(H26:H35)</f>
        <v>570551782</v>
      </c>
      <c r="I36" s="195"/>
      <c r="J36" s="198">
        <f>SUM(J26:J35)</f>
        <v>190614855</v>
      </c>
      <c r="K36" s="195"/>
      <c r="L36" s="197">
        <f>SUM(L26:L35)</f>
        <v>1374254617</v>
      </c>
      <c r="M36" s="195"/>
      <c r="N36" s="198">
        <f>SUM(N26:N35)</f>
        <v>1020363899</v>
      </c>
      <c r="O36" s="195"/>
      <c r="P36" s="198">
        <f>SUM(P26:P35)</f>
        <v>1004805065</v>
      </c>
    </row>
    <row r="37" spans="1:16" s="89" customFormat="1" ht="3.95" customHeight="1">
      <c r="A37" s="94"/>
      <c r="B37" s="94"/>
      <c r="C37" s="95"/>
      <c r="D37" s="96"/>
      <c r="E37" s="95"/>
      <c r="F37" s="192"/>
      <c r="G37" s="195"/>
      <c r="H37" s="193"/>
      <c r="I37" s="195"/>
      <c r="J37" s="193"/>
      <c r="K37" s="195"/>
      <c r="L37" s="192"/>
      <c r="M37" s="195"/>
      <c r="N37" s="193"/>
      <c r="O37" s="195"/>
      <c r="P37" s="193"/>
    </row>
    <row r="38" spans="1:16" s="89" customFormat="1" ht="18.95" customHeight="1" thickBot="1">
      <c r="A38" s="94" t="s">
        <v>18</v>
      </c>
      <c r="B38" s="94"/>
      <c r="C38" s="95"/>
      <c r="D38" s="96"/>
      <c r="E38" s="95"/>
      <c r="F38" s="204">
        <f>SUM(F22+F36)</f>
        <v>2839837928</v>
      </c>
      <c r="G38" s="195"/>
      <c r="H38" s="205">
        <f>SUM(H22+H36)</f>
        <v>2777516639</v>
      </c>
      <c r="I38" s="195"/>
      <c r="J38" s="205">
        <f>SUM(J22+J36)</f>
        <v>2685996586</v>
      </c>
      <c r="K38" s="195"/>
      <c r="L38" s="204">
        <f>SUM(L22+L36)</f>
        <v>2123492258</v>
      </c>
      <c r="M38" s="195"/>
      <c r="N38" s="205">
        <f>SUM(N22+N36)</f>
        <v>1949203004</v>
      </c>
      <c r="O38" s="195"/>
      <c r="P38" s="205">
        <f>SUM(P22+P36)</f>
        <v>1892342788</v>
      </c>
    </row>
    <row r="39" spans="1:16" s="82" customFormat="1" ht="18.95" customHeight="1" thickTop="1">
      <c r="A39" s="83"/>
      <c r="B39" s="83"/>
      <c r="C39" s="84"/>
      <c r="D39" s="85"/>
      <c r="E39" s="84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</row>
    <row r="40" spans="1:16" s="82" customFormat="1" ht="18" customHeight="1">
      <c r="A40" s="83"/>
      <c r="B40" s="83"/>
      <c r="C40" s="84"/>
      <c r="D40" s="85"/>
      <c r="E40" s="84"/>
      <c r="F40" s="206"/>
      <c r="G40" s="206"/>
      <c r="H40" s="395"/>
      <c r="I40" s="206"/>
      <c r="J40" s="395"/>
      <c r="K40" s="206"/>
      <c r="L40" s="206"/>
      <c r="M40" s="206"/>
      <c r="N40" s="395"/>
      <c r="O40" s="206"/>
      <c r="P40" s="395"/>
    </row>
    <row r="41" spans="1:16" s="6" customFormat="1" ht="18" customHeight="1">
      <c r="A41" s="4"/>
      <c r="B41" s="4"/>
      <c r="C41" s="14"/>
      <c r="D41" s="15"/>
      <c r="E41" s="14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</row>
    <row r="42" spans="1:16" ht="18.95" customHeight="1">
      <c r="A42" s="16" t="s">
        <v>112</v>
      </c>
      <c r="D42" s="16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</row>
    <row r="43" spans="1:16" ht="18.95" customHeight="1">
      <c r="D43" s="16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</row>
    <row r="44" spans="1:16" ht="20.25" customHeight="1">
      <c r="A44" s="6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</row>
    <row r="45" spans="1:16" s="6" customFormat="1" ht="21.95" customHeight="1">
      <c r="A45" s="12" t="s">
        <v>201</v>
      </c>
      <c r="B45" s="12"/>
      <c r="C45" s="12"/>
      <c r="D45" s="13"/>
      <c r="E45" s="12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</row>
    <row r="46" spans="1:16" s="6" customFormat="1" ht="21.75" customHeight="1">
      <c r="A46" s="4" t="s">
        <v>0</v>
      </c>
      <c r="B46" s="5"/>
      <c r="D46" s="7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</row>
    <row r="47" spans="1:16" s="9" customFormat="1" ht="21.75" customHeight="1">
      <c r="A47" s="8" t="str">
        <f>A2</f>
        <v xml:space="preserve">งบแสดงฐานะการเงิน </v>
      </c>
      <c r="B47" s="8"/>
      <c r="D47" s="10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</row>
    <row r="48" spans="1:16" s="6" customFormat="1" ht="21.75" customHeight="1">
      <c r="A48" s="11" t="str">
        <f>A3</f>
        <v>ณ วันที่ 31 ธันวาคม พ.ศ. 2563</v>
      </c>
      <c r="B48" s="11"/>
      <c r="C48" s="12"/>
      <c r="D48" s="13"/>
      <c r="E48" s="12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</row>
    <row r="49" spans="1:16" s="6" customFormat="1" ht="18.95" customHeight="1">
      <c r="A49" s="8"/>
      <c r="B49" s="8"/>
      <c r="C49" s="9"/>
      <c r="D49" s="10"/>
      <c r="E49" s="9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</row>
    <row r="50" spans="1:16" s="89" customFormat="1" ht="18.95" customHeight="1">
      <c r="A50" s="86"/>
      <c r="B50" s="86"/>
      <c r="C50" s="87"/>
      <c r="D50" s="88"/>
      <c r="E50" s="87"/>
      <c r="F50" s="403" t="s">
        <v>2</v>
      </c>
      <c r="G50" s="403"/>
      <c r="H50" s="403"/>
      <c r="I50" s="403"/>
      <c r="J50" s="403"/>
      <c r="K50" s="190"/>
      <c r="L50" s="403" t="s">
        <v>3</v>
      </c>
      <c r="M50" s="403"/>
      <c r="N50" s="403"/>
      <c r="O50" s="403"/>
      <c r="P50" s="403"/>
    </row>
    <row r="51" spans="1:16" s="89" customFormat="1" ht="18.95" customHeight="1">
      <c r="A51" s="86"/>
      <c r="B51" s="86"/>
      <c r="C51" s="87"/>
      <c r="D51" s="88"/>
      <c r="E51" s="87"/>
      <c r="F51" s="189"/>
      <c r="G51" s="189"/>
      <c r="H51" s="190" t="s">
        <v>139</v>
      </c>
      <c r="I51" s="189"/>
      <c r="J51" s="190" t="s">
        <v>139</v>
      </c>
      <c r="K51" s="188"/>
      <c r="L51" s="189"/>
      <c r="M51" s="189"/>
      <c r="N51" s="190"/>
      <c r="O51" s="190"/>
      <c r="P51" s="190"/>
    </row>
    <row r="52" spans="1:16" s="89" customFormat="1" ht="18.95" customHeight="1">
      <c r="A52" s="86"/>
      <c r="B52" s="86"/>
      <c r="C52" s="87"/>
      <c r="D52" s="88"/>
      <c r="E52" s="87"/>
      <c r="F52" s="188" t="s">
        <v>114</v>
      </c>
      <c r="G52" s="189"/>
      <c r="H52" s="188" t="s">
        <v>114</v>
      </c>
      <c r="I52" s="189"/>
      <c r="J52" s="188" t="s">
        <v>138</v>
      </c>
      <c r="K52" s="188"/>
      <c r="L52" s="188" t="s">
        <v>114</v>
      </c>
      <c r="M52" s="189"/>
      <c r="N52" s="188" t="s">
        <v>114</v>
      </c>
      <c r="O52" s="189"/>
      <c r="P52" s="188" t="s">
        <v>138</v>
      </c>
    </row>
    <row r="53" spans="1:16" s="90" customFormat="1" ht="18.95" customHeight="1">
      <c r="D53" s="91"/>
      <c r="E53" s="92"/>
      <c r="F53" s="188" t="s">
        <v>132</v>
      </c>
      <c r="G53" s="190"/>
      <c r="H53" s="188" t="s">
        <v>98</v>
      </c>
      <c r="I53" s="190"/>
      <c r="J53" s="188" t="s">
        <v>98</v>
      </c>
      <c r="K53" s="190"/>
      <c r="L53" s="188" t="s">
        <v>132</v>
      </c>
      <c r="M53" s="190"/>
      <c r="N53" s="188" t="s">
        <v>98</v>
      </c>
      <c r="O53" s="190"/>
      <c r="P53" s="188" t="s">
        <v>98</v>
      </c>
    </row>
    <row r="54" spans="1:16" s="89" customFormat="1" ht="18.95" customHeight="1">
      <c r="D54" s="93" t="s">
        <v>4</v>
      </c>
      <c r="E54" s="86"/>
      <c r="F54" s="191" t="s">
        <v>5</v>
      </c>
      <c r="G54" s="188"/>
      <c r="H54" s="191" t="s">
        <v>5</v>
      </c>
      <c r="I54" s="188"/>
      <c r="J54" s="191" t="s">
        <v>5</v>
      </c>
      <c r="K54" s="188"/>
      <c r="L54" s="191" t="s">
        <v>5</v>
      </c>
      <c r="M54" s="188"/>
      <c r="N54" s="191" t="s">
        <v>5</v>
      </c>
      <c r="O54" s="188"/>
      <c r="P54" s="191" t="s">
        <v>5</v>
      </c>
    </row>
    <row r="55" spans="1:16" s="89" customFormat="1" ht="8.1" customHeight="1">
      <c r="A55" s="94"/>
      <c r="B55" s="95"/>
      <c r="C55" s="95"/>
      <c r="D55" s="96"/>
      <c r="E55" s="95"/>
      <c r="F55" s="192"/>
      <c r="G55" s="188"/>
      <c r="H55" s="193"/>
      <c r="I55" s="188"/>
      <c r="J55" s="193"/>
      <c r="K55" s="188"/>
      <c r="L55" s="192"/>
      <c r="M55" s="188"/>
      <c r="N55" s="193"/>
      <c r="O55" s="188"/>
      <c r="P55" s="193"/>
    </row>
    <row r="56" spans="1:16" s="89" customFormat="1" ht="18.95" customHeight="1">
      <c r="A56" s="402" t="s">
        <v>19</v>
      </c>
      <c r="B56" s="402"/>
      <c r="C56" s="402"/>
      <c r="D56" s="96"/>
      <c r="E56" s="95"/>
      <c r="F56" s="192"/>
      <c r="G56" s="188"/>
      <c r="H56" s="193"/>
      <c r="I56" s="188"/>
      <c r="J56" s="193"/>
      <c r="K56" s="188"/>
      <c r="L56" s="192"/>
      <c r="M56" s="188"/>
      <c r="N56" s="193"/>
      <c r="O56" s="188"/>
      <c r="P56" s="193"/>
    </row>
    <row r="57" spans="1:16" s="89" customFormat="1" ht="8.1" customHeight="1">
      <c r="A57" s="94"/>
      <c r="B57" s="95"/>
      <c r="C57" s="95"/>
      <c r="D57" s="96"/>
      <c r="E57" s="95"/>
      <c r="F57" s="192"/>
      <c r="G57" s="188"/>
      <c r="H57" s="193"/>
      <c r="I57" s="188"/>
      <c r="J57" s="193"/>
      <c r="K57" s="188"/>
      <c r="L57" s="192"/>
      <c r="M57" s="188"/>
      <c r="N57" s="193"/>
      <c r="O57" s="188"/>
      <c r="P57" s="193"/>
    </row>
    <row r="58" spans="1:16" s="89" customFormat="1" ht="18.95" customHeight="1">
      <c r="A58" s="402" t="s">
        <v>20</v>
      </c>
      <c r="B58" s="402"/>
      <c r="C58" s="402"/>
      <c r="D58" s="96"/>
      <c r="E58" s="95"/>
      <c r="F58" s="192"/>
      <c r="G58" s="188"/>
      <c r="H58" s="193"/>
      <c r="I58" s="188"/>
      <c r="J58" s="193"/>
      <c r="K58" s="188"/>
      <c r="L58" s="192"/>
      <c r="M58" s="188"/>
      <c r="N58" s="193"/>
      <c r="O58" s="188"/>
      <c r="P58" s="193"/>
    </row>
    <row r="59" spans="1:16" s="89" customFormat="1" ht="8.1" customHeight="1">
      <c r="A59" s="94"/>
      <c r="B59" s="95"/>
      <c r="C59" s="95"/>
      <c r="D59" s="96"/>
      <c r="E59" s="95"/>
      <c r="F59" s="192"/>
      <c r="G59" s="188"/>
      <c r="H59" s="193"/>
      <c r="I59" s="188"/>
      <c r="J59" s="193"/>
      <c r="K59" s="188"/>
      <c r="L59" s="192"/>
      <c r="M59" s="188"/>
      <c r="N59" s="193"/>
      <c r="O59" s="188"/>
      <c r="P59" s="193"/>
    </row>
    <row r="60" spans="1:16" s="97" customFormat="1" ht="18.95" customHeight="1">
      <c r="A60" s="95" t="s">
        <v>21</v>
      </c>
      <c r="D60" s="96" t="s">
        <v>193</v>
      </c>
      <c r="F60" s="194">
        <v>556301630</v>
      </c>
      <c r="G60" s="195"/>
      <c r="H60" s="195">
        <v>541548084</v>
      </c>
      <c r="I60" s="195"/>
      <c r="J60" s="195">
        <v>546127607</v>
      </c>
      <c r="K60" s="195"/>
      <c r="L60" s="194">
        <v>44208610</v>
      </c>
      <c r="M60" s="195"/>
      <c r="N60" s="195">
        <v>36606780</v>
      </c>
      <c r="O60" s="195"/>
      <c r="P60" s="195">
        <v>39135297</v>
      </c>
    </row>
    <row r="61" spans="1:16" s="89" customFormat="1" ht="18.95" customHeight="1">
      <c r="A61" s="95" t="s">
        <v>108</v>
      </c>
      <c r="B61" s="95"/>
      <c r="C61" s="95"/>
      <c r="D61" s="96" t="s">
        <v>194</v>
      </c>
      <c r="E61" s="95"/>
      <c r="F61" s="192">
        <v>382172484</v>
      </c>
      <c r="G61" s="188"/>
      <c r="H61" s="193">
        <v>400000000</v>
      </c>
      <c r="I61" s="188"/>
      <c r="J61" s="193">
        <v>300000000</v>
      </c>
      <c r="K61" s="188"/>
      <c r="L61" s="194">
        <v>0</v>
      </c>
      <c r="M61" s="188"/>
      <c r="N61" s="195">
        <v>0</v>
      </c>
      <c r="O61" s="188"/>
      <c r="P61" s="195">
        <v>0</v>
      </c>
    </row>
    <row r="62" spans="1:16" s="97" customFormat="1" ht="18.95" customHeight="1">
      <c r="A62" s="95" t="s">
        <v>144</v>
      </c>
      <c r="F62" s="192"/>
      <c r="G62" s="196"/>
      <c r="H62" s="196"/>
      <c r="I62" s="196"/>
      <c r="J62" s="196"/>
      <c r="K62" s="196"/>
      <c r="L62" s="192"/>
      <c r="M62" s="196"/>
      <c r="N62" s="196"/>
      <c r="O62" s="196"/>
      <c r="P62" s="196"/>
    </row>
    <row r="63" spans="1:16" s="97" customFormat="1" ht="18.95" customHeight="1">
      <c r="A63" s="95"/>
      <c r="B63" s="97" t="s">
        <v>143</v>
      </c>
      <c r="D63" s="96" t="s">
        <v>189</v>
      </c>
      <c r="F63" s="194">
        <v>29900000</v>
      </c>
      <c r="G63" s="208"/>
      <c r="H63" s="195">
        <v>0</v>
      </c>
      <c r="I63" s="208"/>
      <c r="J63" s="195">
        <v>0</v>
      </c>
      <c r="K63" s="208"/>
      <c r="L63" s="194">
        <v>32750000</v>
      </c>
      <c r="M63" s="208"/>
      <c r="N63" s="195">
        <v>47500000</v>
      </c>
      <c r="O63" s="208"/>
      <c r="P63" s="195">
        <v>500000</v>
      </c>
    </row>
    <row r="64" spans="1:16" s="97" customFormat="1" ht="18.95" customHeight="1">
      <c r="A64" s="95" t="s">
        <v>22</v>
      </c>
      <c r="D64" s="96"/>
      <c r="F64" s="197">
        <v>15009230</v>
      </c>
      <c r="G64" s="209"/>
      <c r="H64" s="198">
        <v>18498940</v>
      </c>
      <c r="I64" s="209"/>
      <c r="J64" s="198">
        <v>28023543</v>
      </c>
      <c r="K64" s="209"/>
      <c r="L64" s="197">
        <v>0</v>
      </c>
      <c r="M64" s="209"/>
      <c r="N64" s="198">
        <v>304834</v>
      </c>
      <c r="O64" s="209"/>
      <c r="P64" s="198">
        <v>0</v>
      </c>
    </row>
    <row r="65" spans="1:16" s="89" customFormat="1" ht="8.1" customHeight="1">
      <c r="A65" s="94"/>
      <c r="B65" s="95"/>
      <c r="C65" s="95"/>
      <c r="D65" s="96"/>
      <c r="E65" s="95"/>
      <c r="F65" s="192"/>
      <c r="G65" s="188"/>
      <c r="H65" s="193"/>
      <c r="I65" s="188"/>
      <c r="J65" s="193"/>
      <c r="K65" s="188"/>
      <c r="L65" s="192"/>
      <c r="M65" s="188"/>
      <c r="N65" s="193"/>
      <c r="O65" s="188"/>
      <c r="P65" s="193"/>
    </row>
    <row r="66" spans="1:16" s="89" customFormat="1" ht="18.95" customHeight="1">
      <c r="A66" s="94" t="s">
        <v>23</v>
      </c>
      <c r="B66" s="95"/>
      <c r="C66" s="95"/>
      <c r="D66" s="96"/>
      <c r="E66" s="95"/>
      <c r="F66" s="210">
        <f>SUM(F60:F65)</f>
        <v>983383344</v>
      </c>
      <c r="G66" s="188"/>
      <c r="H66" s="211">
        <f>SUM(H60:H65)</f>
        <v>960047024</v>
      </c>
      <c r="I66" s="188"/>
      <c r="J66" s="211">
        <f>SUM(J60:J65)</f>
        <v>874151150</v>
      </c>
      <c r="K66" s="188"/>
      <c r="L66" s="210">
        <f>SUM(L60:L65)</f>
        <v>76958610</v>
      </c>
      <c r="M66" s="188"/>
      <c r="N66" s="211">
        <f>SUM(N60:N65)</f>
        <v>84411614</v>
      </c>
      <c r="O66" s="188"/>
      <c r="P66" s="211">
        <f>SUM(P60:P65)</f>
        <v>39635297</v>
      </c>
    </row>
    <row r="67" spans="1:16" s="89" customFormat="1" ht="18.95" customHeight="1">
      <c r="A67" s="94"/>
      <c r="B67" s="95"/>
      <c r="C67" s="95"/>
      <c r="D67" s="96"/>
      <c r="E67" s="95"/>
      <c r="F67" s="192"/>
      <c r="G67" s="188"/>
      <c r="H67" s="193"/>
      <c r="I67" s="188"/>
      <c r="J67" s="193"/>
      <c r="K67" s="188"/>
      <c r="L67" s="192"/>
      <c r="M67" s="188"/>
      <c r="N67" s="193"/>
      <c r="O67" s="188"/>
      <c r="P67" s="193"/>
    </row>
    <row r="68" spans="1:16" s="89" customFormat="1" ht="18.95" customHeight="1">
      <c r="A68" s="402" t="s">
        <v>24</v>
      </c>
      <c r="B68" s="402"/>
      <c r="C68" s="402"/>
      <c r="D68" s="96"/>
      <c r="E68" s="95"/>
      <c r="F68" s="192"/>
      <c r="G68" s="188"/>
      <c r="H68" s="193"/>
      <c r="I68" s="188"/>
      <c r="J68" s="193"/>
      <c r="K68" s="188"/>
      <c r="L68" s="192"/>
      <c r="M68" s="188"/>
      <c r="N68" s="193"/>
      <c r="O68" s="188"/>
      <c r="P68" s="193"/>
    </row>
    <row r="69" spans="1:16" s="89" customFormat="1" ht="8.1" customHeight="1">
      <c r="A69" s="94"/>
      <c r="B69" s="95"/>
      <c r="C69" s="95"/>
      <c r="D69" s="96"/>
      <c r="E69" s="95"/>
      <c r="F69" s="192"/>
      <c r="G69" s="188"/>
      <c r="H69" s="193"/>
      <c r="I69" s="188"/>
      <c r="J69" s="193"/>
      <c r="K69" s="188"/>
      <c r="L69" s="192"/>
      <c r="M69" s="188"/>
      <c r="N69" s="193"/>
      <c r="O69" s="188"/>
      <c r="P69" s="193"/>
    </row>
    <row r="70" spans="1:16" s="89" customFormat="1" ht="18.95" customHeight="1">
      <c r="A70" s="95" t="s">
        <v>178</v>
      </c>
      <c r="B70" s="97"/>
      <c r="C70" s="95"/>
      <c r="D70" s="96"/>
      <c r="E70" s="95"/>
      <c r="F70" s="192"/>
      <c r="G70" s="188"/>
      <c r="H70" s="193"/>
      <c r="I70" s="188"/>
      <c r="J70" s="193"/>
      <c r="K70" s="188"/>
      <c r="L70" s="192"/>
      <c r="M70" s="188"/>
      <c r="N70" s="193"/>
      <c r="O70" s="188"/>
      <c r="P70" s="193"/>
    </row>
    <row r="71" spans="1:16" s="89" customFormat="1" ht="18.95" customHeight="1">
      <c r="A71" s="95"/>
      <c r="B71" s="97" t="s">
        <v>143</v>
      </c>
      <c r="C71" s="95"/>
      <c r="D71" s="96" t="s">
        <v>189</v>
      </c>
      <c r="E71" s="95"/>
      <c r="F71" s="192" t="s">
        <v>179</v>
      </c>
      <c r="G71" s="188"/>
      <c r="H71" s="193" t="s">
        <v>179</v>
      </c>
      <c r="I71" s="188"/>
      <c r="J71" s="193" t="s">
        <v>179</v>
      </c>
      <c r="K71" s="188"/>
      <c r="L71" s="192">
        <v>92800000</v>
      </c>
      <c r="M71" s="188"/>
      <c r="N71" s="193" t="s">
        <v>179</v>
      </c>
      <c r="O71" s="188"/>
      <c r="P71" s="193" t="s">
        <v>179</v>
      </c>
    </row>
    <row r="72" spans="1:16" s="97" customFormat="1" ht="18.95" customHeight="1">
      <c r="A72" s="95" t="s">
        <v>147</v>
      </c>
      <c r="D72" s="96">
        <v>16</v>
      </c>
      <c r="F72" s="106">
        <v>0</v>
      </c>
      <c r="G72" s="203"/>
      <c r="H72" s="195">
        <v>0</v>
      </c>
      <c r="I72" s="203"/>
      <c r="J72" s="195">
        <v>788594</v>
      </c>
      <c r="K72" s="203"/>
      <c r="L72" s="106">
        <v>0</v>
      </c>
      <c r="M72" s="203"/>
      <c r="N72" s="195">
        <v>0</v>
      </c>
      <c r="O72" s="203"/>
      <c r="P72" s="195">
        <v>0</v>
      </c>
    </row>
    <row r="73" spans="1:16" s="97" customFormat="1" ht="18.95" customHeight="1">
      <c r="A73" s="95" t="s">
        <v>131</v>
      </c>
      <c r="D73" s="96">
        <v>23</v>
      </c>
      <c r="F73" s="194">
        <f>3892197+8502669</f>
        <v>12394866</v>
      </c>
      <c r="G73" s="203"/>
      <c r="H73" s="195">
        <v>1223767</v>
      </c>
      <c r="I73" s="203"/>
      <c r="J73" s="195">
        <v>0</v>
      </c>
      <c r="K73" s="203"/>
      <c r="L73" s="399">
        <v>4818400</v>
      </c>
      <c r="M73" s="203"/>
      <c r="N73" s="195">
        <v>0</v>
      </c>
      <c r="O73" s="203"/>
      <c r="P73" s="195">
        <v>0</v>
      </c>
    </row>
    <row r="74" spans="1:16" s="97" customFormat="1" ht="18.95" customHeight="1">
      <c r="A74" s="95" t="s">
        <v>25</v>
      </c>
      <c r="D74" s="96"/>
      <c r="F74" s="396">
        <v>264243</v>
      </c>
      <c r="G74" s="203"/>
      <c r="H74" s="212">
        <v>130662</v>
      </c>
      <c r="I74" s="203"/>
      <c r="J74" s="212">
        <v>107514</v>
      </c>
      <c r="K74" s="203"/>
      <c r="L74" s="396">
        <v>264243</v>
      </c>
      <c r="M74" s="203"/>
      <c r="N74" s="212">
        <v>130662</v>
      </c>
      <c r="O74" s="203"/>
      <c r="P74" s="212">
        <v>107514</v>
      </c>
    </row>
    <row r="75" spans="1:16" s="89" customFormat="1" ht="8.1" customHeight="1">
      <c r="A75" s="94"/>
      <c r="B75" s="95"/>
      <c r="C75" s="95"/>
      <c r="D75" s="96"/>
      <c r="E75" s="95"/>
      <c r="F75" s="192"/>
      <c r="G75" s="188"/>
      <c r="H75" s="193"/>
      <c r="I75" s="188"/>
      <c r="J75" s="193"/>
      <c r="K75" s="188"/>
      <c r="L75" s="192"/>
      <c r="M75" s="188"/>
      <c r="N75" s="193"/>
      <c r="O75" s="188"/>
      <c r="P75" s="193"/>
    </row>
    <row r="76" spans="1:16" s="89" customFormat="1" ht="18.95" customHeight="1">
      <c r="A76" s="402" t="s">
        <v>26</v>
      </c>
      <c r="B76" s="402"/>
      <c r="C76" s="402"/>
      <c r="D76" s="96"/>
      <c r="E76" s="95"/>
      <c r="F76" s="210">
        <f>SUM(F70:F74)</f>
        <v>12659109</v>
      </c>
      <c r="G76" s="188"/>
      <c r="H76" s="211">
        <f>SUM(H70:H74)</f>
        <v>1354429</v>
      </c>
      <c r="I76" s="188"/>
      <c r="J76" s="211">
        <f>SUM(J70:J74)</f>
        <v>896108</v>
      </c>
      <c r="K76" s="188"/>
      <c r="L76" s="197">
        <f>SUM(L70:L74)</f>
        <v>97882643</v>
      </c>
      <c r="M76" s="188"/>
      <c r="N76" s="198">
        <f>SUM(N70:N74)</f>
        <v>130662</v>
      </c>
      <c r="O76" s="188"/>
      <c r="P76" s="198">
        <f>SUM(P70:P74)</f>
        <v>107514</v>
      </c>
    </row>
    <row r="77" spans="1:16" s="89" customFormat="1" ht="8.1" customHeight="1">
      <c r="A77" s="94"/>
      <c r="B77" s="95"/>
      <c r="C77" s="95"/>
      <c r="D77" s="96"/>
      <c r="E77" s="95"/>
      <c r="F77" s="192"/>
      <c r="G77" s="188"/>
      <c r="H77" s="193"/>
      <c r="I77" s="188"/>
      <c r="J77" s="193"/>
      <c r="K77" s="188"/>
      <c r="L77" s="192"/>
      <c r="M77" s="188"/>
      <c r="N77" s="193"/>
      <c r="O77" s="188"/>
      <c r="P77" s="193"/>
    </row>
    <row r="78" spans="1:16" s="89" customFormat="1" ht="18.95" customHeight="1">
      <c r="A78" s="402" t="s">
        <v>27</v>
      </c>
      <c r="B78" s="402"/>
      <c r="C78" s="402"/>
      <c r="D78" s="96"/>
      <c r="E78" s="95"/>
      <c r="F78" s="210">
        <f>SUM(F66+F76)</f>
        <v>996042453</v>
      </c>
      <c r="G78" s="188"/>
      <c r="H78" s="211">
        <f>SUM(H66+H76)</f>
        <v>961401453</v>
      </c>
      <c r="I78" s="188"/>
      <c r="J78" s="211">
        <f>SUM(J66+J76)</f>
        <v>875047258</v>
      </c>
      <c r="K78" s="188"/>
      <c r="L78" s="210">
        <f>SUM(L66+L76)</f>
        <v>174841253</v>
      </c>
      <c r="M78" s="188"/>
      <c r="N78" s="211">
        <f>SUM(N66+N76)</f>
        <v>84542276</v>
      </c>
      <c r="O78" s="188"/>
      <c r="P78" s="211">
        <f>SUM(P66+P76)</f>
        <v>39742811</v>
      </c>
    </row>
    <row r="79" spans="1:16" s="89" customFormat="1" ht="18.95" customHeight="1">
      <c r="A79" s="332"/>
      <c r="B79" s="332"/>
      <c r="C79" s="332"/>
      <c r="D79" s="96"/>
      <c r="E79" s="95"/>
      <c r="F79" s="203"/>
      <c r="G79" s="188"/>
      <c r="H79" s="203"/>
      <c r="I79" s="188"/>
      <c r="J79" s="203"/>
      <c r="K79" s="188"/>
      <c r="L79" s="203"/>
      <c r="M79" s="188"/>
      <c r="N79" s="203"/>
      <c r="O79" s="188"/>
      <c r="P79" s="203"/>
    </row>
    <row r="80" spans="1:16" s="89" customFormat="1" ht="18.95" customHeight="1">
      <c r="A80" s="332"/>
      <c r="B80" s="332"/>
      <c r="C80" s="332"/>
      <c r="D80" s="96"/>
      <c r="E80" s="95"/>
      <c r="F80" s="203"/>
      <c r="G80" s="188"/>
      <c r="H80" s="203"/>
      <c r="I80" s="188"/>
      <c r="J80" s="203"/>
      <c r="K80" s="188"/>
      <c r="L80" s="203"/>
      <c r="M80" s="188"/>
      <c r="N80" s="203"/>
      <c r="O80" s="188"/>
      <c r="P80" s="203"/>
    </row>
    <row r="81" spans="1:16" s="89" customFormat="1" ht="18.95" customHeight="1">
      <c r="A81" s="332"/>
      <c r="B81" s="332"/>
      <c r="C81" s="332"/>
      <c r="D81" s="96"/>
      <c r="E81" s="95"/>
      <c r="F81" s="203"/>
      <c r="G81" s="188"/>
      <c r="H81" s="203"/>
      <c r="I81" s="188"/>
      <c r="J81" s="203"/>
      <c r="K81" s="188"/>
      <c r="L81" s="203"/>
      <c r="M81" s="188"/>
      <c r="N81" s="203"/>
      <c r="O81" s="188"/>
      <c r="P81" s="203"/>
    </row>
    <row r="82" spans="1:16" s="89" customFormat="1" ht="18.95" customHeight="1">
      <c r="A82" s="332"/>
      <c r="B82" s="332"/>
      <c r="C82" s="332"/>
      <c r="D82" s="96"/>
      <c r="E82" s="95"/>
      <c r="F82" s="203"/>
      <c r="G82" s="188"/>
      <c r="H82" s="203"/>
      <c r="I82" s="188"/>
      <c r="J82" s="203"/>
      <c r="K82" s="188"/>
      <c r="L82" s="203"/>
      <c r="M82" s="188"/>
      <c r="N82" s="203"/>
      <c r="O82" s="188"/>
      <c r="P82" s="203"/>
    </row>
    <row r="83" spans="1:16" s="89" customFormat="1" ht="18.95" customHeight="1">
      <c r="A83" s="332"/>
      <c r="B83" s="332"/>
      <c r="C83" s="332"/>
      <c r="D83" s="96"/>
      <c r="E83" s="95"/>
      <c r="F83" s="203"/>
      <c r="G83" s="188"/>
      <c r="H83" s="203"/>
      <c r="I83" s="188"/>
      <c r="J83" s="203"/>
      <c r="K83" s="188"/>
      <c r="L83" s="203"/>
      <c r="M83" s="188"/>
      <c r="N83" s="203"/>
      <c r="O83" s="188"/>
      <c r="P83" s="203"/>
    </row>
    <row r="84" spans="1:16" s="89" customFormat="1" ht="18.95" customHeight="1">
      <c r="A84" s="332"/>
      <c r="B84" s="332"/>
      <c r="C84" s="332"/>
      <c r="D84" s="96"/>
      <c r="E84" s="95"/>
      <c r="F84" s="203"/>
      <c r="G84" s="188"/>
      <c r="H84" s="203"/>
      <c r="I84" s="188"/>
      <c r="J84" s="203"/>
      <c r="K84" s="188"/>
      <c r="L84" s="203"/>
      <c r="M84" s="188"/>
      <c r="N84" s="203"/>
      <c r="O84" s="188"/>
      <c r="P84" s="203"/>
    </row>
    <row r="85" spans="1:16" s="89" customFormat="1" ht="18.95" customHeight="1">
      <c r="A85" s="332"/>
      <c r="B85" s="332"/>
      <c r="C85" s="332"/>
      <c r="D85" s="96"/>
      <c r="E85" s="95"/>
      <c r="F85" s="203"/>
      <c r="G85" s="188"/>
      <c r="H85" s="203"/>
      <c r="I85" s="188"/>
      <c r="J85" s="203"/>
      <c r="K85" s="188"/>
      <c r="L85" s="203"/>
      <c r="M85" s="188"/>
      <c r="N85" s="203"/>
      <c r="O85" s="188"/>
      <c r="P85" s="203"/>
    </row>
    <row r="86" spans="1:16" s="89" customFormat="1" ht="18.95" customHeight="1">
      <c r="A86" s="332"/>
      <c r="B86" s="332"/>
      <c r="C86" s="332"/>
      <c r="D86" s="96"/>
      <c r="E86" s="95"/>
      <c r="F86" s="203"/>
      <c r="G86" s="188"/>
      <c r="H86" s="203"/>
      <c r="I86" s="188"/>
      <c r="J86" s="203"/>
      <c r="K86" s="188"/>
      <c r="L86" s="203"/>
      <c r="M86" s="188"/>
      <c r="N86" s="203"/>
      <c r="O86" s="188"/>
      <c r="P86" s="203"/>
    </row>
    <row r="87" spans="1:16" s="89" customFormat="1" ht="21.75" customHeight="1">
      <c r="A87" s="332"/>
      <c r="B87" s="332"/>
      <c r="C87" s="332"/>
      <c r="D87" s="96"/>
      <c r="E87" s="95"/>
      <c r="F87" s="203"/>
      <c r="G87" s="188"/>
      <c r="H87" s="203"/>
      <c r="I87" s="188"/>
      <c r="J87" s="203"/>
      <c r="K87" s="188"/>
      <c r="L87" s="203"/>
      <c r="M87" s="188"/>
      <c r="N87" s="203"/>
      <c r="O87" s="188"/>
      <c r="P87" s="203"/>
    </row>
    <row r="88" spans="1:16" s="89" customFormat="1" ht="21" customHeight="1">
      <c r="A88" s="332"/>
      <c r="B88" s="332"/>
      <c r="C88" s="332"/>
      <c r="D88" s="96"/>
      <c r="E88" s="95"/>
      <c r="F88" s="203"/>
      <c r="G88" s="188"/>
      <c r="H88" s="203"/>
      <c r="I88" s="188"/>
      <c r="J88" s="203"/>
      <c r="K88" s="188"/>
      <c r="L88" s="203"/>
      <c r="M88" s="188"/>
      <c r="N88" s="203"/>
      <c r="O88" s="188"/>
      <c r="P88" s="203"/>
    </row>
    <row r="89" spans="1:16" s="6" customFormat="1" ht="21.95" customHeight="1">
      <c r="A89" s="12" t="str">
        <f>A45</f>
        <v>หมายเหตุประกอบงบการเงินรวมและงบการเงินเฉพาะกิจการในหน้า 17 ถึง 63 เป็นส่วนหนึ่งของงบการเงินนี้</v>
      </c>
      <c r="B89" s="19"/>
      <c r="C89" s="19"/>
      <c r="D89" s="20"/>
      <c r="E89" s="19"/>
      <c r="F89" s="186"/>
      <c r="G89" s="213"/>
      <c r="H89" s="186"/>
      <c r="I89" s="213"/>
      <c r="J89" s="186"/>
      <c r="K89" s="213"/>
      <c r="L89" s="186"/>
      <c r="M89" s="213"/>
      <c r="N89" s="186"/>
      <c r="O89" s="213"/>
      <c r="P89" s="186"/>
    </row>
    <row r="90" spans="1:16" s="6" customFormat="1" ht="21.75" customHeight="1">
      <c r="A90" s="4" t="str">
        <f>A1</f>
        <v>บริษัท เวิลด์ คอร์ปอเรชั่น จำกัด (มหาชน)</v>
      </c>
      <c r="B90" s="5"/>
      <c r="D90" s="7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</row>
    <row r="91" spans="1:16" s="9" customFormat="1" ht="21.75" customHeight="1">
      <c r="A91" s="8" t="str">
        <f>A2</f>
        <v xml:space="preserve">งบแสดงฐานะการเงิน </v>
      </c>
      <c r="B91" s="8"/>
      <c r="D91" s="10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</row>
    <row r="92" spans="1:16" s="6" customFormat="1" ht="21.75" customHeight="1">
      <c r="A92" s="11" t="str">
        <f>A3</f>
        <v>ณ วันที่ 31 ธันวาคม พ.ศ. 2563</v>
      </c>
      <c r="B92" s="11"/>
      <c r="C92" s="12"/>
      <c r="D92" s="13"/>
      <c r="E92" s="12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</row>
    <row r="93" spans="1:16" s="6" customFormat="1" ht="18.95" customHeight="1">
      <c r="A93" s="8"/>
      <c r="B93" s="8"/>
      <c r="C93" s="9"/>
      <c r="D93" s="10"/>
      <c r="E93" s="9"/>
      <c r="F93" s="185"/>
      <c r="G93" s="185"/>
      <c r="H93" s="185"/>
      <c r="I93" s="185"/>
      <c r="J93" s="185"/>
      <c r="K93" s="185"/>
      <c r="L93" s="185"/>
      <c r="M93" s="185"/>
      <c r="N93" s="185"/>
      <c r="O93" s="185"/>
      <c r="P93" s="185"/>
    </row>
    <row r="94" spans="1:16" s="89" customFormat="1" ht="18.95" customHeight="1">
      <c r="A94" s="86"/>
      <c r="B94" s="86"/>
      <c r="C94" s="87"/>
      <c r="D94" s="88"/>
      <c r="E94" s="87"/>
      <c r="F94" s="403" t="s">
        <v>2</v>
      </c>
      <c r="G94" s="403"/>
      <c r="H94" s="403"/>
      <c r="I94" s="403"/>
      <c r="J94" s="403"/>
      <c r="K94" s="190"/>
      <c r="L94" s="403" t="s">
        <v>3</v>
      </c>
      <c r="M94" s="403"/>
      <c r="N94" s="403"/>
      <c r="O94" s="403"/>
      <c r="P94" s="403"/>
    </row>
    <row r="95" spans="1:16" s="89" customFormat="1" ht="18.95" customHeight="1">
      <c r="A95" s="86"/>
      <c r="B95" s="86"/>
      <c r="C95" s="87"/>
      <c r="D95" s="88"/>
      <c r="E95" s="87"/>
      <c r="F95" s="189"/>
      <c r="G95" s="189"/>
      <c r="H95" s="190" t="s">
        <v>139</v>
      </c>
      <c r="I95" s="189"/>
      <c r="J95" s="190" t="s">
        <v>139</v>
      </c>
      <c r="K95" s="188"/>
      <c r="L95" s="189"/>
      <c r="M95" s="189"/>
      <c r="N95" s="190"/>
      <c r="O95" s="190"/>
      <c r="P95" s="190"/>
    </row>
    <row r="96" spans="1:16" s="89" customFormat="1" ht="18.95" customHeight="1">
      <c r="A96" s="86"/>
      <c r="B96" s="86"/>
      <c r="C96" s="87"/>
      <c r="D96" s="88"/>
      <c r="E96" s="87"/>
      <c r="F96" s="188" t="s">
        <v>114</v>
      </c>
      <c r="G96" s="189"/>
      <c r="H96" s="188" t="s">
        <v>114</v>
      </c>
      <c r="I96" s="189"/>
      <c r="J96" s="188" t="s">
        <v>138</v>
      </c>
      <c r="K96" s="188"/>
      <c r="L96" s="188" t="s">
        <v>114</v>
      </c>
      <c r="M96" s="189"/>
      <c r="N96" s="188" t="s">
        <v>114</v>
      </c>
      <c r="O96" s="189"/>
      <c r="P96" s="188" t="s">
        <v>138</v>
      </c>
    </row>
    <row r="97" spans="1:16" s="90" customFormat="1" ht="18.95" customHeight="1">
      <c r="D97" s="91"/>
      <c r="E97" s="92"/>
      <c r="F97" s="188" t="s">
        <v>132</v>
      </c>
      <c r="G97" s="190"/>
      <c r="H97" s="188" t="s">
        <v>98</v>
      </c>
      <c r="I97" s="190"/>
      <c r="J97" s="188" t="s">
        <v>98</v>
      </c>
      <c r="K97" s="190"/>
      <c r="L97" s="188" t="s">
        <v>132</v>
      </c>
      <c r="M97" s="190"/>
      <c r="N97" s="188" t="s">
        <v>98</v>
      </c>
      <c r="O97" s="190"/>
      <c r="P97" s="188" t="s">
        <v>98</v>
      </c>
    </row>
    <row r="98" spans="1:16" s="89" customFormat="1" ht="18.95" customHeight="1">
      <c r="D98" s="93" t="s">
        <v>4</v>
      </c>
      <c r="E98" s="86"/>
      <c r="F98" s="191" t="s">
        <v>5</v>
      </c>
      <c r="G98" s="188"/>
      <c r="H98" s="191" t="s">
        <v>5</v>
      </c>
      <c r="I98" s="188"/>
      <c r="J98" s="191" t="s">
        <v>5</v>
      </c>
      <c r="K98" s="188"/>
      <c r="L98" s="191" t="s">
        <v>5</v>
      </c>
      <c r="M98" s="188"/>
      <c r="N98" s="191" t="s">
        <v>5</v>
      </c>
      <c r="O98" s="188"/>
      <c r="P98" s="191" t="s">
        <v>5</v>
      </c>
    </row>
    <row r="99" spans="1:16" s="89" customFormat="1" ht="3.95" customHeight="1">
      <c r="A99" s="94"/>
      <c r="B99" s="95"/>
      <c r="C99" s="95"/>
      <c r="D99" s="101"/>
      <c r="E99" s="95"/>
      <c r="F99" s="192"/>
      <c r="G99" s="188"/>
      <c r="H99" s="193"/>
      <c r="I99" s="188"/>
      <c r="J99" s="193"/>
      <c r="K99" s="188"/>
      <c r="L99" s="192"/>
      <c r="M99" s="188"/>
      <c r="N99" s="193"/>
      <c r="O99" s="188"/>
      <c r="P99" s="193"/>
    </row>
    <row r="100" spans="1:16" s="89" customFormat="1" ht="18.95" customHeight="1">
      <c r="A100" s="402" t="s">
        <v>141</v>
      </c>
      <c r="B100" s="402"/>
      <c r="C100" s="402"/>
      <c r="D100" s="101"/>
      <c r="E100" s="95"/>
      <c r="F100" s="192"/>
      <c r="G100" s="188"/>
      <c r="H100" s="193"/>
      <c r="I100" s="188"/>
      <c r="J100" s="193"/>
      <c r="K100" s="188"/>
      <c r="L100" s="192"/>
      <c r="M100" s="188"/>
      <c r="N100" s="193"/>
      <c r="O100" s="188"/>
      <c r="P100" s="193"/>
    </row>
    <row r="101" spans="1:16" s="89" customFormat="1" ht="3.95" customHeight="1">
      <c r="A101" s="94"/>
      <c r="B101" s="95"/>
      <c r="C101" s="95"/>
      <c r="D101" s="101"/>
      <c r="E101" s="95"/>
      <c r="F101" s="192"/>
      <c r="G101" s="188"/>
      <c r="H101" s="193"/>
      <c r="I101" s="188"/>
      <c r="J101" s="193"/>
      <c r="K101" s="188"/>
      <c r="L101" s="192"/>
      <c r="M101" s="188"/>
      <c r="N101" s="193"/>
      <c r="O101" s="188"/>
      <c r="P101" s="193"/>
    </row>
    <row r="102" spans="1:16" s="89" customFormat="1" ht="18.95" customHeight="1">
      <c r="A102" s="94" t="s">
        <v>28</v>
      </c>
      <c r="B102" s="95"/>
      <c r="C102" s="95"/>
      <c r="D102" s="101"/>
      <c r="E102" s="95"/>
      <c r="F102" s="192"/>
      <c r="G102" s="188"/>
      <c r="H102" s="193"/>
      <c r="I102" s="188"/>
      <c r="J102" s="193"/>
      <c r="K102" s="188"/>
      <c r="L102" s="192"/>
      <c r="M102" s="188"/>
      <c r="N102" s="193"/>
      <c r="O102" s="188"/>
      <c r="P102" s="193"/>
    </row>
    <row r="103" spans="1:16" s="89" customFormat="1" ht="3.95" customHeight="1">
      <c r="A103" s="94"/>
      <c r="B103" s="95"/>
      <c r="C103" s="95"/>
      <c r="D103" s="101"/>
      <c r="E103" s="95"/>
      <c r="F103" s="192"/>
      <c r="G103" s="188"/>
      <c r="H103" s="193"/>
      <c r="I103" s="188"/>
      <c r="J103" s="193"/>
      <c r="K103" s="188"/>
      <c r="L103" s="192"/>
      <c r="M103" s="188"/>
      <c r="N103" s="193"/>
      <c r="O103" s="188"/>
      <c r="P103" s="193"/>
    </row>
    <row r="104" spans="1:16" s="97" customFormat="1" ht="18.95" customHeight="1">
      <c r="A104" s="95" t="s">
        <v>29</v>
      </c>
      <c r="B104" s="95"/>
      <c r="C104" s="95"/>
      <c r="D104" s="102"/>
      <c r="F104" s="214"/>
      <c r="G104" s="209"/>
      <c r="H104" s="209"/>
      <c r="I104" s="209"/>
      <c r="J104" s="209"/>
      <c r="K104" s="209"/>
      <c r="L104" s="214"/>
      <c r="M104" s="209"/>
      <c r="N104" s="209"/>
      <c r="O104" s="209"/>
      <c r="P104" s="209"/>
    </row>
    <row r="105" spans="1:16" s="97" customFormat="1" ht="18.95" customHeight="1">
      <c r="A105" s="95"/>
      <c r="B105" s="95" t="s">
        <v>30</v>
      </c>
      <c r="C105" s="95"/>
      <c r="D105" s="100"/>
      <c r="F105" s="214"/>
      <c r="G105" s="209"/>
      <c r="H105" s="209"/>
      <c r="I105" s="209"/>
      <c r="J105" s="209"/>
      <c r="K105" s="209"/>
      <c r="L105" s="214"/>
      <c r="M105" s="209"/>
      <c r="N105" s="209"/>
      <c r="O105" s="209"/>
      <c r="P105" s="209"/>
    </row>
    <row r="106" spans="1:16" s="97" customFormat="1" ht="18.95" customHeight="1">
      <c r="A106" s="95"/>
      <c r="B106" s="95"/>
      <c r="C106" s="103" t="s">
        <v>85</v>
      </c>
      <c r="D106" s="100"/>
      <c r="F106" s="214"/>
      <c r="G106" s="209"/>
      <c r="H106" s="209"/>
      <c r="I106" s="209"/>
      <c r="J106" s="209"/>
      <c r="K106" s="209"/>
      <c r="L106" s="214"/>
      <c r="M106" s="209"/>
      <c r="N106" s="209"/>
      <c r="O106" s="209"/>
      <c r="P106" s="209"/>
    </row>
    <row r="107" spans="1:16" s="97" customFormat="1" ht="18.95" customHeight="1" thickBot="1">
      <c r="A107" s="95"/>
      <c r="B107" s="95"/>
      <c r="C107" s="103" t="s">
        <v>99</v>
      </c>
      <c r="D107" s="100"/>
      <c r="F107" s="215">
        <v>3648377850</v>
      </c>
      <c r="G107" s="209"/>
      <c r="H107" s="216">
        <v>3648377850</v>
      </c>
      <c r="I107" s="209"/>
      <c r="J107" s="216">
        <v>3648377850</v>
      </c>
      <c r="K107" s="209"/>
      <c r="L107" s="215">
        <v>3648377850</v>
      </c>
      <c r="M107" s="209"/>
      <c r="N107" s="216">
        <v>3648377850</v>
      </c>
      <c r="O107" s="209"/>
      <c r="P107" s="216">
        <v>3648377850</v>
      </c>
    </row>
    <row r="108" spans="1:16" s="89" customFormat="1" ht="3.95" customHeight="1" thickTop="1">
      <c r="A108" s="94"/>
      <c r="B108" s="95"/>
      <c r="C108" s="95"/>
      <c r="D108" s="96"/>
      <c r="E108" s="95"/>
      <c r="F108" s="192"/>
      <c r="G108" s="188"/>
      <c r="H108" s="193"/>
      <c r="I108" s="188"/>
      <c r="J108" s="193"/>
      <c r="K108" s="188"/>
      <c r="L108" s="192"/>
      <c r="M108" s="188"/>
      <c r="N108" s="193"/>
      <c r="O108" s="188"/>
      <c r="P108" s="193"/>
    </row>
    <row r="109" spans="1:16" s="89" customFormat="1" ht="18.95" customHeight="1">
      <c r="A109" s="95"/>
      <c r="B109" s="95" t="s">
        <v>31</v>
      </c>
      <c r="C109" s="95"/>
      <c r="D109" s="96"/>
      <c r="E109" s="95"/>
      <c r="F109" s="199"/>
      <c r="G109" s="188"/>
      <c r="H109" s="200"/>
      <c r="I109" s="188"/>
      <c r="J109" s="200"/>
      <c r="K109" s="188"/>
      <c r="L109" s="199"/>
      <c r="M109" s="188"/>
      <c r="N109" s="200"/>
      <c r="O109" s="188"/>
      <c r="P109" s="200"/>
    </row>
    <row r="110" spans="1:16" s="97" customFormat="1" ht="18.95" customHeight="1">
      <c r="C110" s="95" t="s">
        <v>86</v>
      </c>
      <c r="D110" s="100"/>
      <c r="F110" s="214"/>
      <c r="G110" s="209"/>
      <c r="H110" s="209"/>
      <c r="I110" s="209"/>
      <c r="J110" s="209"/>
      <c r="K110" s="209"/>
      <c r="L110" s="214"/>
      <c r="M110" s="209"/>
      <c r="N110" s="209"/>
      <c r="O110" s="209"/>
      <c r="P110" s="209"/>
    </row>
    <row r="111" spans="1:16" s="97" customFormat="1" ht="18.95" customHeight="1">
      <c r="C111" s="95" t="s">
        <v>99</v>
      </c>
      <c r="D111" s="100"/>
      <c r="F111" s="217">
        <v>3648377850</v>
      </c>
      <c r="G111" s="203"/>
      <c r="H111" s="218">
        <v>3648377850</v>
      </c>
      <c r="I111" s="203"/>
      <c r="J111" s="218">
        <v>3648377850</v>
      </c>
      <c r="K111" s="203"/>
      <c r="L111" s="217">
        <v>3648377850</v>
      </c>
      <c r="M111" s="203"/>
      <c r="N111" s="218">
        <v>3648377850</v>
      </c>
      <c r="O111" s="203"/>
      <c r="P111" s="218">
        <v>3648377850</v>
      </c>
    </row>
    <row r="112" spans="1:16" s="97" customFormat="1" ht="18.95" customHeight="1">
      <c r="A112" s="95" t="s">
        <v>32</v>
      </c>
      <c r="D112" s="96"/>
      <c r="F112" s="192">
        <v>-2304522000</v>
      </c>
      <c r="G112" s="203"/>
      <c r="H112" s="193">
        <v>-2304522000</v>
      </c>
      <c r="I112" s="203"/>
      <c r="J112" s="193">
        <v>-2304522000</v>
      </c>
      <c r="K112" s="203"/>
      <c r="L112" s="192">
        <v>-2304522000</v>
      </c>
      <c r="M112" s="203"/>
      <c r="N112" s="193">
        <v>-2304522000</v>
      </c>
      <c r="O112" s="203"/>
      <c r="P112" s="193">
        <v>-2304522000</v>
      </c>
    </row>
    <row r="113" spans="1:16" s="97" customFormat="1" ht="18.95" customHeight="1">
      <c r="A113" s="95" t="s">
        <v>33</v>
      </c>
      <c r="D113" s="96"/>
      <c r="F113" s="106">
        <v>0</v>
      </c>
      <c r="G113" s="203"/>
      <c r="H113" s="195">
        <v>0</v>
      </c>
      <c r="I113" s="203"/>
      <c r="J113" s="195">
        <v>-784834647</v>
      </c>
      <c r="K113" s="203"/>
      <c r="L113" s="106">
        <v>0</v>
      </c>
      <c r="M113" s="203"/>
      <c r="N113" s="195">
        <v>0</v>
      </c>
      <c r="O113" s="203"/>
      <c r="P113" s="195">
        <v>0</v>
      </c>
    </row>
    <row r="114" spans="1:16" s="97" customFormat="1" ht="18.95" customHeight="1">
      <c r="A114" s="95" t="s">
        <v>145</v>
      </c>
      <c r="D114" s="96"/>
      <c r="F114" s="201"/>
      <c r="G114" s="203"/>
      <c r="H114" s="196"/>
      <c r="I114" s="203"/>
      <c r="J114" s="196"/>
      <c r="K114" s="203"/>
      <c r="L114" s="194"/>
      <c r="M114" s="203"/>
      <c r="N114" s="195"/>
      <c r="O114" s="203"/>
      <c r="P114" s="195"/>
    </row>
    <row r="115" spans="1:16" s="97" customFormat="1" ht="18.95" customHeight="1">
      <c r="A115" s="95"/>
      <c r="B115" s="97" t="s">
        <v>146</v>
      </c>
      <c r="D115" s="96"/>
      <c r="F115" s="106">
        <v>0</v>
      </c>
      <c r="G115" s="203"/>
      <c r="H115" s="195">
        <v>0</v>
      </c>
      <c r="I115" s="203"/>
      <c r="J115" s="195">
        <v>-293607740</v>
      </c>
      <c r="K115" s="203"/>
      <c r="L115" s="106">
        <v>0</v>
      </c>
      <c r="M115" s="203"/>
      <c r="N115" s="195">
        <v>0</v>
      </c>
      <c r="O115" s="203"/>
      <c r="P115" s="195">
        <v>0</v>
      </c>
    </row>
    <row r="116" spans="1:16" s="97" customFormat="1" ht="18.95" customHeight="1">
      <c r="A116" s="95" t="s">
        <v>35</v>
      </c>
      <c r="F116" s="201"/>
      <c r="G116" s="196"/>
      <c r="H116" s="196"/>
      <c r="I116" s="196"/>
      <c r="J116" s="196"/>
      <c r="K116" s="196"/>
      <c r="L116" s="201"/>
      <c r="M116" s="196"/>
      <c r="N116" s="196"/>
      <c r="O116" s="196"/>
      <c r="P116" s="196"/>
    </row>
    <row r="117" spans="1:16" s="97" customFormat="1" ht="18.95" customHeight="1">
      <c r="A117" s="95"/>
      <c r="B117" s="97" t="s">
        <v>36</v>
      </c>
      <c r="D117" s="96"/>
      <c r="F117" s="192">
        <v>24731826</v>
      </c>
      <c r="G117" s="203"/>
      <c r="H117" s="193">
        <v>24731826</v>
      </c>
      <c r="I117" s="203"/>
      <c r="J117" s="193">
        <v>24731826</v>
      </c>
      <c r="K117" s="203"/>
      <c r="L117" s="194">
        <v>0</v>
      </c>
      <c r="M117" s="203"/>
      <c r="N117" s="195">
        <v>0</v>
      </c>
      <c r="O117" s="203"/>
      <c r="P117" s="195">
        <v>0</v>
      </c>
    </row>
    <row r="118" spans="1:16" s="97" customFormat="1" ht="18.95" customHeight="1">
      <c r="A118" s="95" t="s">
        <v>37</v>
      </c>
      <c r="D118" s="96"/>
      <c r="F118" s="201"/>
      <c r="G118" s="203"/>
      <c r="H118" s="196"/>
      <c r="I118" s="203"/>
      <c r="J118" s="196"/>
      <c r="K118" s="203"/>
      <c r="L118" s="202"/>
      <c r="M118" s="203"/>
      <c r="N118" s="203"/>
      <c r="O118" s="203"/>
      <c r="P118" s="203"/>
    </row>
    <row r="119" spans="1:16" s="97" customFormat="1" ht="18.95" customHeight="1">
      <c r="A119" s="95"/>
      <c r="B119" s="95" t="s">
        <v>38</v>
      </c>
      <c r="C119" s="95"/>
      <c r="D119" s="96">
        <v>24</v>
      </c>
      <c r="F119" s="194">
        <v>369337785</v>
      </c>
      <c r="G119" s="203"/>
      <c r="H119" s="195">
        <v>0</v>
      </c>
      <c r="I119" s="203"/>
      <c r="J119" s="195">
        <v>33000000</v>
      </c>
      <c r="K119" s="203"/>
      <c r="L119" s="194">
        <v>364837785</v>
      </c>
      <c r="M119" s="203"/>
      <c r="N119" s="195">
        <v>0</v>
      </c>
      <c r="O119" s="203"/>
      <c r="P119" s="195">
        <v>0</v>
      </c>
    </row>
    <row r="120" spans="1:16" s="97" customFormat="1" ht="18.95" customHeight="1">
      <c r="A120" s="95"/>
      <c r="B120" s="95" t="s">
        <v>39</v>
      </c>
      <c r="C120" s="95"/>
      <c r="D120" s="96">
        <v>4</v>
      </c>
      <c r="F120" s="219">
        <f>'TH 11'!M21</f>
        <v>105870014</v>
      </c>
      <c r="G120" s="203"/>
      <c r="H120" s="220">
        <f>'TH 12'!P21</f>
        <v>447527510</v>
      </c>
      <c r="I120" s="203"/>
      <c r="J120" s="220">
        <f>'TH 12'!P17</f>
        <v>1487804039</v>
      </c>
      <c r="K120" s="203"/>
      <c r="L120" s="219">
        <f>'TH 13'!J15</f>
        <v>239957370</v>
      </c>
      <c r="M120" s="203"/>
      <c r="N120" s="220">
        <f>'TH 13'!J26</f>
        <v>520804878</v>
      </c>
      <c r="O120" s="203"/>
      <c r="P120" s="220">
        <f>'TH 13'!J23</f>
        <v>508744127</v>
      </c>
    </row>
    <row r="121" spans="1:16" s="97" customFormat="1" ht="3.95" customHeight="1">
      <c r="C121" s="104"/>
      <c r="D121" s="98"/>
      <c r="F121" s="221"/>
      <c r="G121" s="208"/>
      <c r="H121" s="208"/>
      <c r="I121" s="208"/>
      <c r="J121" s="208"/>
      <c r="K121" s="208"/>
      <c r="L121" s="221"/>
      <c r="M121" s="208"/>
      <c r="N121" s="208"/>
      <c r="O121" s="208"/>
      <c r="P121" s="208"/>
    </row>
    <row r="122" spans="1:16" s="97" customFormat="1" ht="18.95" customHeight="1">
      <c r="A122" s="103" t="s">
        <v>100</v>
      </c>
      <c r="D122" s="100"/>
      <c r="F122" s="202">
        <f>SUM(F111:F121)</f>
        <v>1843795475</v>
      </c>
      <c r="G122" s="203"/>
      <c r="H122" s="203">
        <f>SUM(H111:H121)</f>
        <v>1816115186</v>
      </c>
      <c r="I122" s="203"/>
      <c r="J122" s="203">
        <f>SUM(J111:J121)</f>
        <v>1810949328</v>
      </c>
      <c r="K122" s="203"/>
      <c r="L122" s="202">
        <f>SUM(L111:L121)</f>
        <v>1948651005</v>
      </c>
      <c r="M122" s="203"/>
      <c r="N122" s="203">
        <f>SUM(N111:N121)</f>
        <v>1864660728</v>
      </c>
      <c r="O122" s="203"/>
      <c r="P122" s="203">
        <f>SUM(P111:P121)</f>
        <v>1852599977</v>
      </c>
    </row>
    <row r="123" spans="1:16" s="97" customFormat="1" ht="18.95" customHeight="1">
      <c r="A123" s="99" t="s">
        <v>34</v>
      </c>
      <c r="D123" s="100"/>
      <c r="F123" s="197">
        <v>0</v>
      </c>
      <c r="G123" s="208"/>
      <c r="H123" s="198">
        <v>0</v>
      </c>
      <c r="I123" s="208"/>
      <c r="J123" s="198">
        <v>0</v>
      </c>
      <c r="K123" s="208"/>
      <c r="L123" s="197">
        <v>0</v>
      </c>
      <c r="M123" s="208"/>
      <c r="N123" s="198">
        <v>0</v>
      </c>
      <c r="O123" s="208"/>
      <c r="P123" s="198">
        <v>0</v>
      </c>
    </row>
    <row r="124" spans="1:16" s="89" customFormat="1" ht="3.95" customHeight="1">
      <c r="A124" s="94"/>
      <c r="B124" s="95"/>
      <c r="C124" s="95"/>
      <c r="D124" s="96"/>
      <c r="E124" s="95"/>
      <c r="F124" s="192"/>
      <c r="G124" s="188"/>
      <c r="H124" s="193"/>
      <c r="I124" s="188"/>
      <c r="J124" s="193"/>
      <c r="K124" s="188"/>
      <c r="L124" s="192"/>
      <c r="M124" s="188"/>
      <c r="N124" s="193"/>
      <c r="O124" s="188"/>
      <c r="P124" s="193"/>
    </row>
    <row r="125" spans="1:16" s="89" customFormat="1" ht="18.95" customHeight="1">
      <c r="A125" s="94" t="s">
        <v>40</v>
      </c>
      <c r="B125" s="95"/>
      <c r="C125" s="95"/>
      <c r="D125" s="96"/>
      <c r="E125" s="95"/>
      <c r="F125" s="197">
        <f>SUM(F122:F124)</f>
        <v>1843795475</v>
      </c>
      <c r="G125" s="193"/>
      <c r="H125" s="198">
        <f>SUM(H122:H124)</f>
        <v>1816115186</v>
      </c>
      <c r="I125" s="193"/>
      <c r="J125" s="198">
        <f>SUM(J122:J124)</f>
        <v>1810949328</v>
      </c>
      <c r="K125" s="193"/>
      <c r="L125" s="197">
        <f>SUM(L122:L124)</f>
        <v>1948651005</v>
      </c>
      <c r="M125" s="193"/>
      <c r="N125" s="198">
        <f>SUM(N122:N124)</f>
        <v>1864660728</v>
      </c>
      <c r="O125" s="193"/>
      <c r="P125" s="198">
        <f>SUM(P122:P124)</f>
        <v>1852599977</v>
      </c>
    </row>
    <row r="126" spans="1:16" s="89" customFormat="1" ht="3.95" customHeight="1">
      <c r="A126" s="94"/>
      <c r="B126" s="95"/>
      <c r="C126" s="95"/>
      <c r="D126" s="96"/>
      <c r="E126" s="95"/>
      <c r="F126" s="192"/>
      <c r="G126" s="193"/>
      <c r="H126" s="193"/>
      <c r="I126" s="193"/>
      <c r="J126" s="193"/>
      <c r="K126" s="193"/>
      <c r="L126" s="192"/>
      <c r="M126" s="193"/>
      <c r="N126" s="193"/>
      <c r="O126" s="193"/>
      <c r="P126" s="193"/>
    </row>
    <row r="127" spans="1:16" s="89" customFormat="1" ht="18.95" customHeight="1" thickBot="1">
      <c r="A127" s="402" t="s">
        <v>41</v>
      </c>
      <c r="B127" s="402"/>
      <c r="C127" s="402"/>
      <c r="D127" s="96"/>
      <c r="E127" s="95"/>
      <c r="F127" s="204">
        <f>SUM(F78+F125)</f>
        <v>2839837928</v>
      </c>
      <c r="G127" s="195"/>
      <c r="H127" s="205">
        <f>SUM(H78+H125)</f>
        <v>2777516639</v>
      </c>
      <c r="I127" s="195"/>
      <c r="J127" s="205">
        <f>SUM(J78+J125)</f>
        <v>2685996586</v>
      </c>
      <c r="K127" s="195"/>
      <c r="L127" s="204">
        <f>SUM(L78+L125)</f>
        <v>2123492258</v>
      </c>
      <c r="M127" s="195"/>
      <c r="N127" s="205">
        <f>SUM(N78+N125)</f>
        <v>1949203004</v>
      </c>
      <c r="O127" s="195"/>
      <c r="P127" s="205">
        <f>SUM(P78+P125)</f>
        <v>1892342788</v>
      </c>
    </row>
    <row r="128" spans="1:16" s="89" customFormat="1" ht="18.95" customHeight="1" thickTop="1">
      <c r="A128" s="332"/>
      <c r="B128" s="332"/>
      <c r="C128" s="332"/>
      <c r="D128" s="96"/>
      <c r="E128" s="95"/>
      <c r="F128" s="195"/>
      <c r="G128" s="195"/>
      <c r="H128" s="195"/>
      <c r="I128" s="195"/>
      <c r="J128" s="195"/>
      <c r="K128" s="195"/>
      <c r="L128" s="195"/>
      <c r="M128" s="195"/>
      <c r="N128" s="195"/>
      <c r="O128" s="195"/>
      <c r="P128" s="195"/>
    </row>
    <row r="129" spans="1:16" s="89" customFormat="1" ht="18.95" customHeight="1">
      <c r="A129" s="332"/>
      <c r="B129" s="332"/>
      <c r="C129" s="332"/>
      <c r="D129" s="96"/>
      <c r="E129" s="95"/>
      <c r="F129" s="193"/>
      <c r="G129" s="193"/>
      <c r="H129" s="193"/>
      <c r="I129" s="193"/>
      <c r="J129" s="193"/>
      <c r="K129" s="193"/>
      <c r="L129" s="193"/>
      <c r="M129" s="193"/>
      <c r="N129" s="193"/>
      <c r="O129" s="193"/>
      <c r="P129" s="193"/>
    </row>
    <row r="130" spans="1:16" s="89" customFormat="1" ht="18.95" customHeight="1">
      <c r="A130" s="332"/>
      <c r="B130" s="332"/>
      <c r="C130" s="332"/>
      <c r="D130" s="96"/>
      <c r="E130" s="95"/>
      <c r="F130" s="195"/>
      <c r="G130" s="195"/>
      <c r="H130" s="195"/>
      <c r="I130" s="195"/>
      <c r="J130" s="195"/>
      <c r="K130" s="195"/>
      <c r="L130" s="195"/>
      <c r="M130" s="195"/>
      <c r="N130" s="195"/>
      <c r="O130" s="195"/>
      <c r="P130" s="195"/>
    </row>
    <row r="131" spans="1:16" s="89" customFormat="1" ht="18" customHeight="1">
      <c r="A131" s="332"/>
      <c r="B131" s="332"/>
      <c r="C131" s="332"/>
      <c r="D131" s="96"/>
      <c r="E131" s="95"/>
      <c r="F131" s="195"/>
      <c r="G131" s="195"/>
      <c r="H131" s="195"/>
      <c r="I131" s="195"/>
      <c r="J131" s="195"/>
      <c r="K131" s="195"/>
      <c r="L131" s="195"/>
      <c r="M131" s="195"/>
      <c r="N131" s="195"/>
      <c r="O131" s="195"/>
      <c r="P131" s="195"/>
    </row>
    <row r="132" spans="1:16" s="89" customFormat="1" ht="18" customHeight="1">
      <c r="A132" s="398"/>
      <c r="B132" s="398"/>
      <c r="C132" s="398"/>
      <c r="D132" s="96"/>
      <c r="E132" s="95"/>
      <c r="F132" s="195"/>
      <c r="G132" s="195"/>
      <c r="H132" s="195"/>
      <c r="I132" s="195"/>
      <c r="J132" s="195"/>
      <c r="K132" s="195"/>
      <c r="L132" s="195"/>
      <c r="M132" s="195"/>
      <c r="N132" s="195"/>
      <c r="O132" s="195"/>
      <c r="P132" s="195"/>
    </row>
    <row r="133" spans="1:16" s="6" customFormat="1" ht="20.25" customHeight="1">
      <c r="A133" s="60"/>
      <c r="B133" s="60"/>
      <c r="C133" s="60"/>
      <c r="D133" s="15"/>
      <c r="E133" s="14"/>
      <c r="F133" s="185"/>
      <c r="G133" s="185"/>
      <c r="H133" s="185"/>
      <c r="I133" s="185"/>
      <c r="J133" s="185"/>
      <c r="K133" s="185"/>
      <c r="L133" s="185"/>
      <c r="M133" s="185"/>
      <c r="N133" s="185"/>
      <c r="O133" s="185"/>
      <c r="P133" s="185"/>
    </row>
    <row r="134" spans="1:16" s="6" customFormat="1" ht="14.25" customHeight="1">
      <c r="A134" s="60"/>
      <c r="B134" s="60"/>
      <c r="C134" s="60"/>
      <c r="D134" s="15"/>
      <c r="E134" s="14"/>
      <c r="F134" s="185"/>
      <c r="G134" s="185"/>
      <c r="H134" s="185"/>
      <c r="I134" s="185"/>
      <c r="J134" s="185"/>
      <c r="K134" s="185"/>
      <c r="L134" s="185"/>
      <c r="M134" s="185"/>
      <c r="N134" s="185"/>
      <c r="O134" s="185"/>
      <c r="P134" s="185"/>
    </row>
    <row r="135" spans="1:16" s="6" customFormat="1" ht="21.95" customHeight="1">
      <c r="A135" s="12" t="str">
        <f>A89</f>
        <v>หมายเหตุประกอบงบการเงินรวมและงบการเงินเฉพาะกิจการในหน้า 17 ถึง 63 เป็นส่วนหนึ่งของงบการเงินนี้</v>
      </c>
      <c r="B135" s="19"/>
      <c r="C135" s="19"/>
      <c r="D135" s="20"/>
      <c r="E135" s="19"/>
      <c r="F135" s="186"/>
      <c r="G135" s="213"/>
      <c r="H135" s="186"/>
      <c r="I135" s="213"/>
      <c r="J135" s="186"/>
      <c r="K135" s="213"/>
      <c r="L135" s="186"/>
      <c r="M135" s="213"/>
      <c r="N135" s="186"/>
      <c r="O135" s="213"/>
      <c r="P135" s="186"/>
    </row>
  </sheetData>
  <mergeCells count="13">
    <mergeCell ref="L5:P5"/>
    <mergeCell ref="L50:P50"/>
    <mergeCell ref="L94:P94"/>
    <mergeCell ref="F5:J5"/>
    <mergeCell ref="F50:J50"/>
    <mergeCell ref="F94:J94"/>
    <mergeCell ref="A100:C100"/>
    <mergeCell ref="A127:C127"/>
    <mergeCell ref="A56:C56"/>
    <mergeCell ref="A58:C58"/>
    <mergeCell ref="A68:C68"/>
    <mergeCell ref="A76:C76"/>
    <mergeCell ref="A78:C78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5" man="1"/>
    <brk id="89" max="15" man="1"/>
  </rowBreaks>
  <ignoredErrors>
    <ignoredError sqref="D60:D7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/>
  </sheetPr>
  <dimension ref="A1:L125"/>
  <sheetViews>
    <sheetView topLeftCell="A28" zoomScaleNormal="100" zoomScaleSheetLayoutView="115" workbookViewId="0">
      <selection activeCell="P46" sqref="P46"/>
    </sheetView>
  </sheetViews>
  <sheetFormatPr defaultColWidth="9.140625" defaultRowHeight="18.75" customHeight="1"/>
  <cols>
    <col min="1" max="2" width="1.42578125" style="66" customWidth="1"/>
    <col min="3" max="3" width="38" style="66" customWidth="1"/>
    <col min="4" max="4" width="7.7109375" style="81" customWidth="1"/>
    <col min="5" max="5" width="0.7109375" style="66" customWidth="1"/>
    <col min="6" max="6" width="11.7109375" style="266" customWidth="1"/>
    <col min="7" max="7" width="0.7109375" style="266" customWidth="1"/>
    <col min="8" max="8" width="13.7109375" style="266" customWidth="1"/>
    <col min="9" max="9" width="0.7109375" style="267" customWidth="1"/>
    <col min="10" max="10" width="11.7109375" style="266" customWidth="1"/>
    <col min="11" max="11" width="0.7109375" style="266" customWidth="1"/>
    <col min="12" max="12" width="14.7109375" style="266" customWidth="1"/>
    <col min="13" max="16384" width="9.140625" style="66"/>
  </cols>
  <sheetData>
    <row r="1" spans="1:12" s="49" customFormat="1" ht="21" customHeight="1">
      <c r="A1" s="47" t="s">
        <v>0</v>
      </c>
      <c r="B1" s="48"/>
      <c r="D1" s="50"/>
      <c r="F1" s="223"/>
      <c r="G1" s="223"/>
      <c r="H1" s="223"/>
      <c r="I1" s="224"/>
      <c r="J1" s="223"/>
      <c r="K1" s="223"/>
      <c r="L1" s="223"/>
    </row>
    <row r="2" spans="1:12" s="53" customFormat="1" ht="21" customHeight="1">
      <c r="A2" s="51" t="s">
        <v>42</v>
      </c>
      <c r="B2" s="51"/>
      <c r="C2" s="51"/>
      <c r="D2" s="51"/>
      <c r="E2" s="52"/>
      <c r="F2" s="225"/>
      <c r="G2" s="226"/>
      <c r="H2" s="225"/>
      <c r="I2" s="227"/>
      <c r="J2" s="225"/>
      <c r="K2" s="227"/>
      <c r="L2" s="225"/>
    </row>
    <row r="3" spans="1:12" s="53" customFormat="1" ht="21" customHeight="1">
      <c r="A3" s="54" t="s">
        <v>136</v>
      </c>
      <c r="B3" s="55"/>
      <c r="C3" s="55"/>
      <c r="D3" s="55"/>
      <c r="E3" s="56"/>
      <c r="F3" s="228"/>
      <c r="G3" s="228"/>
      <c r="H3" s="228"/>
      <c r="I3" s="228"/>
      <c r="J3" s="229"/>
      <c r="K3" s="228"/>
      <c r="L3" s="229"/>
    </row>
    <row r="4" spans="1:12" s="53" customFormat="1" ht="13.5" customHeight="1">
      <c r="A4" s="51"/>
      <c r="B4" s="51"/>
      <c r="C4" s="51"/>
      <c r="D4" s="52"/>
      <c r="E4" s="51"/>
      <c r="F4" s="225"/>
      <c r="G4" s="225"/>
      <c r="H4" s="225"/>
      <c r="I4" s="230"/>
      <c r="J4" s="225"/>
      <c r="K4" s="225"/>
      <c r="L4" s="225"/>
    </row>
    <row r="5" spans="1:12" s="53" customFormat="1" ht="21" customHeight="1">
      <c r="A5" s="51"/>
      <c r="B5" s="51"/>
      <c r="C5" s="51"/>
      <c r="D5" s="52"/>
      <c r="E5" s="51"/>
      <c r="F5" s="404" t="s">
        <v>2</v>
      </c>
      <c r="G5" s="404"/>
      <c r="H5" s="404"/>
      <c r="I5" s="231"/>
      <c r="J5" s="404" t="s">
        <v>3</v>
      </c>
      <c r="K5" s="404"/>
      <c r="L5" s="404"/>
    </row>
    <row r="6" spans="1:12" s="53" customFormat="1" ht="21" customHeight="1">
      <c r="A6" s="51"/>
      <c r="B6" s="51"/>
      <c r="C6" s="51"/>
      <c r="D6" s="52"/>
      <c r="E6" s="51"/>
      <c r="F6" s="232"/>
      <c r="G6" s="232"/>
      <c r="H6" s="233" t="s">
        <v>139</v>
      </c>
      <c r="I6" s="231"/>
      <c r="J6" s="232"/>
      <c r="K6" s="232"/>
      <c r="L6" s="233"/>
    </row>
    <row r="7" spans="1:12" s="53" customFormat="1" ht="21" customHeight="1">
      <c r="A7" s="51"/>
      <c r="B7" s="51"/>
      <c r="C7" s="51"/>
      <c r="D7" s="52"/>
      <c r="E7" s="51"/>
      <c r="F7" s="227"/>
      <c r="G7" s="232"/>
      <c r="H7" s="227" t="s">
        <v>118</v>
      </c>
      <c r="I7" s="231"/>
      <c r="J7" s="227"/>
      <c r="K7" s="232"/>
      <c r="L7" s="227" t="s">
        <v>118</v>
      </c>
    </row>
    <row r="8" spans="1:12" s="53" customFormat="1" ht="21" customHeight="1">
      <c r="A8" s="51"/>
      <c r="B8" s="51"/>
      <c r="C8" s="51"/>
      <c r="D8" s="52"/>
      <c r="E8" s="51"/>
      <c r="F8" s="227" t="s">
        <v>115</v>
      </c>
      <c r="G8" s="232"/>
      <c r="H8" s="227" t="s">
        <v>119</v>
      </c>
      <c r="I8" s="231"/>
      <c r="J8" s="227" t="s">
        <v>115</v>
      </c>
      <c r="K8" s="232"/>
      <c r="L8" s="227" t="s">
        <v>119</v>
      </c>
    </row>
    <row r="9" spans="1:12" s="53" customFormat="1" ht="21" customHeight="1">
      <c r="A9" s="51"/>
      <c r="B9" s="51"/>
      <c r="C9" s="51"/>
      <c r="D9" s="52"/>
      <c r="E9" s="51"/>
      <c r="F9" s="227" t="s">
        <v>116</v>
      </c>
      <c r="G9" s="232"/>
      <c r="H9" s="227" t="s">
        <v>117</v>
      </c>
      <c r="I9" s="231"/>
      <c r="J9" s="227" t="s">
        <v>116</v>
      </c>
      <c r="K9" s="232"/>
      <c r="L9" s="227" t="s">
        <v>117</v>
      </c>
    </row>
    <row r="10" spans="1:12" s="53" customFormat="1" ht="21" customHeight="1">
      <c r="A10" s="51"/>
      <c r="B10" s="51"/>
      <c r="C10" s="51"/>
      <c r="D10" s="52"/>
      <c r="E10" s="51"/>
      <c r="F10" s="227" t="s">
        <v>114</v>
      </c>
      <c r="G10" s="232"/>
      <c r="H10" s="227" t="s">
        <v>114</v>
      </c>
      <c r="I10" s="231"/>
      <c r="J10" s="227" t="s">
        <v>114</v>
      </c>
      <c r="K10" s="232"/>
      <c r="L10" s="227" t="s">
        <v>114</v>
      </c>
    </row>
    <row r="11" spans="1:12" s="53" customFormat="1" ht="21" customHeight="1">
      <c r="A11" s="61"/>
      <c r="B11" s="61"/>
      <c r="C11" s="61"/>
      <c r="D11" s="62"/>
      <c r="E11" s="61"/>
      <c r="F11" s="234" t="s">
        <v>132</v>
      </c>
      <c r="G11" s="225"/>
      <c r="H11" s="234" t="s">
        <v>98</v>
      </c>
      <c r="I11" s="230"/>
      <c r="J11" s="234" t="s">
        <v>132</v>
      </c>
      <c r="K11" s="225"/>
      <c r="L11" s="234" t="s">
        <v>98</v>
      </c>
    </row>
    <row r="12" spans="1:12" s="53" customFormat="1" ht="21" customHeight="1">
      <c r="A12" s="61"/>
      <c r="B12" s="61"/>
      <c r="C12" s="61"/>
      <c r="D12" s="63" t="s">
        <v>4</v>
      </c>
      <c r="E12" s="61"/>
      <c r="F12" s="235" t="s">
        <v>5</v>
      </c>
      <c r="G12" s="234"/>
      <c r="H12" s="235" t="s">
        <v>5</v>
      </c>
      <c r="I12" s="236"/>
      <c r="J12" s="235" t="s">
        <v>5</v>
      </c>
      <c r="K12" s="234"/>
      <c r="L12" s="235" t="s">
        <v>5</v>
      </c>
    </row>
    <row r="13" spans="1:12" s="53" customFormat="1" ht="5.0999999999999996" customHeight="1">
      <c r="A13" s="61"/>
      <c r="B13" s="61"/>
      <c r="C13" s="61"/>
      <c r="D13" s="52"/>
      <c r="E13" s="61"/>
      <c r="F13" s="237"/>
      <c r="G13" s="227"/>
      <c r="H13" s="227"/>
      <c r="I13" s="230"/>
      <c r="J13" s="237"/>
      <c r="K13" s="227"/>
      <c r="L13" s="227"/>
    </row>
    <row r="14" spans="1:12" ht="21" customHeight="1">
      <c r="A14" s="61" t="s">
        <v>43</v>
      </c>
      <c r="B14" s="64"/>
      <c r="C14" s="64"/>
      <c r="D14" s="65"/>
      <c r="F14" s="238"/>
      <c r="G14" s="239"/>
      <c r="H14" s="239"/>
      <c r="I14" s="240"/>
      <c r="J14" s="238"/>
      <c r="K14" s="239"/>
      <c r="L14" s="239"/>
    </row>
    <row r="15" spans="1:12" s="53" customFormat="1" ht="21" customHeight="1">
      <c r="A15" s="64" t="s">
        <v>93</v>
      </c>
      <c r="C15" s="64"/>
      <c r="E15" s="64"/>
      <c r="F15" s="241">
        <v>197155336</v>
      </c>
      <c r="G15" s="223"/>
      <c r="H15" s="242">
        <v>66506706</v>
      </c>
      <c r="I15" s="243"/>
      <c r="J15" s="241">
        <v>3130050</v>
      </c>
      <c r="K15" s="223"/>
      <c r="L15" s="242">
        <v>8973100</v>
      </c>
    </row>
    <row r="16" spans="1:12" s="53" customFormat="1" ht="21" customHeight="1">
      <c r="A16" s="64" t="s">
        <v>164</v>
      </c>
      <c r="C16" s="64"/>
      <c r="D16" s="67" t="s">
        <v>195</v>
      </c>
      <c r="E16" s="64"/>
      <c r="F16" s="164">
        <v>0</v>
      </c>
      <c r="G16" s="223"/>
      <c r="H16" s="185">
        <v>0</v>
      </c>
      <c r="I16" s="243"/>
      <c r="J16" s="241">
        <v>90500000</v>
      </c>
      <c r="K16" s="223"/>
      <c r="L16" s="185">
        <v>0</v>
      </c>
    </row>
    <row r="17" spans="1:12" ht="21" customHeight="1">
      <c r="A17" s="64" t="s">
        <v>44</v>
      </c>
      <c r="B17" s="64"/>
      <c r="D17" s="67"/>
      <c r="F17" s="244">
        <f>3230133-1</f>
        <v>3230132</v>
      </c>
      <c r="G17" s="239"/>
      <c r="H17" s="245">
        <v>3174216</v>
      </c>
      <c r="I17" s="240"/>
      <c r="J17" s="244">
        <v>10331872</v>
      </c>
      <c r="K17" s="239"/>
      <c r="L17" s="245">
        <v>20378581</v>
      </c>
    </row>
    <row r="18" spans="1:12" s="53" customFormat="1" ht="5.0999999999999996" customHeight="1">
      <c r="A18" s="61"/>
      <c r="B18" s="61"/>
      <c r="C18" s="61"/>
      <c r="D18" s="52"/>
      <c r="E18" s="61"/>
      <c r="F18" s="237"/>
      <c r="G18" s="234"/>
      <c r="H18" s="227"/>
      <c r="I18" s="246"/>
      <c r="J18" s="237"/>
      <c r="K18" s="234"/>
      <c r="L18" s="227"/>
    </row>
    <row r="19" spans="1:12" ht="21" customHeight="1">
      <c r="A19" s="61" t="s">
        <v>45</v>
      </c>
      <c r="D19" s="67"/>
      <c r="F19" s="247">
        <f>SUM(F15:F17)</f>
        <v>200385468</v>
      </c>
      <c r="G19" s="239"/>
      <c r="H19" s="248">
        <f>SUM(H15:H17)</f>
        <v>69680922</v>
      </c>
      <c r="I19" s="240"/>
      <c r="J19" s="247">
        <f>SUM(J15:J17)</f>
        <v>103961922</v>
      </c>
      <c r="K19" s="239"/>
      <c r="L19" s="248">
        <f>SUM(L15:L17)</f>
        <v>29351681</v>
      </c>
    </row>
    <row r="20" spans="1:12" ht="9.9499999999999993" customHeight="1">
      <c r="C20" s="68"/>
      <c r="D20" s="67"/>
      <c r="F20" s="249"/>
      <c r="G20" s="250"/>
      <c r="H20" s="251"/>
      <c r="I20" s="250"/>
      <c r="J20" s="249"/>
      <c r="K20" s="250"/>
      <c r="L20" s="251"/>
    </row>
    <row r="21" spans="1:12" ht="21" customHeight="1">
      <c r="A21" s="61" t="s">
        <v>46</v>
      </c>
      <c r="D21" s="67"/>
      <c r="F21" s="249"/>
      <c r="G21" s="252"/>
      <c r="H21" s="251"/>
      <c r="I21" s="252"/>
      <c r="J21" s="249"/>
      <c r="K21" s="253"/>
      <c r="L21" s="251"/>
    </row>
    <row r="22" spans="1:12" s="53" customFormat="1" ht="5.0999999999999996" customHeight="1">
      <c r="A22" s="61"/>
      <c r="B22" s="61"/>
      <c r="C22" s="61"/>
      <c r="D22" s="52"/>
      <c r="E22" s="61"/>
      <c r="F22" s="237"/>
      <c r="G22" s="234"/>
      <c r="H22" s="227"/>
      <c r="I22" s="246"/>
      <c r="J22" s="237"/>
      <c r="K22" s="234"/>
      <c r="L22" s="227"/>
    </row>
    <row r="23" spans="1:12" ht="21" customHeight="1">
      <c r="A23" s="64" t="s">
        <v>47</v>
      </c>
      <c r="D23" s="67"/>
      <c r="F23" s="238">
        <v>-120684277</v>
      </c>
      <c r="G23" s="239"/>
      <c r="H23" s="239">
        <v>-36276662</v>
      </c>
      <c r="I23" s="240"/>
      <c r="J23" s="238">
        <v>-2074848</v>
      </c>
      <c r="K23" s="239"/>
      <c r="L23" s="239">
        <v>-5422839</v>
      </c>
    </row>
    <row r="24" spans="1:12" ht="21" customHeight="1">
      <c r="A24" s="64" t="s">
        <v>48</v>
      </c>
      <c r="D24" s="67"/>
      <c r="F24" s="238">
        <v>-7161824</v>
      </c>
      <c r="G24" s="239"/>
      <c r="H24" s="239">
        <v>-694149</v>
      </c>
      <c r="I24" s="240"/>
      <c r="J24" s="238">
        <v>-947766</v>
      </c>
      <c r="K24" s="239"/>
      <c r="L24" s="239">
        <v>-616665</v>
      </c>
    </row>
    <row r="25" spans="1:12" ht="21" customHeight="1">
      <c r="A25" s="64" t="s">
        <v>49</v>
      </c>
      <c r="D25" s="67"/>
      <c r="F25" s="238">
        <f>-22713169-8502669</f>
        <v>-31215838</v>
      </c>
      <c r="G25" s="239"/>
      <c r="H25" s="239">
        <v>-14828730</v>
      </c>
      <c r="I25" s="240"/>
      <c r="J25" s="238">
        <f>-13353278-4818400</f>
        <v>-18171678</v>
      </c>
      <c r="K25" s="239"/>
      <c r="L25" s="239">
        <f>-8087095</f>
        <v>-8087095</v>
      </c>
    </row>
    <row r="26" spans="1:12" ht="21" customHeight="1">
      <c r="A26" s="64" t="s">
        <v>50</v>
      </c>
      <c r="D26" s="67"/>
      <c r="F26" s="247">
        <v>0</v>
      </c>
      <c r="G26" s="239"/>
      <c r="H26" s="248">
        <v>-72972</v>
      </c>
      <c r="I26" s="240"/>
      <c r="J26" s="247">
        <v>-14904</v>
      </c>
      <c r="K26" s="239"/>
      <c r="L26" s="248">
        <v>-148932</v>
      </c>
    </row>
    <row r="27" spans="1:12" s="53" customFormat="1" ht="5.0999999999999996" customHeight="1">
      <c r="A27" s="64"/>
      <c r="B27" s="61"/>
      <c r="C27" s="61"/>
      <c r="D27" s="52"/>
      <c r="E27" s="61"/>
      <c r="F27" s="238"/>
      <c r="G27" s="239"/>
      <c r="H27" s="239"/>
      <c r="I27" s="240"/>
      <c r="J27" s="238"/>
      <c r="K27" s="239"/>
      <c r="L27" s="239"/>
    </row>
    <row r="28" spans="1:12" ht="21" customHeight="1">
      <c r="A28" s="61" t="s">
        <v>51</v>
      </c>
      <c r="D28" s="67"/>
      <c r="F28" s="247">
        <f>SUM(F23:F27)</f>
        <v>-159061939</v>
      </c>
      <c r="G28" s="239"/>
      <c r="H28" s="248">
        <f>SUM(H23:H27)</f>
        <v>-51872513</v>
      </c>
      <c r="I28" s="240"/>
      <c r="J28" s="247">
        <f>SUM(J23:J27)</f>
        <v>-21209196</v>
      </c>
      <c r="K28" s="239"/>
      <c r="L28" s="248">
        <f>SUM(L23:L27)</f>
        <v>-14275531</v>
      </c>
    </row>
    <row r="29" spans="1:12" ht="5.0999999999999996" customHeight="1">
      <c r="C29" s="68"/>
      <c r="D29" s="67"/>
      <c r="F29" s="238"/>
      <c r="G29" s="239"/>
      <c r="H29" s="239"/>
      <c r="I29" s="240"/>
      <c r="J29" s="238"/>
      <c r="K29" s="239"/>
      <c r="L29" s="239"/>
    </row>
    <row r="30" spans="1:12" ht="21" customHeight="1">
      <c r="A30" s="64" t="s">
        <v>109</v>
      </c>
      <c r="D30" s="67" t="s">
        <v>196</v>
      </c>
      <c r="F30" s="254">
        <v>-2672299</v>
      </c>
      <c r="G30" s="239"/>
      <c r="H30" s="397">
        <f>-12243-1543966</f>
        <v>-1556209</v>
      </c>
      <c r="I30" s="240"/>
      <c r="J30" s="254">
        <v>0</v>
      </c>
      <c r="K30" s="240"/>
      <c r="L30" s="255">
        <v>0</v>
      </c>
    </row>
    <row r="31" spans="1:12" s="53" customFormat="1" ht="5.0999999999999996" customHeight="1">
      <c r="A31" s="64"/>
      <c r="B31" s="61"/>
      <c r="C31" s="61"/>
      <c r="D31" s="52"/>
      <c r="E31" s="61"/>
      <c r="F31" s="238"/>
      <c r="G31" s="239"/>
      <c r="H31" s="239"/>
      <c r="I31" s="240"/>
      <c r="J31" s="238"/>
      <c r="K31" s="239"/>
      <c r="L31" s="239"/>
    </row>
    <row r="32" spans="1:12" ht="21" customHeight="1">
      <c r="A32" s="69" t="s">
        <v>126</v>
      </c>
      <c r="B32" s="70"/>
      <c r="D32" s="67"/>
      <c r="F32" s="238">
        <f>SUM(F19+F28)+F30</f>
        <v>38651230</v>
      </c>
      <c r="G32" s="239"/>
      <c r="H32" s="239">
        <f>SUM(H19+H28)+H30</f>
        <v>16252200</v>
      </c>
      <c r="I32" s="240"/>
      <c r="J32" s="238">
        <f>SUM(J19+J28)+J30</f>
        <v>82752726</v>
      </c>
      <c r="K32" s="239"/>
      <c r="L32" s="239">
        <f>SUM(L19+L28)+L30</f>
        <v>15076150</v>
      </c>
    </row>
    <row r="33" spans="1:12" ht="21" customHeight="1">
      <c r="A33" s="71" t="s">
        <v>95</v>
      </c>
      <c r="D33" s="67">
        <v>20</v>
      </c>
      <c r="F33" s="244">
        <f>-13449914+2478973</f>
        <v>-10970941</v>
      </c>
      <c r="G33" s="240"/>
      <c r="H33" s="256">
        <v>-11086342</v>
      </c>
      <c r="I33" s="240"/>
      <c r="J33" s="244">
        <f>273871+963680</f>
        <v>1237551</v>
      </c>
      <c r="K33" s="240"/>
      <c r="L33" s="256">
        <v>-3015399</v>
      </c>
    </row>
    <row r="34" spans="1:12" s="53" customFormat="1" ht="5.0999999999999996" customHeight="1">
      <c r="A34" s="61"/>
      <c r="B34" s="61"/>
      <c r="D34" s="52"/>
      <c r="E34" s="61"/>
      <c r="F34" s="237"/>
      <c r="G34" s="234"/>
      <c r="H34" s="227"/>
      <c r="I34" s="246"/>
      <c r="J34" s="238"/>
      <c r="K34" s="234"/>
      <c r="L34" s="239"/>
    </row>
    <row r="35" spans="1:12" s="53" customFormat="1" ht="21" customHeight="1">
      <c r="A35" s="72" t="s">
        <v>184</v>
      </c>
      <c r="B35" s="61"/>
      <c r="D35" s="52"/>
      <c r="E35" s="61"/>
      <c r="F35" s="241">
        <f>F32+F33</f>
        <v>27680289</v>
      </c>
      <c r="G35" s="242"/>
      <c r="H35" s="242">
        <f>H32+H33</f>
        <v>5165858</v>
      </c>
      <c r="I35" s="240"/>
      <c r="J35" s="241">
        <f>J32+J33</f>
        <v>83990277</v>
      </c>
      <c r="K35" s="242"/>
      <c r="L35" s="242">
        <f>L32+L33</f>
        <v>12060751</v>
      </c>
    </row>
    <row r="36" spans="1:12" s="53" customFormat="1" ht="5.0999999999999996" customHeight="1">
      <c r="A36" s="61"/>
      <c r="B36" s="61"/>
      <c r="D36" s="52"/>
      <c r="E36" s="61"/>
      <c r="F36" s="237"/>
      <c r="G36" s="234"/>
      <c r="H36" s="227"/>
      <c r="I36" s="246"/>
      <c r="J36" s="238"/>
      <c r="K36" s="234"/>
      <c r="L36" s="239"/>
    </row>
    <row r="37" spans="1:12" s="53" customFormat="1" ht="21" customHeight="1">
      <c r="A37" s="73" t="s">
        <v>94</v>
      </c>
      <c r="B37" s="74"/>
      <c r="C37" s="74"/>
      <c r="D37" s="52"/>
      <c r="E37" s="61"/>
      <c r="F37" s="237"/>
      <c r="G37" s="234"/>
      <c r="H37" s="227"/>
      <c r="I37" s="246"/>
      <c r="J37" s="238"/>
      <c r="K37" s="234"/>
      <c r="L37" s="239"/>
    </row>
    <row r="38" spans="1:12" s="53" customFormat="1" ht="5.0999999999999996" customHeight="1">
      <c r="A38" s="74"/>
      <c r="B38" s="74"/>
      <c r="C38" s="75"/>
      <c r="D38" s="52"/>
      <c r="E38" s="61"/>
      <c r="F38" s="237"/>
      <c r="G38" s="234"/>
      <c r="H38" s="227"/>
      <c r="I38" s="257"/>
      <c r="J38" s="238"/>
      <c r="K38" s="234"/>
      <c r="L38" s="239"/>
    </row>
    <row r="39" spans="1:12" ht="21" customHeight="1">
      <c r="A39" s="61" t="s">
        <v>148</v>
      </c>
      <c r="D39" s="76"/>
      <c r="F39" s="254">
        <v>0</v>
      </c>
      <c r="G39" s="239"/>
      <c r="H39" s="255">
        <v>0</v>
      </c>
      <c r="I39" s="257"/>
      <c r="J39" s="254">
        <v>0</v>
      </c>
      <c r="K39" s="257"/>
      <c r="L39" s="255">
        <v>0</v>
      </c>
    </row>
    <row r="40" spans="1:12" ht="5.0999999999999996" customHeight="1">
      <c r="A40" s="61"/>
      <c r="D40" s="76"/>
      <c r="F40" s="238"/>
      <c r="G40" s="239"/>
      <c r="H40" s="239"/>
      <c r="I40" s="240"/>
      <c r="J40" s="238"/>
      <c r="K40" s="239"/>
      <c r="L40" s="239"/>
    </row>
    <row r="41" spans="1:12" ht="21" customHeight="1" thickBot="1">
      <c r="A41" s="61" t="s">
        <v>173</v>
      </c>
      <c r="D41" s="76"/>
      <c r="F41" s="258">
        <f>F35+F39</f>
        <v>27680289</v>
      </c>
      <c r="G41" s="239"/>
      <c r="H41" s="259">
        <f>H35+H39</f>
        <v>5165858</v>
      </c>
      <c r="I41" s="240"/>
      <c r="J41" s="258">
        <f>J35+J39</f>
        <v>83990277</v>
      </c>
      <c r="K41" s="239"/>
      <c r="L41" s="259">
        <f>L35+L39</f>
        <v>12060751</v>
      </c>
    </row>
    <row r="42" spans="1:12" ht="21" customHeight="1" thickTop="1">
      <c r="A42" s="61"/>
      <c r="D42" s="76"/>
      <c r="F42" s="227"/>
      <c r="G42" s="234"/>
      <c r="H42" s="227"/>
      <c r="I42" s="246"/>
      <c r="J42" s="239"/>
      <c r="K42" s="234"/>
      <c r="L42" s="239"/>
    </row>
    <row r="43" spans="1:12" s="53" customFormat="1" ht="24" customHeight="1">
      <c r="A43" s="61"/>
      <c r="B43" s="61"/>
      <c r="D43" s="52"/>
      <c r="E43" s="61"/>
      <c r="F43" s="227"/>
      <c r="G43" s="234"/>
      <c r="H43" s="227"/>
      <c r="I43" s="246"/>
      <c r="J43" s="239"/>
      <c r="K43" s="234"/>
      <c r="L43" s="239"/>
    </row>
    <row r="44" spans="1:12" s="53" customFormat="1" ht="21.75" customHeight="1">
      <c r="A44" s="61"/>
      <c r="B44" s="61"/>
      <c r="D44" s="52"/>
      <c r="E44" s="61"/>
      <c r="F44" s="227"/>
      <c r="G44" s="234"/>
      <c r="H44" s="227"/>
      <c r="I44" s="246"/>
      <c r="J44" s="239"/>
      <c r="K44" s="234"/>
      <c r="L44" s="239"/>
    </row>
    <row r="45" spans="1:12" s="49" customFormat="1" ht="21.95" customHeight="1">
      <c r="A45" s="57" t="str">
        <f>'TH 6-8'!A135</f>
        <v>หมายเหตุประกอบงบการเงินรวมและงบการเงินเฉพาะกิจการในหน้า 17 ถึง 63 เป็นส่วนหนึ่งของงบการเงินนี้</v>
      </c>
      <c r="B45" s="58"/>
      <c r="C45" s="58"/>
      <c r="D45" s="59"/>
      <c r="E45" s="58"/>
      <c r="F45" s="260"/>
      <c r="G45" s="260"/>
      <c r="H45" s="260"/>
      <c r="I45" s="261"/>
      <c r="J45" s="260"/>
      <c r="K45" s="260"/>
      <c r="L45" s="260"/>
    </row>
    <row r="46" spans="1:12" s="49" customFormat="1" ht="21" customHeight="1">
      <c r="A46" s="47" t="str">
        <f>+A1</f>
        <v>บริษัท เวิลด์ คอร์ปอเรชั่น จำกัด (มหาชน)</v>
      </c>
      <c r="B46" s="48"/>
      <c r="D46" s="50"/>
      <c r="F46" s="223"/>
      <c r="G46" s="223"/>
      <c r="H46" s="223"/>
      <c r="I46" s="224"/>
      <c r="J46" s="223"/>
      <c r="K46" s="223"/>
      <c r="L46" s="223"/>
    </row>
    <row r="47" spans="1:12" s="53" customFormat="1" ht="21" customHeight="1">
      <c r="A47" s="51" t="s">
        <v>42</v>
      </c>
      <c r="B47" s="51"/>
      <c r="C47" s="51"/>
      <c r="D47" s="51"/>
      <c r="E47" s="52"/>
      <c r="F47" s="225"/>
      <c r="G47" s="226"/>
      <c r="H47" s="225"/>
      <c r="I47" s="227"/>
      <c r="J47" s="225"/>
      <c r="K47" s="227"/>
      <c r="L47" s="225"/>
    </row>
    <row r="48" spans="1:12" s="53" customFormat="1" ht="21" customHeight="1">
      <c r="A48" s="54" t="str">
        <f>A3</f>
        <v>สำหรับปีสิ้นสุดวันที่ 31 ธันวาคม พ.ศ. 2563</v>
      </c>
      <c r="B48" s="55"/>
      <c r="C48" s="55"/>
      <c r="D48" s="55"/>
      <c r="E48" s="56"/>
      <c r="F48" s="228"/>
      <c r="G48" s="228"/>
      <c r="H48" s="228"/>
      <c r="I48" s="228"/>
      <c r="J48" s="228"/>
      <c r="K48" s="228"/>
      <c r="L48" s="228"/>
    </row>
    <row r="49" spans="1:12" s="53" customFormat="1" ht="21" customHeight="1">
      <c r="A49" s="51"/>
      <c r="B49" s="51"/>
      <c r="C49" s="51"/>
      <c r="D49" s="52"/>
      <c r="E49" s="51"/>
      <c r="F49" s="225"/>
      <c r="G49" s="225"/>
      <c r="H49" s="225"/>
      <c r="I49" s="230"/>
      <c r="J49" s="225"/>
      <c r="K49" s="225"/>
      <c r="L49" s="225"/>
    </row>
    <row r="50" spans="1:12" s="53" customFormat="1" ht="21" customHeight="1">
      <c r="A50" s="51"/>
      <c r="B50" s="51"/>
      <c r="C50" s="51"/>
      <c r="D50" s="62"/>
      <c r="E50" s="51"/>
      <c r="F50" s="404" t="s">
        <v>2</v>
      </c>
      <c r="G50" s="404"/>
      <c r="H50" s="404"/>
      <c r="I50" s="262"/>
      <c r="J50" s="404" t="s">
        <v>3</v>
      </c>
      <c r="K50" s="404"/>
      <c r="L50" s="404"/>
    </row>
    <row r="51" spans="1:12" s="53" customFormat="1" ht="21" customHeight="1">
      <c r="A51" s="51"/>
      <c r="B51" s="51"/>
      <c r="C51" s="51"/>
      <c r="D51" s="52"/>
      <c r="E51" s="51"/>
      <c r="F51" s="232"/>
      <c r="G51" s="232"/>
      <c r="H51" s="233" t="s">
        <v>139</v>
      </c>
      <c r="I51" s="231"/>
      <c r="J51" s="232"/>
      <c r="K51" s="232"/>
      <c r="L51" s="233"/>
    </row>
    <row r="52" spans="1:12" s="53" customFormat="1" ht="21" customHeight="1">
      <c r="A52" s="51"/>
      <c r="B52" s="51"/>
      <c r="C52" s="51"/>
      <c r="D52" s="62"/>
      <c r="E52" s="51"/>
      <c r="F52" s="227"/>
      <c r="G52" s="232"/>
      <c r="H52" s="227" t="s">
        <v>118</v>
      </c>
      <c r="I52" s="231"/>
      <c r="J52" s="227"/>
      <c r="K52" s="232"/>
      <c r="L52" s="227" t="s">
        <v>118</v>
      </c>
    </row>
    <row r="53" spans="1:12" s="53" customFormat="1" ht="21" customHeight="1">
      <c r="A53" s="51"/>
      <c r="B53" s="51"/>
      <c r="C53" s="51"/>
      <c r="D53" s="62"/>
      <c r="E53" s="51"/>
      <c r="F53" s="227" t="s">
        <v>115</v>
      </c>
      <c r="G53" s="232"/>
      <c r="H53" s="227" t="s">
        <v>119</v>
      </c>
      <c r="I53" s="231"/>
      <c r="J53" s="227" t="s">
        <v>115</v>
      </c>
      <c r="K53" s="232"/>
      <c r="L53" s="227" t="s">
        <v>119</v>
      </c>
    </row>
    <row r="54" spans="1:12" s="53" customFormat="1" ht="21" customHeight="1">
      <c r="A54" s="51"/>
      <c r="B54" s="51"/>
      <c r="C54" s="51"/>
      <c r="D54" s="62"/>
      <c r="E54" s="51"/>
      <c r="F54" s="227" t="s">
        <v>116</v>
      </c>
      <c r="G54" s="232"/>
      <c r="H54" s="227" t="s">
        <v>117</v>
      </c>
      <c r="I54" s="231"/>
      <c r="J54" s="227" t="s">
        <v>116</v>
      </c>
      <c r="K54" s="232"/>
      <c r="L54" s="227" t="s">
        <v>117</v>
      </c>
    </row>
    <row r="55" spans="1:12" s="53" customFormat="1" ht="21" customHeight="1">
      <c r="A55" s="51"/>
      <c r="B55" s="51"/>
      <c r="C55" s="51"/>
      <c r="D55" s="62"/>
      <c r="E55" s="51"/>
      <c r="F55" s="227" t="s">
        <v>114</v>
      </c>
      <c r="G55" s="232"/>
      <c r="H55" s="227" t="s">
        <v>114</v>
      </c>
      <c r="I55" s="231"/>
      <c r="J55" s="227" t="s">
        <v>114</v>
      </c>
      <c r="K55" s="232"/>
      <c r="L55" s="227" t="s">
        <v>114</v>
      </c>
    </row>
    <row r="56" spans="1:12" s="53" customFormat="1" ht="21" customHeight="1">
      <c r="A56" s="61"/>
      <c r="B56" s="61"/>
      <c r="C56" s="61"/>
      <c r="D56" s="62"/>
      <c r="E56" s="61"/>
      <c r="F56" s="234" t="s">
        <v>132</v>
      </c>
      <c r="G56" s="225"/>
      <c r="H56" s="234" t="s">
        <v>98</v>
      </c>
      <c r="I56" s="230"/>
      <c r="J56" s="234" t="s">
        <v>132</v>
      </c>
      <c r="K56" s="225"/>
      <c r="L56" s="234" t="s">
        <v>98</v>
      </c>
    </row>
    <row r="57" spans="1:12" s="53" customFormat="1" ht="21" customHeight="1">
      <c r="A57" s="61"/>
      <c r="B57" s="61"/>
      <c r="C57" s="61"/>
      <c r="D57" s="63" t="s">
        <v>4</v>
      </c>
      <c r="E57" s="61"/>
      <c r="F57" s="235" t="s">
        <v>5</v>
      </c>
      <c r="G57" s="234"/>
      <c r="H57" s="235" t="s">
        <v>5</v>
      </c>
      <c r="I57" s="236"/>
      <c r="J57" s="235" t="s">
        <v>5</v>
      </c>
      <c r="K57" s="234"/>
      <c r="L57" s="235" t="s">
        <v>5</v>
      </c>
    </row>
    <row r="58" spans="1:12" ht="6" customHeight="1">
      <c r="A58" s="61"/>
      <c r="D58" s="76"/>
      <c r="F58" s="238"/>
      <c r="G58" s="239"/>
      <c r="H58" s="239"/>
      <c r="I58" s="240"/>
      <c r="J58" s="238"/>
      <c r="K58" s="239"/>
      <c r="L58" s="239"/>
    </row>
    <row r="59" spans="1:12" ht="21" customHeight="1">
      <c r="A59" s="61" t="s">
        <v>174</v>
      </c>
      <c r="D59" s="77"/>
      <c r="E59" s="70"/>
      <c r="F59" s="263"/>
      <c r="G59" s="264"/>
      <c r="H59" s="264"/>
      <c r="I59" s="265"/>
      <c r="J59" s="263"/>
      <c r="K59" s="264"/>
      <c r="L59" s="264"/>
    </row>
    <row r="60" spans="1:12" ht="21" customHeight="1">
      <c r="A60" s="64" t="s">
        <v>91</v>
      </c>
      <c r="B60" s="64"/>
      <c r="C60" s="64"/>
      <c r="D60" s="77"/>
      <c r="E60" s="70"/>
      <c r="F60" s="238">
        <f>F35</f>
        <v>27680289</v>
      </c>
      <c r="G60" s="239"/>
      <c r="H60" s="239">
        <f>H35</f>
        <v>5165858</v>
      </c>
      <c r="I60" s="239"/>
      <c r="J60" s="238">
        <f>J35</f>
        <v>83990277</v>
      </c>
      <c r="K60" s="239"/>
      <c r="L60" s="239">
        <f>L35</f>
        <v>12060751</v>
      </c>
    </row>
    <row r="61" spans="1:12" ht="21" customHeight="1">
      <c r="A61" s="64" t="s">
        <v>52</v>
      </c>
      <c r="B61" s="64"/>
      <c r="C61" s="64"/>
      <c r="D61" s="77"/>
      <c r="E61" s="70"/>
      <c r="F61" s="254">
        <v>0</v>
      </c>
      <c r="G61" s="239"/>
      <c r="H61" s="255">
        <v>0</v>
      </c>
      <c r="I61" s="265"/>
      <c r="J61" s="254">
        <v>0</v>
      </c>
      <c r="K61" s="239"/>
      <c r="L61" s="255">
        <v>0</v>
      </c>
    </row>
    <row r="62" spans="1:12" ht="6" customHeight="1">
      <c r="A62" s="64"/>
      <c r="B62" s="64"/>
      <c r="C62" s="64"/>
      <c r="D62" s="77"/>
      <c r="E62" s="70"/>
      <c r="F62" s="249"/>
      <c r="G62" s="264"/>
      <c r="H62" s="251"/>
      <c r="I62" s="265"/>
      <c r="J62" s="249"/>
      <c r="K62" s="264"/>
      <c r="L62" s="251"/>
    </row>
    <row r="63" spans="1:12" ht="21" customHeight="1" thickBot="1">
      <c r="C63" s="78"/>
      <c r="D63" s="77"/>
      <c r="E63" s="70"/>
      <c r="F63" s="258">
        <f>SUM(F60:F62)</f>
        <v>27680289</v>
      </c>
      <c r="G63" s="239"/>
      <c r="H63" s="259">
        <f>SUM(H60:H62)</f>
        <v>5165858</v>
      </c>
      <c r="I63" s="239"/>
      <c r="J63" s="258">
        <f>SUM(J60:J62)</f>
        <v>83990277</v>
      </c>
      <c r="K63" s="239"/>
      <c r="L63" s="259">
        <f>SUM(L60:L62)</f>
        <v>12060751</v>
      </c>
    </row>
    <row r="64" spans="1:12" ht="6" customHeight="1" thickTop="1">
      <c r="C64" s="78"/>
      <c r="D64" s="79"/>
      <c r="E64" s="70"/>
      <c r="F64" s="263"/>
      <c r="G64" s="264"/>
      <c r="H64" s="264"/>
      <c r="I64" s="265"/>
      <c r="J64" s="263"/>
      <c r="K64" s="264"/>
      <c r="L64" s="264"/>
    </row>
    <row r="65" spans="1:12" ht="21" customHeight="1">
      <c r="A65" s="61" t="s">
        <v>175</v>
      </c>
      <c r="D65" s="77"/>
      <c r="E65" s="70"/>
      <c r="F65" s="263"/>
      <c r="G65" s="264"/>
      <c r="H65" s="264"/>
      <c r="I65" s="265"/>
      <c r="J65" s="263"/>
      <c r="K65" s="264"/>
      <c r="L65" s="264"/>
    </row>
    <row r="66" spans="1:12" ht="21" customHeight="1">
      <c r="A66" s="64" t="s">
        <v>91</v>
      </c>
      <c r="B66" s="64"/>
      <c r="C66" s="64"/>
      <c r="D66" s="77"/>
      <c r="E66" s="70"/>
      <c r="F66" s="238">
        <f>F41</f>
        <v>27680289</v>
      </c>
      <c r="G66" s="239"/>
      <c r="H66" s="239">
        <f>H41</f>
        <v>5165858</v>
      </c>
      <c r="I66" s="239"/>
      <c r="J66" s="238">
        <f>J41</f>
        <v>83990277</v>
      </c>
      <c r="K66" s="239"/>
      <c r="L66" s="239">
        <f>L41</f>
        <v>12060751</v>
      </c>
    </row>
    <row r="67" spans="1:12" ht="21" customHeight="1">
      <c r="A67" s="64" t="s">
        <v>52</v>
      </c>
      <c r="B67" s="64"/>
      <c r="C67" s="64"/>
      <c r="D67" s="77"/>
      <c r="E67" s="70"/>
      <c r="F67" s="254">
        <v>0</v>
      </c>
      <c r="G67" s="239"/>
      <c r="H67" s="255">
        <v>0</v>
      </c>
      <c r="I67" s="239"/>
      <c r="J67" s="254">
        <v>0</v>
      </c>
      <c r="K67" s="239"/>
      <c r="L67" s="255">
        <v>0</v>
      </c>
    </row>
    <row r="68" spans="1:12" ht="6" customHeight="1">
      <c r="A68" s="64"/>
      <c r="B68" s="64"/>
      <c r="C68" s="64"/>
      <c r="D68" s="77"/>
      <c r="E68" s="70"/>
      <c r="F68" s="249"/>
      <c r="G68" s="264"/>
      <c r="H68" s="251"/>
      <c r="I68" s="265"/>
      <c r="J68" s="249"/>
      <c r="K68" s="264"/>
      <c r="L68" s="251"/>
    </row>
    <row r="69" spans="1:12" ht="21" customHeight="1" thickBot="1">
      <c r="C69" s="78"/>
      <c r="D69" s="77"/>
      <c r="E69" s="70"/>
      <c r="F69" s="258">
        <f>SUM(F66:F67)</f>
        <v>27680289</v>
      </c>
      <c r="G69" s="239"/>
      <c r="H69" s="259">
        <f>SUM(H66:H67)</f>
        <v>5165858</v>
      </c>
      <c r="I69" s="239"/>
      <c r="J69" s="258">
        <f>SUM(J66:J67)</f>
        <v>83990277</v>
      </c>
      <c r="K69" s="239"/>
      <c r="L69" s="259">
        <f>SUM(L66:L67)</f>
        <v>12060751</v>
      </c>
    </row>
    <row r="70" spans="1:12" ht="6" customHeight="1" thickTop="1">
      <c r="C70" s="78"/>
      <c r="D70" s="77"/>
      <c r="E70" s="70"/>
      <c r="F70" s="238"/>
      <c r="G70" s="239"/>
      <c r="H70" s="239"/>
      <c r="I70" s="239"/>
      <c r="J70" s="238"/>
      <c r="K70" s="239"/>
      <c r="L70" s="239"/>
    </row>
    <row r="71" spans="1:12" ht="21" customHeight="1">
      <c r="A71" s="69" t="s">
        <v>176</v>
      </c>
      <c r="B71" s="61"/>
      <c r="D71" s="80"/>
      <c r="F71" s="249"/>
      <c r="G71" s="251"/>
      <c r="H71" s="334"/>
      <c r="I71" s="251"/>
      <c r="J71" s="249"/>
      <c r="K71" s="251"/>
      <c r="L71" s="251"/>
    </row>
    <row r="72" spans="1:12" ht="21" customHeight="1">
      <c r="A72" s="64" t="s">
        <v>177</v>
      </c>
      <c r="B72" s="64"/>
      <c r="C72" s="64"/>
      <c r="D72" s="80" t="s">
        <v>197</v>
      </c>
      <c r="F72" s="333">
        <f>'TH 9-10'!F69/('TH 6-8'!F111*2)</f>
        <v>3.7935063387143412E-3</v>
      </c>
      <c r="G72" s="251"/>
      <c r="H72" s="334">
        <f>'TH 9-10'!H69/('TH 6-8'!H111*2)</f>
        <v>7.0796641855502991E-4</v>
      </c>
      <c r="I72" s="251"/>
      <c r="J72" s="333">
        <f>'TH 9-10'!J69/('TH 6-8'!J111*2)</f>
        <v>1.1510633006392143E-2</v>
      </c>
      <c r="K72" s="251"/>
      <c r="L72" s="334">
        <f>'TH 9-10'!L69/('TH 6-8'!L111*2)</f>
        <v>1.6528922573082719E-3</v>
      </c>
    </row>
    <row r="73" spans="1:12" ht="6" customHeight="1">
      <c r="A73" s="64"/>
      <c r="B73" s="71"/>
      <c r="C73" s="64"/>
      <c r="D73" s="80"/>
      <c r="F73" s="239"/>
      <c r="G73" s="239"/>
      <c r="H73" s="239"/>
      <c r="I73" s="251"/>
      <c r="J73" s="239"/>
      <c r="K73" s="251"/>
      <c r="L73" s="239"/>
    </row>
    <row r="74" spans="1:12" ht="21" customHeight="1">
      <c r="A74" s="71"/>
      <c r="B74" s="64"/>
      <c r="C74" s="64"/>
      <c r="D74" s="76"/>
      <c r="F74" s="400"/>
      <c r="G74" s="400"/>
      <c r="H74" s="400"/>
      <c r="I74" s="400"/>
      <c r="J74" s="400"/>
      <c r="K74" s="251"/>
      <c r="L74" s="400"/>
    </row>
    <row r="75" spans="1:12" ht="21" customHeight="1">
      <c r="A75" s="71"/>
      <c r="B75" s="64"/>
      <c r="C75" s="64"/>
      <c r="D75" s="76"/>
      <c r="F75" s="239"/>
      <c r="G75" s="239"/>
      <c r="H75" s="239"/>
      <c r="I75" s="239"/>
      <c r="J75" s="239"/>
      <c r="K75" s="239"/>
      <c r="L75" s="239"/>
    </row>
    <row r="76" spans="1:12" ht="21" customHeight="1">
      <c r="A76" s="71"/>
      <c r="B76" s="64"/>
      <c r="C76" s="64"/>
      <c r="D76" s="76"/>
      <c r="F76" s="239"/>
      <c r="G76" s="239"/>
      <c r="H76" s="239"/>
      <c r="I76" s="239"/>
      <c r="J76" s="239"/>
      <c r="K76" s="239"/>
      <c r="L76" s="239"/>
    </row>
    <row r="77" spans="1:12" ht="21" customHeight="1">
      <c r="A77" s="71"/>
      <c r="B77" s="64"/>
      <c r="C77" s="64"/>
      <c r="D77" s="76"/>
      <c r="F77" s="239"/>
      <c r="G77" s="239"/>
      <c r="H77" s="239"/>
      <c r="I77" s="239"/>
      <c r="J77" s="239"/>
      <c r="K77" s="239"/>
      <c r="L77" s="239"/>
    </row>
    <row r="78" spans="1:12" ht="21" customHeight="1">
      <c r="A78" s="71"/>
      <c r="B78" s="64"/>
      <c r="C78" s="64"/>
      <c r="D78" s="76"/>
      <c r="F78" s="239"/>
      <c r="G78" s="239"/>
      <c r="H78" s="239"/>
      <c r="I78" s="239"/>
      <c r="J78" s="239"/>
      <c r="K78" s="239"/>
      <c r="L78" s="239"/>
    </row>
    <row r="79" spans="1:12" ht="21" customHeight="1">
      <c r="A79" s="71"/>
      <c r="B79" s="64"/>
      <c r="C79" s="64"/>
      <c r="D79" s="76"/>
      <c r="F79" s="239"/>
      <c r="G79" s="239"/>
      <c r="H79" s="239"/>
      <c r="I79" s="239"/>
      <c r="J79" s="239"/>
      <c r="K79" s="239"/>
      <c r="L79" s="239"/>
    </row>
    <row r="80" spans="1:12" ht="19.5" customHeight="1">
      <c r="A80" s="71"/>
      <c r="B80" s="64"/>
      <c r="C80" s="64"/>
      <c r="D80" s="76"/>
      <c r="F80" s="239"/>
      <c r="G80" s="239"/>
      <c r="H80" s="239"/>
      <c r="I80" s="239"/>
      <c r="J80" s="239"/>
      <c r="K80" s="239"/>
      <c r="L80" s="239"/>
    </row>
    <row r="81" spans="1:12" ht="18.75" customHeight="1">
      <c r="A81" s="71"/>
      <c r="B81" s="64"/>
      <c r="C81" s="64"/>
      <c r="D81" s="76"/>
      <c r="F81" s="239"/>
      <c r="G81" s="239"/>
      <c r="H81" s="239"/>
      <c r="I81" s="239"/>
      <c r="J81" s="239"/>
      <c r="K81" s="239"/>
      <c r="L81" s="239"/>
    </row>
    <row r="82" spans="1:12" ht="21" customHeight="1">
      <c r="A82" s="71"/>
      <c r="B82" s="64"/>
      <c r="C82" s="64"/>
      <c r="D82" s="76"/>
      <c r="F82" s="239"/>
      <c r="G82" s="239"/>
      <c r="H82" s="239"/>
      <c r="I82" s="239"/>
      <c r="J82" s="239"/>
      <c r="K82" s="239"/>
      <c r="L82" s="239"/>
    </row>
    <row r="83" spans="1:12" ht="21" customHeight="1">
      <c r="A83" s="71"/>
      <c r="B83" s="64"/>
      <c r="C83" s="64"/>
      <c r="D83" s="76"/>
      <c r="F83" s="239"/>
      <c r="G83" s="239"/>
      <c r="H83" s="239"/>
      <c r="I83" s="239"/>
      <c r="J83" s="239"/>
      <c r="K83" s="239"/>
      <c r="L83" s="239"/>
    </row>
    <row r="84" spans="1:12" ht="24" customHeight="1">
      <c r="A84" s="71"/>
      <c r="B84" s="64"/>
      <c r="C84" s="64"/>
      <c r="D84" s="76"/>
      <c r="F84" s="239"/>
      <c r="G84" s="239"/>
      <c r="H84" s="239"/>
      <c r="I84" s="239"/>
      <c r="J84" s="239"/>
      <c r="K84" s="239"/>
      <c r="L84" s="239"/>
    </row>
    <row r="85" spans="1:12" ht="21" customHeight="1">
      <c r="A85" s="71"/>
      <c r="B85" s="64"/>
      <c r="C85" s="64"/>
      <c r="D85" s="76"/>
      <c r="F85" s="239"/>
      <c r="G85" s="239"/>
      <c r="H85" s="239"/>
      <c r="I85" s="239"/>
      <c r="J85" s="239"/>
      <c r="K85" s="239"/>
      <c r="L85" s="239"/>
    </row>
    <row r="86" spans="1:12" s="49" customFormat="1" ht="21.95" customHeight="1">
      <c r="A86" s="58" t="str">
        <f>A45</f>
        <v>หมายเหตุประกอบงบการเงินรวมและงบการเงินเฉพาะกิจการในหน้า 17 ถึง 63 เป็นส่วนหนึ่งของงบการเงินนี้</v>
      </c>
      <c r="B86" s="58"/>
      <c r="C86" s="58"/>
      <c r="D86" s="59"/>
      <c r="E86" s="58"/>
      <c r="F86" s="260"/>
      <c r="G86" s="260"/>
      <c r="H86" s="260"/>
      <c r="I86" s="261"/>
      <c r="J86" s="260"/>
      <c r="K86" s="260"/>
      <c r="L86" s="260"/>
    </row>
    <row r="87" spans="1:12" ht="18.75" customHeight="1">
      <c r="D87" s="66"/>
    </row>
    <row r="88" spans="1:12" ht="18.75" customHeight="1">
      <c r="D88" s="66"/>
    </row>
    <row r="89" spans="1:12" ht="18.75" customHeight="1">
      <c r="D89" s="66"/>
      <c r="F89" s="267"/>
      <c r="G89" s="267"/>
      <c r="H89" s="267"/>
      <c r="J89" s="267"/>
      <c r="K89" s="267"/>
      <c r="L89" s="267"/>
    </row>
    <row r="90" spans="1:12" ht="18.75" customHeight="1">
      <c r="D90" s="66"/>
      <c r="F90" s="267"/>
      <c r="G90" s="267"/>
      <c r="H90" s="267"/>
      <c r="J90" s="267"/>
      <c r="K90" s="267"/>
      <c r="L90" s="267"/>
    </row>
    <row r="91" spans="1:12" ht="18.75" customHeight="1">
      <c r="D91" s="66"/>
      <c r="F91" s="267"/>
      <c r="G91" s="267"/>
      <c r="H91" s="267"/>
      <c r="J91" s="267"/>
      <c r="K91" s="267"/>
      <c r="L91" s="267"/>
    </row>
    <row r="92" spans="1:12" ht="18.75" customHeight="1">
      <c r="D92" s="66"/>
      <c r="F92" s="267"/>
      <c r="G92" s="267"/>
      <c r="H92" s="267"/>
      <c r="J92" s="267"/>
      <c r="K92" s="267"/>
      <c r="L92" s="267"/>
    </row>
    <row r="93" spans="1:12" ht="18.75" customHeight="1">
      <c r="D93" s="66"/>
      <c r="F93" s="267"/>
      <c r="G93" s="267"/>
      <c r="H93" s="267"/>
      <c r="J93" s="267"/>
      <c r="K93" s="267"/>
      <c r="L93" s="267"/>
    </row>
    <row r="94" spans="1:12" ht="18.75" customHeight="1">
      <c r="D94" s="66"/>
      <c r="F94" s="267"/>
      <c r="G94" s="267"/>
      <c r="H94" s="267"/>
      <c r="J94" s="267"/>
      <c r="K94" s="267"/>
      <c r="L94" s="267"/>
    </row>
    <row r="95" spans="1:12" ht="18.75" customHeight="1">
      <c r="D95" s="66"/>
      <c r="F95" s="267"/>
      <c r="G95" s="267"/>
      <c r="H95" s="267"/>
      <c r="J95" s="267"/>
      <c r="K95" s="267"/>
      <c r="L95" s="267"/>
    </row>
    <row r="96" spans="1:12" ht="18.75" customHeight="1">
      <c r="D96" s="66"/>
      <c r="F96" s="267"/>
      <c r="G96" s="267"/>
      <c r="H96" s="267"/>
      <c r="J96" s="267"/>
      <c r="K96" s="267"/>
      <c r="L96" s="267"/>
    </row>
    <row r="97" spans="4:12" ht="18.75" customHeight="1">
      <c r="D97" s="66"/>
      <c r="F97" s="267"/>
      <c r="G97" s="267"/>
      <c r="H97" s="267"/>
      <c r="J97" s="267"/>
      <c r="K97" s="267"/>
      <c r="L97" s="267"/>
    </row>
    <row r="98" spans="4:12" ht="18.75" customHeight="1">
      <c r="D98" s="66"/>
      <c r="F98" s="267"/>
      <c r="G98" s="267"/>
      <c r="H98" s="267"/>
      <c r="J98" s="267"/>
      <c r="K98" s="267"/>
      <c r="L98" s="267"/>
    </row>
    <row r="99" spans="4:12" ht="18.75" customHeight="1">
      <c r="D99" s="66"/>
      <c r="F99" s="267"/>
      <c r="G99" s="267"/>
      <c r="H99" s="267"/>
      <c r="J99" s="267"/>
      <c r="K99" s="267"/>
      <c r="L99" s="267"/>
    </row>
    <row r="100" spans="4:12" ht="18.75" customHeight="1">
      <c r="D100" s="66"/>
      <c r="F100" s="267"/>
      <c r="G100" s="267"/>
      <c r="H100" s="267"/>
      <c r="J100" s="267"/>
      <c r="K100" s="267"/>
      <c r="L100" s="267"/>
    </row>
    <row r="101" spans="4:12" ht="18.75" customHeight="1">
      <c r="D101" s="66"/>
      <c r="F101" s="267"/>
      <c r="G101" s="267"/>
      <c r="H101" s="267"/>
      <c r="J101" s="267"/>
      <c r="K101" s="267"/>
      <c r="L101" s="267"/>
    </row>
    <row r="102" spans="4:12" ht="18.75" customHeight="1">
      <c r="D102" s="66"/>
      <c r="F102" s="267"/>
      <c r="G102" s="267"/>
      <c r="H102" s="267"/>
      <c r="J102" s="267"/>
      <c r="K102" s="267"/>
      <c r="L102" s="267"/>
    </row>
    <row r="103" spans="4:12" ht="18.75" customHeight="1">
      <c r="D103" s="66"/>
      <c r="F103" s="267"/>
      <c r="G103" s="267"/>
      <c r="H103" s="267"/>
      <c r="J103" s="267"/>
      <c r="K103" s="267"/>
      <c r="L103" s="267"/>
    </row>
    <row r="104" spans="4:12" ht="18.75" customHeight="1">
      <c r="D104" s="66"/>
      <c r="F104" s="267"/>
      <c r="G104" s="267"/>
      <c r="H104" s="267"/>
      <c r="J104" s="267"/>
      <c r="K104" s="267"/>
      <c r="L104" s="267"/>
    </row>
    <row r="105" spans="4:12" ht="18.75" customHeight="1">
      <c r="D105" s="66"/>
      <c r="F105" s="267"/>
      <c r="G105" s="267"/>
      <c r="H105" s="267"/>
      <c r="J105" s="267"/>
      <c r="K105" s="267"/>
      <c r="L105" s="267"/>
    </row>
    <row r="106" spans="4:12" ht="18.75" customHeight="1">
      <c r="D106" s="66"/>
      <c r="F106" s="267"/>
      <c r="G106" s="267"/>
      <c r="H106" s="267"/>
      <c r="J106" s="267"/>
      <c r="K106" s="267"/>
      <c r="L106" s="267"/>
    </row>
    <row r="107" spans="4:12" ht="18.75" customHeight="1">
      <c r="D107" s="66"/>
      <c r="F107" s="267"/>
      <c r="G107" s="267"/>
      <c r="H107" s="267"/>
      <c r="J107" s="267"/>
      <c r="K107" s="267"/>
      <c r="L107" s="267"/>
    </row>
    <row r="108" spans="4:12" ht="18.75" customHeight="1">
      <c r="D108" s="66"/>
      <c r="F108" s="267"/>
      <c r="G108" s="267"/>
      <c r="H108" s="267"/>
      <c r="J108" s="267"/>
      <c r="K108" s="267"/>
      <c r="L108" s="267"/>
    </row>
    <row r="109" spans="4:12" ht="18.75" customHeight="1">
      <c r="D109" s="66"/>
      <c r="F109" s="267"/>
      <c r="G109" s="267"/>
      <c r="H109" s="267"/>
      <c r="J109" s="267"/>
      <c r="K109" s="267"/>
      <c r="L109" s="267"/>
    </row>
    <row r="110" spans="4:12" ht="18.75" customHeight="1">
      <c r="D110" s="66"/>
      <c r="F110" s="267"/>
      <c r="G110" s="267"/>
      <c r="H110" s="267"/>
      <c r="J110" s="267"/>
      <c r="K110" s="267"/>
      <c r="L110" s="267"/>
    </row>
    <row r="111" spans="4:12" ht="18.75" customHeight="1">
      <c r="D111" s="66"/>
      <c r="F111" s="267"/>
      <c r="G111" s="267"/>
      <c r="H111" s="267"/>
      <c r="J111" s="267"/>
      <c r="K111" s="267"/>
      <c r="L111" s="267"/>
    </row>
    <row r="112" spans="4:12" ht="18.75" customHeight="1">
      <c r="D112" s="66"/>
      <c r="F112" s="267"/>
      <c r="G112" s="267"/>
      <c r="H112" s="267"/>
      <c r="J112" s="267"/>
      <c r="K112" s="267"/>
      <c r="L112" s="267"/>
    </row>
    <row r="113" spans="4:12" ht="18.75" customHeight="1">
      <c r="D113" s="66"/>
      <c r="F113" s="267"/>
      <c r="G113" s="267"/>
      <c r="H113" s="267"/>
      <c r="J113" s="267"/>
      <c r="K113" s="267"/>
      <c r="L113" s="267"/>
    </row>
    <row r="114" spans="4:12" ht="18.75" customHeight="1">
      <c r="D114" s="66"/>
      <c r="F114" s="267"/>
      <c r="G114" s="267"/>
      <c r="H114" s="267"/>
      <c r="J114" s="267"/>
      <c r="K114" s="267"/>
      <c r="L114" s="267"/>
    </row>
    <row r="115" spans="4:12" ht="18.75" customHeight="1">
      <c r="D115" s="66"/>
      <c r="F115" s="267"/>
      <c r="G115" s="267"/>
      <c r="H115" s="267"/>
      <c r="J115" s="267"/>
      <c r="K115" s="267"/>
      <c r="L115" s="267"/>
    </row>
    <row r="116" spans="4:12" ht="18.75" customHeight="1">
      <c r="D116" s="66"/>
      <c r="F116" s="267"/>
      <c r="G116" s="267"/>
      <c r="H116" s="267"/>
      <c r="J116" s="267"/>
      <c r="K116" s="267"/>
      <c r="L116" s="267"/>
    </row>
    <row r="117" spans="4:12" ht="18.75" customHeight="1">
      <c r="D117" s="66"/>
      <c r="F117" s="267"/>
      <c r="G117" s="267"/>
      <c r="H117" s="267"/>
      <c r="J117" s="267"/>
      <c r="K117" s="267"/>
      <c r="L117" s="267"/>
    </row>
    <row r="118" spans="4:12" ht="18.75" customHeight="1">
      <c r="D118" s="66"/>
      <c r="F118" s="267"/>
      <c r="G118" s="267"/>
      <c r="H118" s="267"/>
      <c r="J118" s="267"/>
      <c r="K118" s="267"/>
      <c r="L118" s="267"/>
    </row>
    <row r="119" spans="4:12" ht="18.75" customHeight="1">
      <c r="D119" s="66"/>
      <c r="F119" s="267"/>
      <c r="G119" s="267"/>
      <c r="H119" s="267"/>
      <c r="J119" s="267"/>
      <c r="K119" s="267"/>
      <c r="L119" s="267"/>
    </row>
    <row r="120" spans="4:12" ht="18.75" customHeight="1">
      <c r="D120" s="66"/>
      <c r="F120" s="267"/>
      <c r="G120" s="267"/>
      <c r="H120" s="267"/>
      <c r="J120" s="267"/>
      <c r="K120" s="267"/>
      <c r="L120" s="267"/>
    </row>
    <row r="121" spans="4:12" ht="18.75" customHeight="1">
      <c r="D121" s="66"/>
      <c r="F121" s="267"/>
      <c r="G121" s="267"/>
      <c r="H121" s="267"/>
      <c r="J121" s="267"/>
      <c r="K121" s="267"/>
      <c r="L121" s="267"/>
    </row>
    <row r="122" spans="4:12" ht="18.75" customHeight="1">
      <c r="D122" s="66"/>
      <c r="F122" s="267"/>
      <c r="G122" s="267"/>
      <c r="H122" s="267"/>
      <c r="J122" s="267"/>
      <c r="K122" s="267"/>
      <c r="L122" s="267"/>
    </row>
    <row r="123" spans="4:12" ht="18.75" customHeight="1">
      <c r="D123" s="66"/>
      <c r="F123" s="267"/>
      <c r="G123" s="267"/>
      <c r="H123" s="267"/>
      <c r="J123" s="267"/>
      <c r="K123" s="267"/>
      <c r="L123" s="267"/>
    </row>
    <row r="124" spans="4:12" ht="18.75" customHeight="1">
      <c r="D124" s="66"/>
      <c r="F124" s="267"/>
      <c r="G124" s="267"/>
      <c r="H124" s="267"/>
      <c r="J124" s="267"/>
      <c r="K124" s="267"/>
      <c r="L124" s="267"/>
    </row>
    <row r="125" spans="4:12" ht="18.75" customHeight="1">
      <c r="D125" s="66"/>
      <c r="F125" s="267"/>
      <c r="G125" s="267"/>
      <c r="H125" s="267"/>
      <c r="J125" s="267"/>
      <c r="K125" s="267"/>
      <c r="L125" s="267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/>
    <pageSetUpPr autoPageBreaks="0"/>
  </sheetPr>
  <dimension ref="A1:S245"/>
  <sheetViews>
    <sheetView topLeftCell="A13" zoomScaleNormal="100" zoomScaleSheetLayoutView="120" workbookViewId="0">
      <selection activeCell="E29" sqref="E29"/>
    </sheetView>
  </sheetViews>
  <sheetFormatPr defaultColWidth="9.28515625" defaultRowHeight="18.75" customHeight="1"/>
  <cols>
    <col min="1" max="1" width="9.28515625" style="111"/>
    <col min="2" max="2" width="31.28515625" style="111" customWidth="1"/>
    <col min="3" max="3" width="8.140625" style="111" customWidth="1"/>
    <col min="4" max="4" width="0.7109375" style="111" customWidth="1"/>
    <col min="5" max="5" width="10.7109375" style="270" customWidth="1"/>
    <col min="6" max="6" width="0.7109375" style="270" customWidth="1"/>
    <col min="7" max="7" width="12.28515625" style="270" bestFit="1" customWidth="1"/>
    <col min="8" max="8" width="0.7109375" style="270" customWidth="1"/>
    <col min="9" max="9" width="13.140625" style="270" customWidth="1"/>
    <col min="10" max="10" width="0.7109375" style="270" customWidth="1"/>
    <col min="11" max="11" width="10.7109375" style="270" customWidth="1"/>
    <col min="12" max="12" width="0.7109375" style="270" customWidth="1"/>
    <col min="13" max="13" width="11.140625" style="270" customWidth="1"/>
    <col min="14" max="14" width="0.7109375" style="270" customWidth="1"/>
    <col min="15" max="15" width="12.28515625" style="270" customWidth="1"/>
    <col min="16" max="16" width="0.7109375" style="270" customWidth="1"/>
    <col min="17" max="17" width="10.5703125" style="270" customWidth="1"/>
    <col min="18" max="18" width="0.7109375" style="270" customWidth="1"/>
    <col min="19" max="19" width="12.5703125" style="270" customWidth="1"/>
    <col min="20" max="16384" width="9.28515625" style="111"/>
  </cols>
  <sheetData>
    <row r="1" spans="1:19" s="107" customFormat="1" ht="21.75" customHeight="1">
      <c r="A1" s="107" t="str">
        <f>'TH 6-8'!A1</f>
        <v>บริษัท เวิลด์ คอร์ปอเรชั่น จำกัด (มหาชน)</v>
      </c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</row>
    <row r="2" spans="1:19" s="107" customFormat="1" ht="21.75" customHeight="1">
      <c r="A2" s="108" t="s">
        <v>157</v>
      </c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19" s="107" customFormat="1" ht="21.75" customHeight="1">
      <c r="A3" s="109" t="str">
        <f>'TH 9-10'!A3</f>
        <v>สำหรับปีสิ้นสุดวันที่ 31 ธันวาคม พ.ศ. 2563</v>
      </c>
      <c r="B3" s="110"/>
      <c r="C3" s="110"/>
      <c r="D3" s="110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</row>
    <row r="4" spans="1:19" ht="21.75" customHeight="1"/>
    <row r="5" spans="1:19" s="113" customFormat="1" ht="21.75" customHeight="1">
      <c r="A5" s="112"/>
      <c r="B5" s="112"/>
      <c r="C5" s="112"/>
      <c r="D5" s="112"/>
      <c r="E5" s="406" t="s">
        <v>2</v>
      </c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</row>
    <row r="6" spans="1:19" s="113" customFormat="1" ht="21.75" customHeight="1">
      <c r="A6" s="112"/>
      <c r="B6" s="112"/>
      <c r="C6" s="112"/>
      <c r="D6" s="112"/>
      <c r="E6" s="406" t="s">
        <v>149</v>
      </c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271"/>
      <c r="Q6" s="271"/>
      <c r="R6" s="271"/>
      <c r="S6" s="271"/>
    </row>
    <row r="7" spans="1:19" s="113" customFormat="1" ht="21.75" customHeight="1">
      <c r="A7" s="114"/>
      <c r="D7" s="115"/>
      <c r="E7" s="272"/>
      <c r="F7" s="272"/>
      <c r="G7" s="272"/>
      <c r="H7" s="272"/>
      <c r="I7" s="272"/>
      <c r="J7" s="272"/>
      <c r="K7" s="405" t="s">
        <v>37</v>
      </c>
      <c r="L7" s="405"/>
      <c r="M7" s="405"/>
      <c r="N7" s="273"/>
      <c r="O7" s="274"/>
      <c r="P7" s="274"/>
      <c r="Q7" s="274"/>
      <c r="R7" s="274"/>
      <c r="S7" s="274"/>
    </row>
    <row r="8" spans="1:19" s="113" customFormat="1" ht="21.75" customHeight="1">
      <c r="A8" s="114"/>
      <c r="D8" s="115"/>
      <c r="E8" s="272"/>
      <c r="F8" s="272"/>
      <c r="G8" s="272"/>
      <c r="H8" s="272"/>
      <c r="I8" s="275" t="s">
        <v>55</v>
      </c>
      <c r="J8" s="272"/>
      <c r="K8" s="276"/>
      <c r="L8" s="276"/>
      <c r="M8" s="276"/>
      <c r="N8" s="273"/>
      <c r="O8" s="274"/>
      <c r="P8" s="274"/>
      <c r="Q8" s="274"/>
      <c r="R8" s="274"/>
      <c r="S8" s="274"/>
    </row>
    <row r="9" spans="1:19" s="113" customFormat="1" ht="21.75" customHeight="1">
      <c r="A9" s="116"/>
      <c r="B9" s="116"/>
      <c r="C9" s="116"/>
      <c r="D9" s="115"/>
      <c r="E9" s="272"/>
      <c r="F9" s="272"/>
      <c r="G9" s="272"/>
      <c r="H9" s="272"/>
      <c r="I9" s="275" t="s">
        <v>150</v>
      </c>
      <c r="J9" s="273"/>
      <c r="K9" s="273" t="s">
        <v>54</v>
      </c>
      <c r="L9" s="272"/>
      <c r="M9" s="274"/>
      <c r="N9" s="273"/>
      <c r="O9" s="273" t="s">
        <v>57</v>
      </c>
      <c r="P9" s="273"/>
      <c r="Q9" s="273" t="s">
        <v>58</v>
      </c>
      <c r="R9" s="273"/>
      <c r="S9" s="274"/>
    </row>
    <row r="10" spans="1:19" s="113" customFormat="1" ht="21.75" customHeight="1">
      <c r="A10" s="114"/>
      <c r="B10" s="116"/>
      <c r="C10" s="116"/>
      <c r="D10" s="115"/>
      <c r="E10" s="273" t="s">
        <v>59</v>
      </c>
      <c r="F10" s="273"/>
      <c r="G10" s="275" t="s">
        <v>60</v>
      </c>
      <c r="H10" s="272"/>
      <c r="I10" s="273" t="s">
        <v>151</v>
      </c>
      <c r="J10" s="273"/>
      <c r="K10" s="277" t="s">
        <v>63</v>
      </c>
      <c r="L10" s="273"/>
      <c r="M10" s="274"/>
      <c r="N10" s="272"/>
      <c r="O10" s="273" t="s">
        <v>28</v>
      </c>
      <c r="P10" s="273"/>
      <c r="Q10" s="273" t="s">
        <v>152</v>
      </c>
      <c r="R10" s="273"/>
      <c r="S10" s="273" t="s">
        <v>57</v>
      </c>
    </row>
    <row r="11" spans="1:19" s="113" customFormat="1" ht="21.75" customHeight="1">
      <c r="A11" s="114"/>
      <c r="B11" s="116"/>
      <c r="C11" s="116"/>
      <c r="D11" s="115"/>
      <c r="E11" s="273" t="s">
        <v>66</v>
      </c>
      <c r="F11" s="273"/>
      <c r="G11" s="273" t="s">
        <v>67</v>
      </c>
      <c r="H11" s="272"/>
      <c r="I11" s="273" t="s">
        <v>36</v>
      </c>
      <c r="J11" s="273"/>
      <c r="K11" s="273" t="s">
        <v>69</v>
      </c>
      <c r="L11" s="273"/>
      <c r="M11" s="273" t="s">
        <v>39</v>
      </c>
      <c r="N11" s="272"/>
      <c r="O11" s="273" t="s">
        <v>153</v>
      </c>
      <c r="P11" s="273"/>
      <c r="Q11" s="273" t="s">
        <v>154</v>
      </c>
      <c r="R11" s="273"/>
      <c r="S11" s="273" t="s">
        <v>28</v>
      </c>
    </row>
    <row r="12" spans="1:19" s="113" customFormat="1" ht="21.75" customHeight="1">
      <c r="A12" s="114"/>
      <c r="B12" s="116"/>
      <c r="C12" s="117" t="s">
        <v>4</v>
      </c>
      <c r="D12" s="115"/>
      <c r="E12" s="278" t="s">
        <v>5</v>
      </c>
      <c r="F12" s="273"/>
      <c r="G12" s="278" t="s">
        <v>5</v>
      </c>
      <c r="H12" s="272"/>
      <c r="I12" s="278" t="s">
        <v>5</v>
      </c>
      <c r="J12" s="273"/>
      <c r="K12" s="278" t="s">
        <v>5</v>
      </c>
      <c r="L12" s="273"/>
      <c r="M12" s="278" t="s">
        <v>5</v>
      </c>
      <c r="N12" s="272"/>
      <c r="O12" s="278" t="s">
        <v>5</v>
      </c>
      <c r="P12" s="273"/>
      <c r="Q12" s="278" t="s">
        <v>5</v>
      </c>
      <c r="R12" s="273"/>
      <c r="S12" s="278" t="s">
        <v>5</v>
      </c>
    </row>
    <row r="13" spans="1:19" s="113" customFormat="1" ht="8.1" customHeight="1">
      <c r="A13" s="118"/>
      <c r="B13" s="118"/>
      <c r="C13" s="118"/>
      <c r="D13" s="118"/>
      <c r="E13" s="279"/>
      <c r="F13" s="273"/>
      <c r="G13" s="279"/>
      <c r="H13" s="273"/>
      <c r="I13" s="279"/>
      <c r="J13" s="273"/>
      <c r="K13" s="279"/>
      <c r="L13" s="273"/>
      <c r="M13" s="279"/>
      <c r="N13" s="273"/>
      <c r="O13" s="279"/>
      <c r="P13" s="273"/>
      <c r="Q13" s="279"/>
      <c r="R13" s="273"/>
      <c r="S13" s="279"/>
    </row>
    <row r="14" spans="1:19" s="113" customFormat="1" ht="21.75" customHeight="1">
      <c r="A14" s="119" t="s">
        <v>155</v>
      </c>
      <c r="D14" s="120"/>
      <c r="E14" s="280">
        <v>3648377850</v>
      </c>
      <c r="F14" s="272"/>
      <c r="G14" s="280">
        <v>-2304522000</v>
      </c>
      <c r="H14" s="281"/>
      <c r="I14" s="280">
        <v>24731826</v>
      </c>
      <c r="J14" s="281"/>
      <c r="K14" s="280">
        <v>0</v>
      </c>
      <c r="L14" s="281"/>
      <c r="M14" s="280">
        <v>460800888</v>
      </c>
      <c r="N14" s="281"/>
      <c r="O14" s="280">
        <f t="shared" ref="O14:O18" si="0">SUM(E14:M14)</f>
        <v>1829388564</v>
      </c>
      <c r="P14" s="281"/>
      <c r="Q14" s="280">
        <v>0</v>
      </c>
      <c r="R14" s="281"/>
      <c r="S14" s="280">
        <f>SUM(O14:Q14)</f>
        <v>1829388564</v>
      </c>
    </row>
    <row r="15" spans="1:19" s="113" customFormat="1" ht="21.75" customHeight="1">
      <c r="A15" s="121" t="s">
        <v>140</v>
      </c>
      <c r="C15" s="161">
        <v>4</v>
      </c>
      <c r="D15" s="120"/>
      <c r="E15" s="282">
        <v>0</v>
      </c>
      <c r="F15" s="272"/>
      <c r="G15" s="282">
        <v>0</v>
      </c>
      <c r="H15" s="272"/>
      <c r="I15" s="282">
        <v>0</v>
      </c>
      <c r="J15" s="281"/>
      <c r="K15" s="282">
        <v>0</v>
      </c>
      <c r="L15" s="272"/>
      <c r="M15" s="282">
        <v>-13273378</v>
      </c>
      <c r="N15" s="272"/>
      <c r="O15" s="282">
        <f>SUM(E15:M15)</f>
        <v>-13273378</v>
      </c>
      <c r="P15" s="281"/>
      <c r="Q15" s="282">
        <v>0</v>
      </c>
      <c r="R15" s="281"/>
      <c r="S15" s="282">
        <f>SUM(O15:Q15)</f>
        <v>-13273378</v>
      </c>
    </row>
    <row r="16" spans="1:19" s="113" customFormat="1" ht="8.1" customHeight="1">
      <c r="A16" s="121"/>
      <c r="C16" s="161"/>
      <c r="D16" s="120"/>
      <c r="E16" s="283"/>
      <c r="F16" s="272"/>
      <c r="G16" s="283"/>
      <c r="H16" s="272"/>
      <c r="I16" s="283"/>
      <c r="J16" s="281"/>
      <c r="K16" s="283"/>
      <c r="L16" s="272"/>
      <c r="M16" s="283"/>
      <c r="N16" s="272"/>
      <c r="O16" s="283"/>
      <c r="P16" s="281"/>
      <c r="Q16" s="283"/>
      <c r="R16" s="281"/>
      <c r="S16" s="283"/>
    </row>
    <row r="17" spans="1:19" s="113" customFormat="1" ht="21.75" customHeight="1">
      <c r="A17" s="119" t="s">
        <v>156</v>
      </c>
      <c r="C17" s="122"/>
      <c r="D17" s="120"/>
      <c r="E17" s="283">
        <f t="shared" ref="E17:M17" si="1">E14+E15</f>
        <v>3648377850</v>
      </c>
      <c r="F17" s="272"/>
      <c r="G17" s="283">
        <f t="shared" si="1"/>
        <v>-2304522000</v>
      </c>
      <c r="H17" s="272"/>
      <c r="I17" s="283">
        <f t="shared" si="1"/>
        <v>24731826</v>
      </c>
      <c r="J17" s="272"/>
      <c r="K17" s="283">
        <f t="shared" si="1"/>
        <v>0</v>
      </c>
      <c r="L17" s="272"/>
      <c r="M17" s="283">
        <f t="shared" si="1"/>
        <v>447527510</v>
      </c>
      <c r="N17" s="272"/>
      <c r="O17" s="283">
        <f>SUM(E17:M17)</f>
        <v>1816115186</v>
      </c>
      <c r="P17" s="284"/>
      <c r="Q17" s="283">
        <v>0</v>
      </c>
      <c r="R17" s="284"/>
      <c r="S17" s="283">
        <f>SUM(O17:Q17)</f>
        <v>1816115186</v>
      </c>
    </row>
    <row r="18" spans="1:19" s="113" customFormat="1" ht="21.75" customHeight="1">
      <c r="A18" s="121" t="s">
        <v>137</v>
      </c>
      <c r="C18" s="161">
        <v>24</v>
      </c>
      <c r="D18" s="120"/>
      <c r="E18" s="280">
        <v>0</v>
      </c>
      <c r="F18" s="272"/>
      <c r="G18" s="280">
        <v>0</v>
      </c>
      <c r="H18" s="272"/>
      <c r="I18" s="280">
        <v>0</v>
      </c>
      <c r="J18" s="272"/>
      <c r="K18" s="280">
        <v>369337785</v>
      </c>
      <c r="L18" s="272"/>
      <c r="M18" s="280">
        <v>-369337785</v>
      </c>
      <c r="N18" s="272"/>
      <c r="O18" s="280">
        <f t="shared" si="0"/>
        <v>0</v>
      </c>
      <c r="P18" s="281"/>
      <c r="Q18" s="280">
        <v>0</v>
      </c>
      <c r="R18" s="281"/>
      <c r="S18" s="280">
        <f>SUM(O18:Q18)</f>
        <v>0</v>
      </c>
    </row>
    <row r="19" spans="1:19" s="113" customFormat="1" ht="21.75" customHeight="1">
      <c r="A19" s="123" t="s">
        <v>172</v>
      </c>
      <c r="B19" s="124"/>
      <c r="C19" s="124"/>
      <c r="D19" s="120"/>
      <c r="E19" s="285">
        <v>0</v>
      </c>
      <c r="F19" s="272"/>
      <c r="G19" s="285">
        <v>0</v>
      </c>
      <c r="H19" s="272"/>
      <c r="I19" s="285">
        <v>0</v>
      </c>
      <c r="J19" s="272"/>
      <c r="K19" s="285">
        <v>0</v>
      </c>
      <c r="L19" s="272"/>
      <c r="M19" s="285">
        <f>'TH 9-10'!F41</f>
        <v>27680289</v>
      </c>
      <c r="N19" s="272"/>
      <c r="O19" s="285">
        <f>SUM(E19:M19)</f>
        <v>27680289</v>
      </c>
      <c r="P19" s="272"/>
      <c r="Q19" s="285">
        <v>0</v>
      </c>
      <c r="R19" s="272"/>
      <c r="S19" s="285">
        <f>SUM(O19:Q19)</f>
        <v>27680289</v>
      </c>
    </row>
    <row r="20" spans="1:19" s="113" customFormat="1" ht="8.1" customHeight="1">
      <c r="A20" s="118"/>
      <c r="B20" s="118"/>
      <c r="C20" s="118"/>
      <c r="D20" s="118"/>
      <c r="E20" s="280"/>
      <c r="F20" s="272"/>
      <c r="G20" s="280"/>
      <c r="H20" s="272"/>
      <c r="I20" s="280"/>
      <c r="J20" s="272"/>
      <c r="K20" s="280"/>
      <c r="L20" s="272"/>
      <c r="M20" s="280"/>
      <c r="N20" s="272"/>
      <c r="O20" s="280"/>
      <c r="P20" s="272"/>
      <c r="Q20" s="280"/>
      <c r="R20" s="272"/>
      <c r="S20" s="280"/>
    </row>
    <row r="21" spans="1:19" s="113" customFormat="1" ht="21.75" customHeight="1" thickBot="1">
      <c r="A21" s="125" t="s">
        <v>133</v>
      </c>
      <c r="D21" s="126"/>
      <c r="E21" s="286">
        <f>SUM(E17:E19)</f>
        <v>3648377850</v>
      </c>
      <c r="F21" s="272"/>
      <c r="G21" s="286">
        <f t="shared" ref="G21:O21" si="2">SUM(G17:G19)</f>
        <v>-2304522000</v>
      </c>
      <c r="H21" s="272"/>
      <c r="I21" s="286">
        <f t="shared" si="2"/>
        <v>24731826</v>
      </c>
      <c r="J21" s="272"/>
      <c r="K21" s="286">
        <f t="shared" si="2"/>
        <v>369337785</v>
      </c>
      <c r="L21" s="272"/>
      <c r="M21" s="286">
        <f>SUM(M17:M19)</f>
        <v>105870014</v>
      </c>
      <c r="N21" s="272"/>
      <c r="O21" s="286">
        <f t="shared" si="2"/>
        <v>1843795475</v>
      </c>
      <c r="P21" s="272"/>
      <c r="Q21" s="286">
        <f>SUM(Q17:Q19)</f>
        <v>0</v>
      </c>
      <c r="R21" s="272"/>
      <c r="S21" s="286">
        <f>SUM(S17:S19)</f>
        <v>1843795475</v>
      </c>
    </row>
    <row r="22" spans="1:19" ht="21.75" customHeight="1" thickTop="1">
      <c r="H22" s="272"/>
      <c r="J22" s="272"/>
      <c r="P22" s="272"/>
      <c r="R22" s="272"/>
    </row>
    <row r="23" spans="1:19" ht="21.75" customHeight="1"/>
    <row r="24" spans="1:19" ht="13.5" customHeight="1"/>
    <row r="25" spans="1:19" s="128" customFormat="1" ht="21.95" customHeight="1">
      <c r="A25" s="127" t="str">
        <f>+'TH 6-8'!A45</f>
        <v>หมายเหตุประกอบงบการเงินรวมและงบการเงินเฉพาะกิจการในหน้า 17 ถึง 63 เป็นส่วนหนึ่งของงบการเงินนี้</v>
      </c>
      <c r="B25" s="127"/>
      <c r="C25" s="127"/>
      <c r="D25" s="127"/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</row>
    <row r="26" spans="1:19" ht="21.75" customHeight="1"/>
    <row r="27" spans="1:19" ht="21.75" customHeight="1"/>
    <row r="28" spans="1:19" ht="21.75" customHeight="1"/>
    <row r="29" spans="1:19" ht="21.75" customHeight="1"/>
    <row r="30" spans="1:19" ht="21.75" customHeight="1"/>
    <row r="31" spans="1:19" ht="21.75" customHeight="1"/>
    <row r="32" spans="1:19" ht="21.75" customHeight="1"/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53" ht="21.75" customHeight="1"/>
    <row r="54" ht="21.75" customHeight="1"/>
    <row r="55" ht="21.75" customHeight="1"/>
    <row r="64" ht="21.75" customHeight="1"/>
    <row r="65" ht="21.75" customHeight="1"/>
    <row r="89" ht="21.75" customHeight="1"/>
    <row r="90" ht="21.75" customHeight="1"/>
    <row r="91" ht="21.75" customHeight="1"/>
    <row r="95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42" ht="21.75" customHeight="1"/>
    <row r="243" ht="21.75" customHeight="1"/>
    <row r="244" ht="21.75" customHeight="1"/>
    <row r="245" ht="21.75" customHeight="1"/>
  </sheetData>
  <mergeCells count="3">
    <mergeCell ref="K7:M7"/>
    <mergeCell ref="E5:S5"/>
    <mergeCell ref="E6:O6"/>
  </mergeCells>
  <pageMargins left="0.6" right="0.6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V225"/>
  <sheetViews>
    <sheetView topLeftCell="A16" zoomScale="115" zoomScaleNormal="115" zoomScaleSheetLayoutView="80" workbookViewId="0">
      <selection activeCell="A26" sqref="A26"/>
    </sheetView>
  </sheetViews>
  <sheetFormatPr defaultColWidth="9.140625" defaultRowHeight="14.25"/>
  <cols>
    <col min="1" max="1" width="37.42578125" style="25" customWidth="1"/>
    <col min="2" max="2" width="6.5703125" style="25" customWidth="1"/>
    <col min="3" max="3" width="0.85546875" style="133" customWidth="1"/>
    <col min="4" max="4" width="9.28515625" style="292" bestFit="1" customWidth="1"/>
    <col min="5" max="5" width="0.85546875" style="292" customWidth="1"/>
    <col min="6" max="6" width="10.140625" style="292" bestFit="1" customWidth="1"/>
    <col min="7" max="7" width="0.85546875" style="292" customWidth="1"/>
    <col min="8" max="8" width="9.7109375" style="292" bestFit="1" customWidth="1"/>
    <col min="9" max="9" width="0.85546875" style="292" customWidth="1"/>
    <col min="10" max="10" width="11.5703125" style="292" customWidth="1"/>
    <col min="11" max="11" width="0.85546875" style="292" customWidth="1"/>
    <col min="12" max="12" width="13.28515625" style="292" customWidth="1"/>
    <col min="13" max="13" width="0.85546875" style="292" customWidth="1"/>
    <col min="14" max="14" width="8.28515625" style="292" customWidth="1"/>
    <col min="15" max="15" width="0.85546875" style="292" customWidth="1"/>
    <col min="16" max="16" width="10.140625" style="292" bestFit="1" customWidth="1"/>
    <col min="17" max="17" width="0.85546875" style="292" customWidth="1"/>
    <col min="18" max="18" width="10.5703125" style="292" customWidth="1"/>
    <col min="19" max="19" width="0.85546875" style="292" customWidth="1"/>
    <col min="20" max="20" width="8.85546875" style="292" customWidth="1"/>
    <col min="21" max="21" width="0.85546875" style="292" customWidth="1"/>
    <col min="22" max="22" width="9.140625" style="292" customWidth="1"/>
    <col min="23" max="16384" width="9.140625" style="25"/>
  </cols>
  <sheetData>
    <row r="1" spans="1:22" s="2" customFormat="1" ht="20.100000000000001" customHeight="1">
      <c r="A1" s="129" t="str">
        <f>'TH 6-8'!A1</f>
        <v>บริษัท เวิลด์ คอร์ปอเรชั่น จำกัด (มหาชน)</v>
      </c>
      <c r="B1" s="129"/>
      <c r="C1" s="129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</row>
    <row r="2" spans="1:22" s="2" customFormat="1" ht="20.100000000000001" customHeight="1">
      <c r="A2" s="130" t="str">
        <f>'TH 11'!A2</f>
        <v>งบแสดงการเปลี่ยนแปลงส่วนของเจ้าของ</v>
      </c>
      <c r="B2" s="130"/>
      <c r="C2" s="130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</row>
    <row r="3" spans="1:22" s="2" customFormat="1" ht="20.100000000000001" customHeight="1">
      <c r="A3" s="131" t="str">
        <f>'TH 9-10'!A3</f>
        <v>สำหรับปีสิ้นสุดวันที่ 31 ธันวาคม พ.ศ. 2563</v>
      </c>
      <c r="B3" s="131"/>
      <c r="C3" s="131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</row>
    <row r="4" spans="1:22" ht="18.75" customHeight="1">
      <c r="A4" s="132"/>
      <c r="B4" s="132"/>
      <c r="C4" s="132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</row>
    <row r="5" spans="1:22" ht="18" customHeight="1">
      <c r="A5" s="132"/>
      <c r="B5" s="132"/>
      <c r="C5" s="132"/>
      <c r="D5" s="407" t="s">
        <v>2</v>
      </c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</row>
    <row r="6" spans="1:22" ht="18" customHeight="1">
      <c r="A6" s="132"/>
      <c r="B6" s="132"/>
      <c r="C6" s="132"/>
      <c r="D6" s="408" t="s">
        <v>149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291"/>
      <c r="T6" s="291"/>
      <c r="U6" s="291"/>
      <c r="V6" s="291"/>
    </row>
    <row r="7" spans="1:22" ht="18" customHeight="1">
      <c r="A7" s="133"/>
      <c r="C7" s="134"/>
      <c r="N7" s="409" t="s">
        <v>37</v>
      </c>
      <c r="O7" s="409"/>
      <c r="P7" s="409"/>
      <c r="Q7" s="293"/>
      <c r="R7" s="294"/>
      <c r="S7" s="294"/>
      <c r="T7" s="294"/>
      <c r="U7" s="294"/>
      <c r="V7" s="294"/>
    </row>
    <row r="8" spans="1:22" ht="18" customHeight="1">
      <c r="A8" s="133"/>
      <c r="C8" s="134"/>
      <c r="J8" s="295" t="s">
        <v>53</v>
      </c>
      <c r="N8" s="296"/>
      <c r="O8" s="296"/>
      <c r="P8" s="296"/>
      <c r="Q8" s="293"/>
      <c r="R8" s="294"/>
      <c r="S8" s="294"/>
      <c r="T8" s="294"/>
      <c r="U8" s="294"/>
      <c r="V8" s="294"/>
    </row>
    <row r="9" spans="1:22" ht="18" customHeight="1">
      <c r="A9" s="136"/>
      <c r="B9" s="136"/>
      <c r="C9" s="134"/>
      <c r="H9" s="295" t="s">
        <v>55</v>
      </c>
      <c r="I9" s="295"/>
      <c r="J9" s="295" t="s">
        <v>88</v>
      </c>
      <c r="K9" s="295"/>
      <c r="L9" s="295" t="s">
        <v>56</v>
      </c>
      <c r="M9" s="295"/>
      <c r="N9" s="293" t="s">
        <v>54</v>
      </c>
      <c r="P9" s="294"/>
      <c r="Q9" s="293"/>
      <c r="R9" s="297" t="s">
        <v>57</v>
      </c>
      <c r="S9" s="293"/>
      <c r="T9" s="293" t="s">
        <v>58</v>
      </c>
      <c r="U9" s="293"/>
      <c r="V9" s="297" t="s">
        <v>57</v>
      </c>
    </row>
    <row r="10" spans="1:22" ht="18" customHeight="1">
      <c r="A10" s="133"/>
      <c r="B10" s="136"/>
      <c r="C10" s="134"/>
      <c r="D10" s="293" t="s">
        <v>59</v>
      </c>
      <c r="E10" s="293"/>
      <c r="F10" s="295" t="s">
        <v>60</v>
      </c>
      <c r="H10" s="293" t="s">
        <v>61</v>
      </c>
      <c r="I10" s="293"/>
      <c r="J10" s="293" t="s">
        <v>89</v>
      </c>
      <c r="K10" s="293"/>
      <c r="L10" s="293" t="s">
        <v>62</v>
      </c>
      <c r="M10" s="293"/>
      <c r="N10" s="298" t="s">
        <v>63</v>
      </c>
      <c r="O10" s="293"/>
      <c r="P10" s="294"/>
      <c r="R10" s="297" t="s">
        <v>28</v>
      </c>
      <c r="S10" s="293"/>
      <c r="T10" s="293" t="s">
        <v>64</v>
      </c>
      <c r="U10" s="293"/>
      <c r="V10" s="297" t="s">
        <v>65</v>
      </c>
    </row>
    <row r="11" spans="1:22" ht="18" customHeight="1">
      <c r="A11" s="133"/>
      <c r="B11" s="136"/>
      <c r="C11" s="134"/>
      <c r="D11" s="293" t="s">
        <v>66</v>
      </c>
      <c r="E11" s="293"/>
      <c r="F11" s="293" t="s">
        <v>67</v>
      </c>
      <c r="H11" s="293" t="s">
        <v>68</v>
      </c>
      <c r="I11" s="293"/>
      <c r="J11" s="293" t="s">
        <v>90</v>
      </c>
      <c r="K11" s="293"/>
      <c r="L11" s="293" t="s">
        <v>13</v>
      </c>
      <c r="M11" s="293"/>
      <c r="N11" s="293" t="s">
        <v>69</v>
      </c>
      <c r="O11" s="293"/>
      <c r="P11" s="293" t="s">
        <v>39</v>
      </c>
      <c r="R11" s="297" t="s">
        <v>92</v>
      </c>
      <c r="S11" s="293"/>
      <c r="T11" s="293" t="s">
        <v>70</v>
      </c>
      <c r="U11" s="293"/>
      <c r="V11" s="297" t="s">
        <v>71</v>
      </c>
    </row>
    <row r="12" spans="1:22" ht="18" customHeight="1">
      <c r="A12" s="133"/>
      <c r="B12" s="335" t="s">
        <v>4</v>
      </c>
      <c r="C12" s="134"/>
      <c r="D12" s="299" t="s">
        <v>5</v>
      </c>
      <c r="E12" s="293"/>
      <c r="F12" s="299" t="s">
        <v>5</v>
      </c>
      <c r="H12" s="299" t="s">
        <v>5</v>
      </c>
      <c r="I12" s="293"/>
      <c r="J12" s="299" t="s">
        <v>5</v>
      </c>
      <c r="K12" s="293"/>
      <c r="L12" s="299" t="s">
        <v>5</v>
      </c>
      <c r="M12" s="293"/>
      <c r="N12" s="299" t="s">
        <v>5</v>
      </c>
      <c r="O12" s="293"/>
      <c r="P12" s="299" t="s">
        <v>5</v>
      </c>
      <c r="R12" s="299" t="s">
        <v>5</v>
      </c>
      <c r="S12" s="293"/>
      <c r="T12" s="299" t="s">
        <v>5</v>
      </c>
      <c r="U12" s="293"/>
      <c r="V12" s="299" t="s">
        <v>5</v>
      </c>
    </row>
    <row r="13" spans="1:22" ht="8.1" customHeight="1">
      <c r="A13" s="137"/>
      <c r="B13" s="137"/>
      <c r="C13" s="137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</row>
    <row r="14" spans="1:22" ht="15">
      <c r="A14" s="143" t="s">
        <v>168</v>
      </c>
      <c r="B14" s="137"/>
      <c r="C14" s="137"/>
      <c r="D14" s="300">
        <v>3648377850</v>
      </c>
      <c r="E14" s="300"/>
      <c r="F14" s="300">
        <v>-2304522000</v>
      </c>
      <c r="G14" s="300"/>
      <c r="H14" s="300">
        <v>-784834647</v>
      </c>
      <c r="I14" s="300"/>
      <c r="J14" s="300">
        <v>-293607740</v>
      </c>
      <c r="K14" s="300"/>
      <c r="L14" s="300">
        <v>24731826</v>
      </c>
      <c r="M14" s="300"/>
      <c r="N14" s="300">
        <v>33000000</v>
      </c>
      <c r="O14" s="300"/>
      <c r="P14" s="300">
        <v>1499533451</v>
      </c>
      <c r="Q14" s="300"/>
      <c r="R14" s="300">
        <f>SUM(D14:P14)</f>
        <v>1822678740</v>
      </c>
      <c r="S14" s="300"/>
      <c r="T14" s="300">
        <v>0</v>
      </c>
      <c r="U14" s="300"/>
      <c r="V14" s="300">
        <f>R14+T14</f>
        <v>1822678740</v>
      </c>
    </row>
    <row r="15" spans="1:22">
      <c r="A15" s="144" t="s">
        <v>140</v>
      </c>
      <c r="B15" s="139">
        <v>4</v>
      </c>
      <c r="C15" s="135"/>
      <c r="D15" s="301">
        <v>0</v>
      </c>
      <c r="F15" s="301">
        <v>0</v>
      </c>
      <c r="H15" s="301">
        <v>0</v>
      </c>
      <c r="J15" s="301">
        <v>0</v>
      </c>
      <c r="L15" s="301">
        <v>0</v>
      </c>
      <c r="N15" s="301">
        <v>0</v>
      </c>
      <c r="P15" s="301">
        <v>-11729412</v>
      </c>
      <c r="R15" s="301">
        <f>SUM(D15:P15)</f>
        <v>-11729412</v>
      </c>
      <c r="T15" s="301">
        <v>0</v>
      </c>
      <c r="V15" s="301">
        <f>R15+T15</f>
        <v>-11729412</v>
      </c>
    </row>
    <row r="16" spans="1:22" ht="6" customHeight="1">
      <c r="A16" s="144"/>
      <c r="B16" s="139"/>
      <c r="C16" s="135"/>
      <c r="D16" s="416"/>
      <c r="F16" s="416"/>
      <c r="H16" s="416"/>
      <c r="J16" s="416"/>
      <c r="L16" s="416"/>
      <c r="N16" s="416"/>
      <c r="P16" s="416"/>
      <c r="R16" s="416"/>
      <c r="T16" s="416"/>
      <c r="V16" s="416"/>
    </row>
    <row r="17" spans="1:22" ht="18" customHeight="1">
      <c r="A17" s="23" t="s">
        <v>158</v>
      </c>
      <c r="C17" s="138"/>
      <c r="D17" s="300">
        <f>D14+D15</f>
        <v>3648377850</v>
      </c>
      <c r="E17" s="300"/>
      <c r="F17" s="300">
        <f>F14+F15</f>
        <v>-2304522000</v>
      </c>
      <c r="G17" s="300"/>
      <c r="H17" s="300">
        <f>H14+H15</f>
        <v>-784834647</v>
      </c>
      <c r="I17" s="300"/>
      <c r="J17" s="300">
        <f>J14+J15</f>
        <v>-293607740</v>
      </c>
      <c r="K17" s="300"/>
      <c r="L17" s="300">
        <f>L14+L15</f>
        <v>24731826</v>
      </c>
      <c r="M17" s="300"/>
      <c r="N17" s="300">
        <f>N14+N15</f>
        <v>33000000</v>
      </c>
      <c r="O17" s="300"/>
      <c r="P17" s="300">
        <f>P14+P15</f>
        <v>1487804039</v>
      </c>
      <c r="Q17" s="300"/>
      <c r="R17" s="300">
        <f>SUM(D17:P17)</f>
        <v>1810949328</v>
      </c>
      <c r="S17" s="300"/>
      <c r="T17" s="300">
        <v>0</v>
      </c>
      <c r="U17" s="300"/>
      <c r="V17" s="300">
        <f>R17+T17</f>
        <v>1810949328</v>
      </c>
    </row>
    <row r="18" spans="1:22" ht="18" customHeight="1">
      <c r="A18" s="36" t="s">
        <v>122</v>
      </c>
      <c r="B18" s="136"/>
      <c r="C18" s="138"/>
      <c r="D18" s="300">
        <v>0</v>
      </c>
      <c r="E18" s="300"/>
      <c r="F18" s="300">
        <v>0</v>
      </c>
      <c r="G18" s="300"/>
      <c r="H18" s="300">
        <v>784834647</v>
      </c>
      <c r="I18" s="300"/>
      <c r="J18" s="300">
        <v>293607740</v>
      </c>
      <c r="K18" s="300"/>
      <c r="L18" s="300">
        <v>0</v>
      </c>
      <c r="M18" s="300"/>
      <c r="N18" s="300">
        <v>-33000000</v>
      </c>
      <c r="O18" s="300"/>
      <c r="P18" s="300">
        <f>-SUM(D18:N18)</f>
        <v>-1045442387</v>
      </c>
      <c r="Q18" s="300"/>
      <c r="R18" s="300">
        <f>SUM(D18:P18)</f>
        <v>0</v>
      </c>
      <c r="S18" s="300"/>
      <c r="T18" s="300">
        <v>0</v>
      </c>
      <c r="U18" s="300"/>
      <c r="V18" s="300">
        <f>R18+T18</f>
        <v>0</v>
      </c>
    </row>
    <row r="19" spans="1:22" ht="18" customHeight="1">
      <c r="A19" s="25" t="s">
        <v>121</v>
      </c>
      <c r="B19" s="139"/>
      <c r="C19" s="138"/>
      <c r="D19" s="302">
        <v>0</v>
      </c>
      <c r="F19" s="302">
        <v>0</v>
      </c>
      <c r="G19" s="303"/>
      <c r="H19" s="302">
        <v>0</v>
      </c>
      <c r="I19" s="303"/>
      <c r="J19" s="302">
        <v>0</v>
      </c>
      <c r="K19" s="303"/>
      <c r="L19" s="302">
        <v>0</v>
      </c>
      <c r="M19" s="303"/>
      <c r="N19" s="302">
        <v>0</v>
      </c>
      <c r="O19" s="303"/>
      <c r="P19" s="302">
        <f>'TH 9-10'!H41</f>
        <v>5165858</v>
      </c>
      <c r="Q19" s="303"/>
      <c r="R19" s="302">
        <f>SUM(D19:P19)</f>
        <v>5165858</v>
      </c>
      <c r="S19" s="303"/>
      <c r="T19" s="302">
        <v>0</v>
      </c>
      <c r="U19" s="303"/>
      <c r="V19" s="302">
        <f>R19+T19</f>
        <v>5165858</v>
      </c>
    </row>
    <row r="20" spans="1:22" ht="6" customHeight="1">
      <c r="A20" s="137"/>
      <c r="B20" s="137"/>
      <c r="C20" s="137"/>
      <c r="D20" s="303"/>
      <c r="E20" s="293"/>
      <c r="F20" s="303"/>
      <c r="G20" s="303"/>
      <c r="H20" s="303"/>
      <c r="I20" s="303"/>
      <c r="J20" s="303"/>
      <c r="K20" s="300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</row>
    <row r="21" spans="1:22" ht="18" customHeight="1" thickBot="1">
      <c r="A21" s="140" t="s">
        <v>120</v>
      </c>
      <c r="C21" s="24"/>
      <c r="D21" s="304">
        <f>SUM(D17:D19)</f>
        <v>3648377850</v>
      </c>
      <c r="E21" s="300"/>
      <c r="F21" s="304">
        <f>SUM(F17:F19)</f>
        <v>-2304522000</v>
      </c>
      <c r="G21" s="303"/>
      <c r="H21" s="304">
        <f>SUM(H17:H19)</f>
        <v>0</v>
      </c>
      <c r="I21" s="303"/>
      <c r="J21" s="304">
        <f>SUM(J17:J19)</f>
        <v>0</v>
      </c>
      <c r="K21" s="300"/>
      <c r="L21" s="304">
        <f>SUM(L17:L19)</f>
        <v>24731826</v>
      </c>
      <c r="M21" s="303"/>
      <c r="N21" s="304">
        <f>SUM(N17:N19)</f>
        <v>0</v>
      </c>
      <c r="O21" s="303"/>
      <c r="P21" s="304">
        <f>SUM(P17:P19)</f>
        <v>447527510</v>
      </c>
      <c r="Q21" s="303"/>
      <c r="R21" s="304">
        <f>SUM(R17:R19)</f>
        <v>1816115186</v>
      </c>
      <c r="S21" s="303"/>
      <c r="T21" s="304">
        <f>SUM(T17:T19)</f>
        <v>0</v>
      </c>
      <c r="U21" s="303"/>
      <c r="V21" s="304">
        <f>SUM(V17:V19)</f>
        <v>1816115186</v>
      </c>
    </row>
    <row r="22" spans="1:22" ht="18" customHeight="1" thickTop="1">
      <c r="A22" s="140"/>
      <c r="C22" s="24"/>
      <c r="D22" s="300"/>
      <c r="E22" s="300"/>
      <c r="F22" s="300"/>
      <c r="G22" s="303"/>
      <c r="H22" s="300"/>
      <c r="I22" s="303"/>
      <c r="J22" s="300"/>
      <c r="K22" s="300"/>
      <c r="L22" s="300"/>
      <c r="M22" s="303"/>
      <c r="N22" s="300"/>
      <c r="O22" s="303"/>
      <c r="P22" s="300"/>
      <c r="Q22" s="303"/>
      <c r="R22" s="300"/>
      <c r="S22" s="303"/>
      <c r="T22" s="300"/>
      <c r="U22" s="303"/>
      <c r="V22" s="300"/>
    </row>
    <row r="23" spans="1:22" ht="18" customHeight="1">
      <c r="A23" s="140"/>
      <c r="C23" s="24"/>
      <c r="D23" s="300"/>
      <c r="E23" s="300"/>
      <c r="F23" s="300"/>
      <c r="G23" s="303"/>
      <c r="H23" s="300"/>
      <c r="I23" s="303"/>
      <c r="J23" s="300"/>
      <c r="K23" s="300"/>
      <c r="L23" s="300"/>
      <c r="M23" s="303"/>
      <c r="N23" s="300"/>
      <c r="O23" s="303"/>
      <c r="P23" s="300"/>
      <c r="Q23" s="303"/>
      <c r="R23" s="300"/>
      <c r="S23" s="303"/>
      <c r="T23" s="300"/>
      <c r="U23" s="303"/>
      <c r="V23" s="300"/>
    </row>
    <row r="24" spans="1:22" ht="18" customHeight="1">
      <c r="A24" s="140"/>
      <c r="C24" s="24"/>
      <c r="D24" s="300"/>
      <c r="E24" s="300"/>
      <c r="F24" s="300"/>
      <c r="G24" s="303"/>
      <c r="H24" s="300"/>
      <c r="I24" s="303"/>
      <c r="J24" s="300"/>
      <c r="K24" s="300"/>
      <c r="L24" s="300"/>
      <c r="M24" s="303"/>
      <c r="N24" s="300"/>
      <c r="O24" s="303"/>
      <c r="P24" s="300"/>
      <c r="Q24" s="303"/>
      <c r="R24" s="300"/>
      <c r="S24" s="303"/>
      <c r="T24" s="300"/>
      <c r="U24" s="303"/>
      <c r="V24" s="300"/>
    </row>
    <row r="25" spans="1:22" ht="18" customHeight="1">
      <c r="A25" s="140"/>
      <c r="C25" s="24"/>
      <c r="D25" s="300"/>
      <c r="E25" s="300"/>
      <c r="F25" s="300"/>
      <c r="G25" s="303"/>
      <c r="H25" s="300"/>
      <c r="I25" s="303"/>
      <c r="J25" s="300"/>
      <c r="K25" s="300"/>
      <c r="L25" s="300"/>
      <c r="M25" s="303"/>
      <c r="N25" s="300"/>
      <c r="O25" s="303"/>
      <c r="P25" s="300"/>
      <c r="Q25" s="303"/>
      <c r="R25" s="300"/>
      <c r="S25" s="303"/>
      <c r="T25" s="300"/>
      <c r="U25" s="303"/>
      <c r="V25" s="300"/>
    </row>
    <row r="26" spans="1:22" ht="18" customHeight="1">
      <c r="A26" s="140"/>
      <c r="C26" s="24"/>
      <c r="D26" s="300"/>
      <c r="E26" s="300"/>
      <c r="F26" s="300"/>
      <c r="G26" s="303"/>
      <c r="H26" s="300"/>
      <c r="I26" s="303"/>
      <c r="J26" s="300"/>
      <c r="K26" s="300"/>
      <c r="L26" s="300"/>
      <c r="M26" s="303"/>
      <c r="N26" s="300"/>
      <c r="O26" s="303"/>
      <c r="P26" s="300"/>
      <c r="Q26" s="303"/>
      <c r="R26" s="300"/>
      <c r="S26" s="303"/>
      <c r="T26" s="300"/>
      <c r="U26" s="303"/>
      <c r="V26" s="300"/>
    </row>
    <row r="27" spans="1:22" ht="18" customHeight="1">
      <c r="A27" s="140"/>
      <c r="C27" s="24"/>
      <c r="D27" s="300"/>
      <c r="E27" s="300"/>
      <c r="F27" s="300"/>
      <c r="G27" s="303"/>
      <c r="H27" s="300"/>
      <c r="I27" s="303"/>
      <c r="J27" s="300"/>
      <c r="K27" s="300"/>
      <c r="L27" s="300"/>
      <c r="M27" s="303"/>
      <c r="N27" s="300"/>
      <c r="O27" s="303"/>
      <c r="P27" s="300"/>
      <c r="Q27" s="303"/>
      <c r="R27" s="300"/>
      <c r="S27" s="303"/>
      <c r="T27" s="300"/>
      <c r="U27" s="303"/>
      <c r="V27" s="300"/>
    </row>
    <row r="28" spans="1:22" ht="14.25" customHeight="1">
      <c r="A28" s="140"/>
      <c r="C28" s="24"/>
      <c r="D28" s="300"/>
      <c r="E28" s="300"/>
      <c r="F28" s="300"/>
      <c r="G28" s="303"/>
      <c r="H28" s="300"/>
      <c r="I28" s="303"/>
      <c r="J28" s="300"/>
      <c r="K28" s="300"/>
      <c r="L28" s="300"/>
      <c r="M28" s="303"/>
      <c r="N28" s="300"/>
      <c r="O28" s="303"/>
      <c r="P28" s="300"/>
      <c r="Q28" s="303"/>
      <c r="R28" s="300"/>
      <c r="S28" s="303"/>
      <c r="T28" s="300"/>
      <c r="U28" s="303"/>
      <c r="V28" s="300"/>
    </row>
    <row r="29" spans="1:22" s="142" customFormat="1" ht="21.95" customHeight="1">
      <c r="A29" s="3" t="str">
        <f>+'TH 6-8'!A45</f>
        <v>หมายเหตุประกอบงบการเงินรวมและงบการเงินเฉพาะกิจการในหน้า 17 ถึง 63 เป็นส่วนหนึ่งของงบการเงินนี้</v>
      </c>
      <c r="B29" s="141"/>
      <c r="C29" s="163"/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305"/>
      <c r="S29" s="299"/>
      <c r="T29" s="299"/>
      <c r="U29" s="299"/>
      <c r="V29" s="305"/>
    </row>
    <row r="30" spans="1:22" ht="18.75" customHeight="1"/>
    <row r="31" spans="1:22" s="133" customFormat="1" ht="18.75" customHeight="1">
      <c r="A31" s="25"/>
      <c r="B31" s="25"/>
      <c r="D31" s="292"/>
      <c r="E31" s="292"/>
      <c r="F31" s="292"/>
      <c r="G31" s="292"/>
      <c r="H31" s="292"/>
      <c r="I31" s="292"/>
      <c r="J31" s="292"/>
      <c r="K31" s="292"/>
      <c r="L31" s="292"/>
      <c r="M31" s="292"/>
      <c r="N31" s="292"/>
      <c r="O31" s="292"/>
      <c r="P31" s="292"/>
      <c r="Q31" s="292"/>
      <c r="R31" s="292"/>
      <c r="S31" s="292"/>
      <c r="T31" s="292"/>
      <c r="U31" s="292"/>
      <c r="V31" s="292"/>
    </row>
    <row r="32" spans="1:22" s="133" customFormat="1" ht="18.75" customHeight="1">
      <c r="A32" s="25"/>
      <c r="B32" s="25"/>
      <c r="D32" s="292"/>
      <c r="E32" s="292"/>
      <c r="F32" s="292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2"/>
      <c r="V32" s="292"/>
    </row>
    <row r="33" spans="1:22" s="133" customFormat="1" ht="18.75" customHeight="1">
      <c r="A33" s="25"/>
      <c r="B33" s="25"/>
      <c r="D33" s="292"/>
      <c r="E33" s="292"/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292"/>
      <c r="V33" s="292"/>
    </row>
    <row r="34" spans="1:22" ht="18.75" customHeight="1"/>
    <row r="35" spans="1:22" ht="18.75" customHeight="1"/>
    <row r="36" spans="1:22" ht="18.75" customHeight="1"/>
    <row r="37" spans="1:22" ht="18.75" customHeight="1"/>
    <row r="38" spans="1:22" ht="18.75" customHeight="1"/>
    <row r="39" spans="1:22" ht="18.75" customHeight="1"/>
    <row r="40" spans="1:22" ht="18.75" customHeight="1"/>
    <row r="41" spans="1:22" ht="18.75" customHeight="1"/>
    <row r="42" spans="1:22" s="133" customFormat="1" ht="18.75" customHeight="1">
      <c r="A42" s="25"/>
      <c r="B42" s="25"/>
      <c r="D42" s="292"/>
      <c r="E42" s="292"/>
      <c r="F42" s="292"/>
      <c r="G42" s="292"/>
      <c r="H42" s="292"/>
      <c r="I42" s="292"/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</row>
    <row r="43" spans="1:22" s="133" customFormat="1" ht="18.75" customHeight="1">
      <c r="A43" s="25"/>
      <c r="B43" s="25"/>
      <c r="D43" s="292"/>
      <c r="E43" s="292"/>
      <c r="F43" s="292"/>
      <c r="G43" s="292"/>
      <c r="H43" s="292"/>
      <c r="I43" s="292"/>
      <c r="J43" s="292"/>
      <c r="K43" s="292"/>
      <c r="L43" s="292"/>
      <c r="M43" s="292"/>
      <c r="N43" s="292"/>
      <c r="O43" s="292"/>
      <c r="P43" s="292"/>
      <c r="Q43" s="292"/>
      <c r="R43" s="292"/>
      <c r="S43" s="292"/>
      <c r="T43" s="292"/>
      <c r="U43" s="292"/>
      <c r="V43" s="292"/>
    </row>
    <row r="44" spans="1:22" ht="18.75" customHeight="1"/>
    <row r="45" spans="1:22" ht="18.75" customHeight="1"/>
    <row r="46" spans="1:22" ht="18.75" customHeight="1"/>
    <row r="47" spans="1:22" ht="18.75" customHeight="1"/>
    <row r="48" spans="1:22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spans="1:22" ht="18.75" customHeight="1"/>
    <row r="66" spans="1:22" ht="18.75" customHeight="1"/>
    <row r="67" spans="1:22" s="133" customFormat="1" ht="18.75" customHeight="1">
      <c r="A67" s="25"/>
      <c r="B67" s="25"/>
      <c r="D67" s="292"/>
      <c r="E67" s="292"/>
      <c r="F67" s="292"/>
      <c r="G67" s="292"/>
      <c r="H67" s="292"/>
      <c r="I67" s="292"/>
      <c r="J67" s="292"/>
      <c r="K67" s="292"/>
      <c r="L67" s="292"/>
      <c r="M67" s="292"/>
      <c r="N67" s="292"/>
      <c r="O67" s="292"/>
      <c r="P67" s="292"/>
      <c r="Q67" s="292"/>
      <c r="R67" s="292"/>
      <c r="S67" s="292"/>
      <c r="T67" s="292"/>
      <c r="U67" s="292"/>
      <c r="V67" s="292"/>
    </row>
    <row r="68" spans="1:22" s="133" customFormat="1" ht="18.75" customHeight="1">
      <c r="A68" s="25"/>
      <c r="B68" s="25"/>
      <c r="D68" s="292"/>
      <c r="E68" s="292"/>
      <c r="F68" s="292"/>
      <c r="G68" s="292"/>
      <c r="H68" s="292"/>
      <c r="I68" s="292"/>
      <c r="J68" s="292"/>
      <c r="K68" s="292"/>
      <c r="L68" s="292"/>
      <c r="M68" s="292"/>
      <c r="N68" s="292"/>
      <c r="O68" s="292"/>
      <c r="P68" s="292"/>
      <c r="Q68" s="292"/>
      <c r="R68" s="292"/>
      <c r="S68" s="292"/>
      <c r="T68" s="292"/>
      <c r="U68" s="292"/>
      <c r="V68" s="292"/>
    </row>
    <row r="69" spans="1:22" s="133" customFormat="1" ht="18.75" customHeight="1">
      <c r="A69" s="25"/>
      <c r="B69" s="25"/>
      <c r="D69" s="292"/>
      <c r="E69" s="292"/>
      <c r="F69" s="292"/>
      <c r="G69" s="292"/>
      <c r="H69" s="292"/>
      <c r="I69" s="292"/>
      <c r="J69" s="292"/>
      <c r="K69" s="292"/>
      <c r="L69" s="292"/>
      <c r="M69" s="292"/>
      <c r="N69" s="292"/>
      <c r="O69" s="292"/>
      <c r="P69" s="292"/>
      <c r="Q69" s="292"/>
      <c r="R69" s="292"/>
      <c r="S69" s="292"/>
      <c r="T69" s="292"/>
      <c r="U69" s="292"/>
      <c r="V69" s="292"/>
    </row>
    <row r="70" spans="1:22" ht="18.75" customHeight="1"/>
    <row r="71" spans="1:22" ht="18.75" customHeight="1"/>
    <row r="72" spans="1:22" ht="18.75" customHeight="1"/>
    <row r="73" spans="1:22" s="133" customFormat="1" ht="18.75" customHeight="1">
      <c r="A73" s="25"/>
      <c r="B73" s="25"/>
      <c r="D73" s="292"/>
      <c r="E73" s="292"/>
      <c r="F73" s="292"/>
      <c r="G73" s="292"/>
      <c r="H73" s="292"/>
      <c r="I73" s="292"/>
      <c r="J73" s="292"/>
      <c r="K73" s="292"/>
      <c r="L73" s="292"/>
      <c r="M73" s="292"/>
      <c r="N73" s="292"/>
      <c r="O73" s="292"/>
      <c r="P73" s="292"/>
      <c r="Q73" s="292"/>
      <c r="R73" s="292"/>
      <c r="S73" s="292"/>
      <c r="T73" s="292"/>
      <c r="U73" s="292"/>
      <c r="V73" s="292"/>
    </row>
    <row r="74" spans="1:22" ht="18.75" customHeight="1"/>
    <row r="75" spans="1:22" ht="18.75" customHeight="1"/>
    <row r="76" spans="1:22" ht="18.75" customHeight="1"/>
    <row r="77" spans="1:22" ht="18.75" customHeight="1"/>
    <row r="78" spans="1:22" ht="18.75" customHeight="1"/>
    <row r="79" spans="1:22" ht="18.75" customHeight="1"/>
    <row r="80" spans="1:22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spans="1:22" ht="18.75" customHeight="1"/>
    <row r="178" spans="1:22" ht="18.75" customHeight="1"/>
    <row r="179" spans="1:22" ht="18.75" customHeight="1"/>
    <row r="180" spans="1:22" ht="18.75" customHeight="1"/>
    <row r="181" spans="1:22" ht="18.75" customHeight="1"/>
    <row r="182" spans="1:22" s="133" customFormat="1" ht="18.75" customHeight="1">
      <c r="A182" s="25"/>
      <c r="B182" s="25"/>
      <c r="D182" s="292"/>
      <c r="E182" s="292"/>
      <c r="F182" s="292"/>
      <c r="G182" s="292"/>
      <c r="H182" s="292"/>
      <c r="I182" s="292"/>
      <c r="J182" s="292"/>
      <c r="K182" s="292"/>
      <c r="L182" s="292"/>
      <c r="M182" s="292"/>
      <c r="N182" s="292"/>
      <c r="O182" s="292"/>
      <c r="P182" s="292"/>
      <c r="Q182" s="292"/>
      <c r="R182" s="292"/>
      <c r="S182" s="292"/>
      <c r="T182" s="292"/>
      <c r="U182" s="292"/>
      <c r="V182" s="292"/>
    </row>
    <row r="183" spans="1:22" s="133" customFormat="1" ht="18.75" customHeight="1">
      <c r="A183" s="25"/>
      <c r="B183" s="25"/>
      <c r="D183" s="292"/>
      <c r="E183" s="292"/>
      <c r="F183" s="292"/>
      <c r="G183" s="292"/>
      <c r="H183" s="292"/>
      <c r="I183" s="292"/>
      <c r="J183" s="292"/>
      <c r="K183" s="292"/>
      <c r="L183" s="292"/>
      <c r="M183" s="292"/>
      <c r="N183" s="292"/>
      <c r="O183" s="292"/>
      <c r="P183" s="292"/>
      <c r="Q183" s="292"/>
      <c r="R183" s="292"/>
      <c r="S183" s="292"/>
      <c r="T183" s="292"/>
      <c r="U183" s="292"/>
      <c r="V183" s="292"/>
    </row>
    <row r="184" spans="1:22" s="133" customFormat="1" ht="18.75" customHeight="1">
      <c r="A184" s="25"/>
      <c r="B184" s="25"/>
      <c r="D184" s="292"/>
      <c r="E184" s="292"/>
      <c r="F184" s="292"/>
      <c r="G184" s="292"/>
      <c r="H184" s="292"/>
      <c r="I184" s="292"/>
      <c r="J184" s="292"/>
      <c r="K184" s="292"/>
      <c r="L184" s="292"/>
      <c r="M184" s="292"/>
      <c r="N184" s="292"/>
      <c r="O184" s="292"/>
      <c r="P184" s="292"/>
      <c r="Q184" s="292"/>
      <c r="R184" s="292"/>
      <c r="S184" s="292"/>
      <c r="T184" s="292"/>
      <c r="U184" s="292"/>
      <c r="V184" s="292"/>
    </row>
    <row r="185" spans="1:22" s="133" customFormat="1" ht="18.75" customHeight="1">
      <c r="A185" s="25"/>
      <c r="B185" s="25"/>
      <c r="D185" s="292"/>
      <c r="E185" s="292"/>
      <c r="F185" s="292"/>
      <c r="G185" s="292"/>
      <c r="H185" s="292"/>
      <c r="I185" s="292"/>
      <c r="J185" s="292"/>
      <c r="K185" s="292"/>
      <c r="L185" s="292"/>
      <c r="M185" s="292"/>
      <c r="N185" s="292"/>
      <c r="O185" s="292"/>
      <c r="P185" s="292"/>
      <c r="Q185" s="292"/>
      <c r="R185" s="292"/>
      <c r="S185" s="292"/>
      <c r="T185" s="292"/>
      <c r="U185" s="292"/>
      <c r="V185" s="292"/>
    </row>
    <row r="186" spans="1:22" s="133" customFormat="1" ht="18.75" customHeight="1">
      <c r="A186" s="25"/>
      <c r="B186" s="25"/>
      <c r="D186" s="292"/>
      <c r="E186" s="292"/>
      <c r="F186" s="292"/>
      <c r="G186" s="292"/>
      <c r="H186" s="292"/>
      <c r="I186" s="292"/>
      <c r="J186" s="292"/>
      <c r="K186" s="292"/>
      <c r="L186" s="292"/>
      <c r="M186" s="292"/>
      <c r="N186" s="292"/>
      <c r="O186" s="292"/>
      <c r="P186" s="292"/>
      <c r="Q186" s="292"/>
      <c r="R186" s="292"/>
      <c r="S186" s="292"/>
      <c r="T186" s="292"/>
      <c r="U186" s="292"/>
      <c r="V186" s="292"/>
    </row>
    <row r="187" spans="1:22" s="133" customFormat="1" ht="18.75" customHeight="1">
      <c r="A187" s="25"/>
      <c r="B187" s="25"/>
      <c r="D187" s="292"/>
      <c r="E187" s="292"/>
      <c r="F187" s="292"/>
      <c r="G187" s="292"/>
      <c r="H187" s="292"/>
      <c r="I187" s="292"/>
      <c r="J187" s="292"/>
      <c r="K187" s="292"/>
      <c r="L187" s="292"/>
      <c r="M187" s="292"/>
      <c r="N187" s="292"/>
      <c r="O187" s="292"/>
      <c r="P187" s="292"/>
      <c r="Q187" s="292"/>
      <c r="R187" s="292"/>
      <c r="S187" s="292"/>
      <c r="T187" s="292"/>
      <c r="U187" s="292"/>
      <c r="V187" s="292"/>
    </row>
    <row r="188" spans="1:22" s="133" customFormat="1" ht="18.75" customHeight="1">
      <c r="A188" s="25"/>
      <c r="B188" s="25"/>
      <c r="D188" s="292"/>
      <c r="E188" s="292"/>
      <c r="F188" s="292"/>
      <c r="G188" s="292"/>
      <c r="H188" s="292"/>
      <c r="I188" s="292"/>
      <c r="J188" s="292"/>
      <c r="K188" s="292"/>
      <c r="L188" s="292"/>
      <c r="M188" s="292"/>
      <c r="N188" s="292"/>
      <c r="O188" s="292"/>
      <c r="P188" s="292"/>
      <c r="Q188" s="292"/>
      <c r="R188" s="292"/>
      <c r="S188" s="292"/>
      <c r="T188" s="292"/>
      <c r="U188" s="292"/>
      <c r="V188" s="292"/>
    </row>
    <row r="189" spans="1:22" ht="18.75" customHeight="1"/>
    <row r="190" spans="1:22" ht="18.75" customHeight="1"/>
    <row r="191" spans="1:22" ht="18.75" customHeight="1"/>
    <row r="192" spans="1:2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spans="3:3" ht="18.75" customHeight="1"/>
    <row r="210" spans="3:3" ht="18.75" customHeight="1"/>
    <row r="211" spans="3:3" ht="18.75" customHeight="1"/>
    <row r="212" spans="3:3" ht="18.75" customHeight="1"/>
    <row r="213" spans="3:3" ht="18.75" customHeight="1"/>
    <row r="214" spans="3:3" ht="18.75" customHeight="1"/>
    <row r="215" spans="3:3" ht="18.75" customHeight="1"/>
    <row r="216" spans="3:3" ht="18.75" customHeight="1"/>
    <row r="217" spans="3:3" ht="18.75" customHeight="1"/>
    <row r="218" spans="3:3" ht="18.75" customHeight="1"/>
    <row r="219" spans="3:3" ht="18.75" customHeight="1"/>
    <row r="220" spans="3:3" ht="18.75" customHeight="1">
      <c r="C220" s="25"/>
    </row>
    <row r="221" spans="3:3" ht="18.75" customHeight="1">
      <c r="C221" s="25"/>
    </row>
    <row r="222" spans="3:3" ht="18.75" customHeight="1">
      <c r="C222" s="25"/>
    </row>
    <row r="223" spans="3:3" ht="18.75" customHeight="1">
      <c r="C223" s="25"/>
    </row>
    <row r="224" spans="3:3" ht="18.75" customHeight="1"/>
    <row r="225" ht="18.75" customHeight="1"/>
  </sheetData>
  <mergeCells count="3">
    <mergeCell ref="D5:V5"/>
    <mergeCell ref="D6:R6"/>
    <mergeCell ref="N7:P7"/>
  </mergeCells>
  <pageMargins left="0.4" right="0.4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/>
  </sheetPr>
  <dimension ref="A1:L360"/>
  <sheetViews>
    <sheetView tabSelected="1" topLeftCell="A6" zoomScale="103" zoomScaleNormal="103" zoomScaleSheetLayoutView="100" workbookViewId="0">
      <selection activeCell="A9" sqref="A9"/>
    </sheetView>
  </sheetViews>
  <sheetFormatPr defaultRowHeight="18" customHeight="1"/>
  <cols>
    <col min="1" max="1" width="29.140625" style="170" customWidth="1"/>
    <col min="2" max="2" width="6.7109375" style="178" customWidth="1"/>
    <col min="3" max="3" width="0.7109375" style="159" customWidth="1"/>
    <col min="4" max="4" width="10.7109375" style="329" customWidth="1"/>
    <col min="5" max="5" width="0.7109375" style="329" customWidth="1"/>
    <col min="6" max="6" width="11" style="329" customWidth="1"/>
    <col min="7" max="7" width="0.7109375" style="329" customWidth="1"/>
    <col min="8" max="8" width="14.85546875" style="329" customWidth="1"/>
    <col min="9" max="9" width="0.7109375" style="329" customWidth="1"/>
    <col min="10" max="10" width="10.5703125" style="329" customWidth="1"/>
    <col min="11" max="11" width="0.7109375" style="329" customWidth="1"/>
    <col min="12" max="12" width="11.5703125" style="329" customWidth="1"/>
    <col min="13" max="97" width="8.85546875" style="170"/>
    <col min="98" max="98" width="32.42578125" style="170" customWidth="1"/>
    <col min="99" max="99" width="7" style="170" bestFit="1" customWidth="1"/>
    <col min="100" max="100" width="0.7109375" style="170" customWidth="1"/>
    <col min="101" max="101" width="10.5703125" style="170" customWidth="1"/>
    <col min="102" max="102" width="0.7109375" style="170" customWidth="1"/>
    <col min="103" max="103" width="12.7109375" style="170" customWidth="1"/>
    <col min="104" max="104" width="0.7109375" style="170" customWidth="1"/>
    <col min="105" max="105" width="12" style="170" customWidth="1"/>
    <col min="106" max="106" width="0.7109375" style="170" customWidth="1"/>
    <col min="107" max="107" width="11.5703125" style="170" customWidth="1"/>
    <col min="108" max="108" width="8.85546875" style="170"/>
    <col min="109" max="109" width="4.42578125" style="170" customWidth="1"/>
    <col min="110" max="353" width="8.85546875" style="170"/>
    <col min="354" max="354" width="32.42578125" style="170" customWidth="1"/>
    <col min="355" max="355" width="7" style="170" bestFit="1" customWidth="1"/>
    <col min="356" max="356" width="0.7109375" style="170" customWidth="1"/>
    <col min="357" max="357" width="10.5703125" style="170" customWidth="1"/>
    <col min="358" max="358" width="0.7109375" style="170" customWidth="1"/>
    <col min="359" max="359" width="12.7109375" style="170" customWidth="1"/>
    <col min="360" max="360" width="0.7109375" style="170" customWidth="1"/>
    <col min="361" max="361" width="12" style="170" customWidth="1"/>
    <col min="362" max="362" width="0.7109375" style="170" customWidth="1"/>
    <col min="363" max="363" width="11.5703125" style="170" customWidth="1"/>
    <col min="364" max="364" width="8.85546875" style="170"/>
    <col min="365" max="365" width="4.42578125" style="170" customWidth="1"/>
    <col min="366" max="609" width="8.85546875" style="170"/>
    <col min="610" max="610" width="32.42578125" style="170" customWidth="1"/>
    <col min="611" max="611" width="7" style="170" bestFit="1" customWidth="1"/>
    <col min="612" max="612" width="0.7109375" style="170" customWidth="1"/>
    <col min="613" max="613" width="10.5703125" style="170" customWidth="1"/>
    <col min="614" max="614" width="0.7109375" style="170" customWidth="1"/>
    <col min="615" max="615" width="12.7109375" style="170" customWidth="1"/>
    <col min="616" max="616" width="0.7109375" style="170" customWidth="1"/>
    <col min="617" max="617" width="12" style="170" customWidth="1"/>
    <col min="618" max="618" width="0.7109375" style="170" customWidth="1"/>
    <col min="619" max="619" width="11.5703125" style="170" customWidth="1"/>
    <col min="620" max="620" width="8.85546875" style="170"/>
    <col min="621" max="621" width="4.42578125" style="170" customWidth="1"/>
    <col min="622" max="865" width="8.85546875" style="170"/>
    <col min="866" max="866" width="32.42578125" style="170" customWidth="1"/>
    <col min="867" max="867" width="7" style="170" bestFit="1" customWidth="1"/>
    <col min="868" max="868" width="0.7109375" style="170" customWidth="1"/>
    <col min="869" max="869" width="10.5703125" style="170" customWidth="1"/>
    <col min="870" max="870" width="0.7109375" style="170" customWidth="1"/>
    <col min="871" max="871" width="12.7109375" style="170" customWidth="1"/>
    <col min="872" max="872" width="0.7109375" style="170" customWidth="1"/>
    <col min="873" max="873" width="12" style="170" customWidth="1"/>
    <col min="874" max="874" width="0.7109375" style="170" customWidth="1"/>
    <col min="875" max="875" width="11.5703125" style="170" customWidth="1"/>
    <col min="876" max="876" width="8.85546875" style="170"/>
    <col min="877" max="877" width="4.42578125" style="170" customWidth="1"/>
    <col min="878" max="1121" width="8.85546875" style="170"/>
    <col min="1122" max="1122" width="32.42578125" style="170" customWidth="1"/>
    <col min="1123" max="1123" width="7" style="170" bestFit="1" customWidth="1"/>
    <col min="1124" max="1124" width="0.7109375" style="170" customWidth="1"/>
    <col min="1125" max="1125" width="10.5703125" style="170" customWidth="1"/>
    <col min="1126" max="1126" width="0.7109375" style="170" customWidth="1"/>
    <col min="1127" max="1127" width="12.7109375" style="170" customWidth="1"/>
    <col min="1128" max="1128" width="0.7109375" style="170" customWidth="1"/>
    <col min="1129" max="1129" width="12" style="170" customWidth="1"/>
    <col min="1130" max="1130" width="0.7109375" style="170" customWidth="1"/>
    <col min="1131" max="1131" width="11.5703125" style="170" customWidth="1"/>
    <col min="1132" max="1132" width="8.85546875" style="170"/>
    <col min="1133" max="1133" width="4.42578125" style="170" customWidth="1"/>
    <col min="1134" max="1377" width="8.85546875" style="170"/>
    <col min="1378" max="1378" width="32.42578125" style="170" customWidth="1"/>
    <col min="1379" max="1379" width="7" style="170" bestFit="1" customWidth="1"/>
    <col min="1380" max="1380" width="0.7109375" style="170" customWidth="1"/>
    <col min="1381" max="1381" width="10.5703125" style="170" customWidth="1"/>
    <col min="1382" max="1382" width="0.7109375" style="170" customWidth="1"/>
    <col min="1383" max="1383" width="12.7109375" style="170" customWidth="1"/>
    <col min="1384" max="1384" width="0.7109375" style="170" customWidth="1"/>
    <col min="1385" max="1385" width="12" style="170" customWidth="1"/>
    <col min="1386" max="1386" width="0.7109375" style="170" customWidth="1"/>
    <col min="1387" max="1387" width="11.5703125" style="170" customWidth="1"/>
    <col min="1388" max="1388" width="8.85546875" style="170"/>
    <col min="1389" max="1389" width="4.42578125" style="170" customWidth="1"/>
    <col min="1390" max="1633" width="8.85546875" style="170"/>
    <col min="1634" max="1634" width="32.42578125" style="170" customWidth="1"/>
    <col min="1635" max="1635" width="7" style="170" bestFit="1" customWidth="1"/>
    <col min="1636" max="1636" width="0.7109375" style="170" customWidth="1"/>
    <col min="1637" max="1637" width="10.5703125" style="170" customWidth="1"/>
    <col min="1638" max="1638" width="0.7109375" style="170" customWidth="1"/>
    <col min="1639" max="1639" width="12.7109375" style="170" customWidth="1"/>
    <col min="1640" max="1640" width="0.7109375" style="170" customWidth="1"/>
    <col min="1641" max="1641" width="12" style="170" customWidth="1"/>
    <col min="1642" max="1642" width="0.7109375" style="170" customWidth="1"/>
    <col min="1643" max="1643" width="11.5703125" style="170" customWidth="1"/>
    <col min="1644" max="1644" width="8.85546875" style="170"/>
    <col min="1645" max="1645" width="4.42578125" style="170" customWidth="1"/>
    <col min="1646" max="1889" width="8.85546875" style="170"/>
    <col min="1890" max="1890" width="32.42578125" style="170" customWidth="1"/>
    <col min="1891" max="1891" width="7" style="170" bestFit="1" customWidth="1"/>
    <col min="1892" max="1892" width="0.7109375" style="170" customWidth="1"/>
    <col min="1893" max="1893" width="10.5703125" style="170" customWidth="1"/>
    <col min="1894" max="1894" width="0.7109375" style="170" customWidth="1"/>
    <col min="1895" max="1895" width="12.7109375" style="170" customWidth="1"/>
    <col min="1896" max="1896" width="0.7109375" style="170" customWidth="1"/>
    <col min="1897" max="1897" width="12" style="170" customWidth="1"/>
    <col min="1898" max="1898" width="0.7109375" style="170" customWidth="1"/>
    <col min="1899" max="1899" width="11.5703125" style="170" customWidth="1"/>
    <col min="1900" max="1900" width="8.85546875" style="170"/>
    <col min="1901" max="1901" width="4.42578125" style="170" customWidth="1"/>
    <col min="1902" max="2145" width="8.85546875" style="170"/>
    <col min="2146" max="2146" width="32.42578125" style="170" customWidth="1"/>
    <col min="2147" max="2147" width="7" style="170" bestFit="1" customWidth="1"/>
    <col min="2148" max="2148" width="0.7109375" style="170" customWidth="1"/>
    <col min="2149" max="2149" width="10.5703125" style="170" customWidth="1"/>
    <col min="2150" max="2150" width="0.7109375" style="170" customWidth="1"/>
    <col min="2151" max="2151" width="12.7109375" style="170" customWidth="1"/>
    <col min="2152" max="2152" width="0.7109375" style="170" customWidth="1"/>
    <col min="2153" max="2153" width="12" style="170" customWidth="1"/>
    <col min="2154" max="2154" width="0.7109375" style="170" customWidth="1"/>
    <col min="2155" max="2155" width="11.5703125" style="170" customWidth="1"/>
    <col min="2156" max="2156" width="8.85546875" style="170"/>
    <col min="2157" max="2157" width="4.42578125" style="170" customWidth="1"/>
    <col min="2158" max="2401" width="8.85546875" style="170"/>
    <col min="2402" max="2402" width="32.42578125" style="170" customWidth="1"/>
    <col min="2403" max="2403" width="7" style="170" bestFit="1" customWidth="1"/>
    <col min="2404" max="2404" width="0.7109375" style="170" customWidth="1"/>
    <col min="2405" max="2405" width="10.5703125" style="170" customWidth="1"/>
    <col min="2406" max="2406" width="0.7109375" style="170" customWidth="1"/>
    <col min="2407" max="2407" width="12.7109375" style="170" customWidth="1"/>
    <col min="2408" max="2408" width="0.7109375" style="170" customWidth="1"/>
    <col min="2409" max="2409" width="12" style="170" customWidth="1"/>
    <col min="2410" max="2410" width="0.7109375" style="170" customWidth="1"/>
    <col min="2411" max="2411" width="11.5703125" style="170" customWidth="1"/>
    <col min="2412" max="2412" width="8.85546875" style="170"/>
    <col min="2413" max="2413" width="4.42578125" style="170" customWidth="1"/>
    <col min="2414" max="2657" width="8.85546875" style="170"/>
    <col min="2658" max="2658" width="32.42578125" style="170" customWidth="1"/>
    <col min="2659" max="2659" width="7" style="170" bestFit="1" customWidth="1"/>
    <col min="2660" max="2660" width="0.7109375" style="170" customWidth="1"/>
    <col min="2661" max="2661" width="10.5703125" style="170" customWidth="1"/>
    <col min="2662" max="2662" width="0.7109375" style="170" customWidth="1"/>
    <col min="2663" max="2663" width="12.7109375" style="170" customWidth="1"/>
    <col min="2664" max="2664" width="0.7109375" style="170" customWidth="1"/>
    <col min="2665" max="2665" width="12" style="170" customWidth="1"/>
    <col min="2666" max="2666" width="0.7109375" style="170" customWidth="1"/>
    <col min="2667" max="2667" width="11.5703125" style="170" customWidth="1"/>
    <col min="2668" max="2668" width="8.85546875" style="170"/>
    <col min="2669" max="2669" width="4.42578125" style="170" customWidth="1"/>
    <col min="2670" max="2913" width="8.85546875" style="170"/>
    <col min="2914" max="2914" width="32.42578125" style="170" customWidth="1"/>
    <col min="2915" max="2915" width="7" style="170" bestFit="1" customWidth="1"/>
    <col min="2916" max="2916" width="0.7109375" style="170" customWidth="1"/>
    <col min="2917" max="2917" width="10.5703125" style="170" customWidth="1"/>
    <col min="2918" max="2918" width="0.7109375" style="170" customWidth="1"/>
    <col min="2919" max="2919" width="12.7109375" style="170" customWidth="1"/>
    <col min="2920" max="2920" width="0.7109375" style="170" customWidth="1"/>
    <col min="2921" max="2921" width="12" style="170" customWidth="1"/>
    <col min="2922" max="2922" width="0.7109375" style="170" customWidth="1"/>
    <col min="2923" max="2923" width="11.5703125" style="170" customWidth="1"/>
    <col min="2924" max="2924" width="8.85546875" style="170"/>
    <col min="2925" max="2925" width="4.42578125" style="170" customWidth="1"/>
    <col min="2926" max="3169" width="8.85546875" style="170"/>
    <col min="3170" max="3170" width="32.42578125" style="170" customWidth="1"/>
    <col min="3171" max="3171" width="7" style="170" bestFit="1" customWidth="1"/>
    <col min="3172" max="3172" width="0.7109375" style="170" customWidth="1"/>
    <col min="3173" max="3173" width="10.5703125" style="170" customWidth="1"/>
    <col min="3174" max="3174" width="0.7109375" style="170" customWidth="1"/>
    <col min="3175" max="3175" width="12.7109375" style="170" customWidth="1"/>
    <col min="3176" max="3176" width="0.7109375" style="170" customWidth="1"/>
    <col min="3177" max="3177" width="12" style="170" customWidth="1"/>
    <col min="3178" max="3178" width="0.7109375" style="170" customWidth="1"/>
    <col min="3179" max="3179" width="11.5703125" style="170" customWidth="1"/>
    <col min="3180" max="3180" width="8.85546875" style="170"/>
    <col min="3181" max="3181" width="4.42578125" style="170" customWidth="1"/>
    <col min="3182" max="3425" width="8.85546875" style="170"/>
    <col min="3426" max="3426" width="32.42578125" style="170" customWidth="1"/>
    <col min="3427" max="3427" width="7" style="170" bestFit="1" customWidth="1"/>
    <col min="3428" max="3428" width="0.7109375" style="170" customWidth="1"/>
    <col min="3429" max="3429" width="10.5703125" style="170" customWidth="1"/>
    <col min="3430" max="3430" width="0.7109375" style="170" customWidth="1"/>
    <col min="3431" max="3431" width="12.7109375" style="170" customWidth="1"/>
    <col min="3432" max="3432" width="0.7109375" style="170" customWidth="1"/>
    <col min="3433" max="3433" width="12" style="170" customWidth="1"/>
    <col min="3434" max="3434" width="0.7109375" style="170" customWidth="1"/>
    <col min="3435" max="3435" width="11.5703125" style="170" customWidth="1"/>
    <col min="3436" max="3436" width="8.85546875" style="170"/>
    <col min="3437" max="3437" width="4.42578125" style="170" customWidth="1"/>
    <col min="3438" max="3681" width="8.85546875" style="170"/>
    <col min="3682" max="3682" width="32.42578125" style="170" customWidth="1"/>
    <col min="3683" max="3683" width="7" style="170" bestFit="1" customWidth="1"/>
    <col min="3684" max="3684" width="0.7109375" style="170" customWidth="1"/>
    <col min="3685" max="3685" width="10.5703125" style="170" customWidth="1"/>
    <col min="3686" max="3686" width="0.7109375" style="170" customWidth="1"/>
    <col min="3687" max="3687" width="12.7109375" style="170" customWidth="1"/>
    <col min="3688" max="3688" width="0.7109375" style="170" customWidth="1"/>
    <col min="3689" max="3689" width="12" style="170" customWidth="1"/>
    <col min="3690" max="3690" width="0.7109375" style="170" customWidth="1"/>
    <col min="3691" max="3691" width="11.5703125" style="170" customWidth="1"/>
    <col min="3692" max="3692" width="8.85546875" style="170"/>
    <col min="3693" max="3693" width="4.42578125" style="170" customWidth="1"/>
    <col min="3694" max="3937" width="8.85546875" style="170"/>
    <col min="3938" max="3938" width="32.42578125" style="170" customWidth="1"/>
    <col min="3939" max="3939" width="7" style="170" bestFit="1" customWidth="1"/>
    <col min="3940" max="3940" width="0.7109375" style="170" customWidth="1"/>
    <col min="3941" max="3941" width="10.5703125" style="170" customWidth="1"/>
    <col min="3942" max="3942" width="0.7109375" style="170" customWidth="1"/>
    <col min="3943" max="3943" width="12.7109375" style="170" customWidth="1"/>
    <col min="3944" max="3944" width="0.7109375" style="170" customWidth="1"/>
    <col min="3945" max="3945" width="12" style="170" customWidth="1"/>
    <col min="3946" max="3946" width="0.7109375" style="170" customWidth="1"/>
    <col min="3947" max="3947" width="11.5703125" style="170" customWidth="1"/>
    <col min="3948" max="3948" width="8.85546875" style="170"/>
    <col min="3949" max="3949" width="4.42578125" style="170" customWidth="1"/>
    <col min="3950" max="4193" width="8.85546875" style="170"/>
    <col min="4194" max="4194" width="32.42578125" style="170" customWidth="1"/>
    <col min="4195" max="4195" width="7" style="170" bestFit="1" customWidth="1"/>
    <col min="4196" max="4196" width="0.7109375" style="170" customWidth="1"/>
    <col min="4197" max="4197" width="10.5703125" style="170" customWidth="1"/>
    <col min="4198" max="4198" width="0.7109375" style="170" customWidth="1"/>
    <col min="4199" max="4199" width="12.7109375" style="170" customWidth="1"/>
    <col min="4200" max="4200" width="0.7109375" style="170" customWidth="1"/>
    <col min="4201" max="4201" width="12" style="170" customWidth="1"/>
    <col min="4202" max="4202" width="0.7109375" style="170" customWidth="1"/>
    <col min="4203" max="4203" width="11.5703125" style="170" customWidth="1"/>
    <col min="4204" max="4204" width="8.85546875" style="170"/>
    <col min="4205" max="4205" width="4.42578125" style="170" customWidth="1"/>
    <col min="4206" max="4449" width="8.85546875" style="170"/>
    <col min="4450" max="4450" width="32.42578125" style="170" customWidth="1"/>
    <col min="4451" max="4451" width="7" style="170" bestFit="1" customWidth="1"/>
    <col min="4452" max="4452" width="0.7109375" style="170" customWidth="1"/>
    <col min="4453" max="4453" width="10.5703125" style="170" customWidth="1"/>
    <col min="4454" max="4454" width="0.7109375" style="170" customWidth="1"/>
    <col min="4455" max="4455" width="12.7109375" style="170" customWidth="1"/>
    <col min="4456" max="4456" width="0.7109375" style="170" customWidth="1"/>
    <col min="4457" max="4457" width="12" style="170" customWidth="1"/>
    <col min="4458" max="4458" width="0.7109375" style="170" customWidth="1"/>
    <col min="4459" max="4459" width="11.5703125" style="170" customWidth="1"/>
    <col min="4460" max="4460" width="8.85546875" style="170"/>
    <col min="4461" max="4461" width="4.42578125" style="170" customWidth="1"/>
    <col min="4462" max="4705" width="8.85546875" style="170"/>
    <col min="4706" max="4706" width="32.42578125" style="170" customWidth="1"/>
    <col min="4707" max="4707" width="7" style="170" bestFit="1" customWidth="1"/>
    <col min="4708" max="4708" width="0.7109375" style="170" customWidth="1"/>
    <col min="4709" max="4709" width="10.5703125" style="170" customWidth="1"/>
    <col min="4710" max="4710" width="0.7109375" style="170" customWidth="1"/>
    <col min="4711" max="4711" width="12.7109375" style="170" customWidth="1"/>
    <col min="4712" max="4712" width="0.7109375" style="170" customWidth="1"/>
    <col min="4713" max="4713" width="12" style="170" customWidth="1"/>
    <col min="4714" max="4714" width="0.7109375" style="170" customWidth="1"/>
    <col min="4715" max="4715" width="11.5703125" style="170" customWidth="1"/>
    <col min="4716" max="4716" width="8.85546875" style="170"/>
    <col min="4717" max="4717" width="4.42578125" style="170" customWidth="1"/>
    <col min="4718" max="4961" width="8.85546875" style="170"/>
    <col min="4962" max="4962" width="32.42578125" style="170" customWidth="1"/>
    <col min="4963" max="4963" width="7" style="170" bestFit="1" customWidth="1"/>
    <col min="4964" max="4964" width="0.7109375" style="170" customWidth="1"/>
    <col min="4965" max="4965" width="10.5703125" style="170" customWidth="1"/>
    <col min="4966" max="4966" width="0.7109375" style="170" customWidth="1"/>
    <col min="4967" max="4967" width="12.7109375" style="170" customWidth="1"/>
    <col min="4968" max="4968" width="0.7109375" style="170" customWidth="1"/>
    <col min="4969" max="4969" width="12" style="170" customWidth="1"/>
    <col min="4970" max="4970" width="0.7109375" style="170" customWidth="1"/>
    <col min="4971" max="4971" width="11.5703125" style="170" customWidth="1"/>
    <col min="4972" max="4972" width="8.85546875" style="170"/>
    <col min="4973" max="4973" width="4.42578125" style="170" customWidth="1"/>
    <col min="4974" max="5217" width="8.85546875" style="170"/>
    <col min="5218" max="5218" width="32.42578125" style="170" customWidth="1"/>
    <col min="5219" max="5219" width="7" style="170" bestFit="1" customWidth="1"/>
    <col min="5220" max="5220" width="0.7109375" style="170" customWidth="1"/>
    <col min="5221" max="5221" width="10.5703125" style="170" customWidth="1"/>
    <col min="5222" max="5222" width="0.7109375" style="170" customWidth="1"/>
    <col min="5223" max="5223" width="12.7109375" style="170" customWidth="1"/>
    <col min="5224" max="5224" width="0.7109375" style="170" customWidth="1"/>
    <col min="5225" max="5225" width="12" style="170" customWidth="1"/>
    <col min="5226" max="5226" width="0.7109375" style="170" customWidth="1"/>
    <col min="5227" max="5227" width="11.5703125" style="170" customWidth="1"/>
    <col min="5228" max="5228" width="8.85546875" style="170"/>
    <col min="5229" max="5229" width="4.42578125" style="170" customWidth="1"/>
    <col min="5230" max="5473" width="8.85546875" style="170"/>
    <col min="5474" max="5474" width="32.42578125" style="170" customWidth="1"/>
    <col min="5475" max="5475" width="7" style="170" bestFit="1" customWidth="1"/>
    <col min="5476" max="5476" width="0.7109375" style="170" customWidth="1"/>
    <col min="5477" max="5477" width="10.5703125" style="170" customWidth="1"/>
    <col min="5478" max="5478" width="0.7109375" style="170" customWidth="1"/>
    <col min="5479" max="5479" width="12.7109375" style="170" customWidth="1"/>
    <col min="5480" max="5480" width="0.7109375" style="170" customWidth="1"/>
    <col min="5481" max="5481" width="12" style="170" customWidth="1"/>
    <col min="5482" max="5482" width="0.7109375" style="170" customWidth="1"/>
    <col min="5483" max="5483" width="11.5703125" style="170" customWidth="1"/>
    <col min="5484" max="5484" width="8.85546875" style="170"/>
    <col min="5485" max="5485" width="4.42578125" style="170" customWidth="1"/>
    <col min="5486" max="5729" width="8.85546875" style="170"/>
    <col min="5730" max="5730" width="32.42578125" style="170" customWidth="1"/>
    <col min="5731" max="5731" width="7" style="170" bestFit="1" customWidth="1"/>
    <col min="5732" max="5732" width="0.7109375" style="170" customWidth="1"/>
    <col min="5733" max="5733" width="10.5703125" style="170" customWidth="1"/>
    <col min="5734" max="5734" width="0.7109375" style="170" customWidth="1"/>
    <col min="5735" max="5735" width="12.7109375" style="170" customWidth="1"/>
    <col min="5736" max="5736" width="0.7109375" style="170" customWidth="1"/>
    <col min="5737" max="5737" width="12" style="170" customWidth="1"/>
    <col min="5738" max="5738" width="0.7109375" style="170" customWidth="1"/>
    <col min="5739" max="5739" width="11.5703125" style="170" customWidth="1"/>
    <col min="5740" max="5740" width="8.85546875" style="170"/>
    <col min="5741" max="5741" width="4.42578125" style="170" customWidth="1"/>
    <col min="5742" max="5985" width="8.85546875" style="170"/>
    <col min="5986" max="5986" width="32.42578125" style="170" customWidth="1"/>
    <col min="5987" max="5987" width="7" style="170" bestFit="1" customWidth="1"/>
    <col min="5988" max="5988" width="0.7109375" style="170" customWidth="1"/>
    <col min="5989" max="5989" width="10.5703125" style="170" customWidth="1"/>
    <col min="5990" max="5990" width="0.7109375" style="170" customWidth="1"/>
    <col min="5991" max="5991" width="12.7109375" style="170" customWidth="1"/>
    <col min="5992" max="5992" width="0.7109375" style="170" customWidth="1"/>
    <col min="5993" max="5993" width="12" style="170" customWidth="1"/>
    <col min="5994" max="5994" width="0.7109375" style="170" customWidth="1"/>
    <col min="5995" max="5995" width="11.5703125" style="170" customWidth="1"/>
    <col min="5996" max="5996" width="8.85546875" style="170"/>
    <col min="5997" max="5997" width="4.42578125" style="170" customWidth="1"/>
    <col min="5998" max="6241" width="8.85546875" style="170"/>
    <col min="6242" max="6242" width="32.42578125" style="170" customWidth="1"/>
    <col min="6243" max="6243" width="7" style="170" bestFit="1" customWidth="1"/>
    <col min="6244" max="6244" width="0.7109375" style="170" customWidth="1"/>
    <col min="6245" max="6245" width="10.5703125" style="170" customWidth="1"/>
    <col min="6246" max="6246" width="0.7109375" style="170" customWidth="1"/>
    <col min="6247" max="6247" width="12.7109375" style="170" customWidth="1"/>
    <col min="6248" max="6248" width="0.7109375" style="170" customWidth="1"/>
    <col min="6249" max="6249" width="12" style="170" customWidth="1"/>
    <col min="6250" max="6250" width="0.7109375" style="170" customWidth="1"/>
    <col min="6251" max="6251" width="11.5703125" style="170" customWidth="1"/>
    <col min="6252" max="6252" width="8.85546875" style="170"/>
    <col min="6253" max="6253" width="4.42578125" style="170" customWidth="1"/>
    <col min="6254" max="6497" width="8.85546875" style="170"/>
    <col min="6498" max="6498" width="32.42578125" style="170" customWidth="1"/>
    <col min="6499" max="6499" width="7" style="170" bestFit="1" customWidth="1"/>
    <col min="6500" max="6500" width="0.7109375" style="170" customWidth="1"/>
    <col min="6501" max="6501" width="10.5703125" style="170" customWidth="1"/>
    <col min="6502" max="6502" width="0.7109375" style="170" customWidth="1"/>
    <col min="6503" max="6503" width="12.7109375" style="170" customWidth="1"/>
    <col min="6504" max="6504" width="0.7109375" style="170" customWidth="1"/>
    <col min="6505" max="6505" width="12" style="170" customWidth="1"/>
    <col min="6506" max="6506" width="0.7109375" style="170" customWidth="1"/>
    <col min="6507" max="6507" width="11.5703125" style="170" customWidth="1"/>
    <col min="6508" max="6508" width="8.85546875" style="170"/>
    <col min="6509" max="6509" width="4.42578125" style="170" customWidth="1"/>
    <col min="6510" max="6753" width="8.85546875" style="170"/>
    <col min="6754" max="6754" width="32.42578125" style="170" customWidth="1"/>
    <col min="6755" max="6755" width="7" style="170" bestFit="1" customWidth="1"/>
    <col min="6756" max="6756" width="0.7109375" style="170" customWidth="1"/>
    <col min="6757" max="6757" width="10.5703125" style="170" customWidth="1"/>
    <col min="6758" max="6758" width="0.7109375" style="170" customWidth="1"/>
    <col min="6759" max="6759" width="12.7109375" style="170" customWidth="1"/>
    <col min="6760" max="6760" width="0.7109375" style="170" customWidth="1"/>
    <col min="6761" max="6761" width="12" style="170" customWidth="1"/>
    <col min="6762" max="6762" width="0.7109375" style="170" customWidth="1"/>
    <col min="6763" max="6763" width="11.5703125" style="170" customWidth="1"/>
    <col min="6764" max="6764" width="8.85546875" style="170"/>
    <col min="6765" max="6765" width="4.42578125" style="170" customWidth="1"/>
    <col min="6766" max="7009" width="8.85546875" style="170"/>
    <col min="7010" max="7010" width="32.42578125" style="170" customWidth="1"/>
    <col min="7011" max="7011" width="7" style="170" bestFit="1" customWidth="1"/>
    <col min="7012" max="7012" width="0.7109375" style="170" customWidth="1"/>
    <col min="7013" max="7013" width="10.5703125" style="170" customWidth="1"/>
    <col min="7014" max="7014" width="0.7109375" style="170" customWidth="1"/>
    <col min="7015" max="7015" width="12.7109375" style="170" customWidth="1"/>
    <col min="7016" max="7016" width="0.7109375" style="170" customWidth="1"/>
    <col min="7017" max="7017" width="12" style="170" customWidth="1"/>
    <col min="7018" max="7018" width="0.7109375" style="170" customWidth="1"/>
    <col min="7019" max="7019" width="11.5703125" style="170" customWidth="1"/>
    <col min="7020" max="7020" width="8.85546875" style="170"/>
    <col min="7021" max="7021" width="4.42578125" style="170" customWidth="1"/>
    <col min="7022" max="7265" width="8.85546875" style="170"/>
    <col min="7266" max="7266" width="32.42578125" style="170" customWidth="1"/>
    <col min="7267" max="7267" width="7" style="170" bestFit="1" customWidth="1"/>
    <col min="7268" max="7268" width="0.7109375" style="170" customWidth="1"/>
    <col min="7269" max="7269" width="10.5703125" style="170" customWidth="1"/>
    <col min="7270" max="7270" width="0.7109375" style="170" customWidth="1"/>
    <col min="7271" max="7271" width="12.7109375" style="170" customWidth="1"/>
    <col min="7272" max="7272" width="0.7109375" style="170" customWidth="1"/>
    <col min="7273" max="7273" width="12" style="170" customWidth="1"/>
    <col min="7274" max="7274" width="0.7109375" style="170" customWidth="1"/>
    <col min="7275" max="7275" width="11.5703125" style="170" customWidth="1"/>
    <col min="7276" max="7276" width="8.85546875" style="170"/>
    <col min="7277" max="7277" width="4.42578125" style="170" customWidth="1"/>
    <col min="7278" max="7521" width="8.85546875" style="170"/>
    <col min="7522" max="7522" width="32.42578125" style="170" customWidth="1"/>
    <col min="7523" max="7523" width="7" style="170" bestFit="1" customWidth="1"/>
    <col min="7524" max="7524" width="0.7109375" style="170" customWidth="1"/>
    <col min="7525" max="7525" width="10.5703125" style="170" customWidth="1"/>
    <col min="7526" max="7526" width="0.7109375" style="170" customWidth="1"/>
    <col min="7527" max="7527" width="12.7109375" style="170" customWidth="1"/>
    <col min="7528" max="7528" width="0.7109375" style="170" customWidth="1"/>
    <col min="7529" max="7529" width="12" style="170" customWidth="1"/>
    <col min="7530" max="7530" width="0.7109375" style="170" customWidth="1"/>
    <col min="7531" max="7531" width="11.5703125" style="170" customWidth="1"/>
    <col min="7532" max="7532" width="8.85546875" style="170"/>
    <col min="7533" max="7533" width="4.42578125" style="170" customWidth="1"/>
    <col min="7534" max="7777" width="8.85546875" style="170"/>
    <col min="7778" max="7778" width="32.42578125" style="170" customWidth="1"/>
    <col min="7779" max="7779" width="7" style="170" bestFit="1" customWidth="1"/>
    <col min="7780" max="7780" width="0.7109375" style="170" customWidth="1"/>
    <col min="7781" max="7781" width="10.5703125" style="170" customWidth="1"/>
    <col min="7782" max="7782" width="0.7109375" style="170" customWidth="1"/>
    <col min="7783" max="7783" width="12.7109375" style="170" customWidth="1"/>
    <col min="7784" max="7784" width="0.7109375" style="170" customWidth="1"/>
    <col min="7785" max="7785" width="12" style="170" customWidth="1"/>
    <col min="7786" max="7786" width="0.7109375" style="170" customWidth="1"/>
    <col min="7787" max="7787" width="11.5703125" style="170" customWidth="1"/>
    <col min="7788" max="7788" width="8.85546875" style="170"/>
    <col min="7789" max="7789" width="4.42578125" style="170" customWidth="1"/>
    <col min="7790" max="8033" width="8.85546875" style="170"/>
    <col min="8034" max="8034" width="32.42578125" style="170" customWidth="1"/>
    <col min="8035" max="8035" width="7" style="170" bestFit="1" customWidth="1"/>
    <col min="8036" max="8036" width="0.7109375" style="170" customWidth="1"/>
    <col min="8037" max="8037" width="10.5703125" style="170" customWidth="1"/>
    <col min="8038" max="8038" width="0.7109375" style="170" customWidth="1"/>
    <col min="8039" max="8039" width="12.7109375" style="170" customWidth="1"/>
    <col min="8040" max="8040" width="0.7109375" style="170" customWidth="1"/>
    <col min="8041" max="8041" width="12" style="170" customWidth="1"/>
    <col min="8042" max="8042" width="0.7109375" style="170" customWidth="1"/>
    <col min="8043" max="8043" width="11.5703125" style="170" customWidth="1"/>
    <col min="8044" max="8044" width="8.85546875" style="170"/>
    <col min="8045" max="8045" width="4.42578125" style="170" customWidth="1"/>
    <col min="8046" max="8289" width="8.85546875" style="170"/>
    <col min="8290" max="8290" width="32.42578125" style="170" customWidth="1"/>
    <col min="8291" max="8291" width="7" style="170" bestFit="1" customWidth="1"/>
    <col min="8292" max="8292" width="0.7109375" style="170" customWidth="1"/>
    <col min="8293" max="8293" width="10.5703125" style="170" customWidth="1"/>
    <col min="8294" max="8294" width="0.7109375" style="170" customWidth="1"/>
    <col min="8295" max="8295" width="12.7109375" style="170" customWidth="1"/>
    <col min="8296" max="8296" width="0.7109375" style="170" customWidth="1"/>
    <col min="8297" max="8297" width="12" style="170" customWidth="1"/>
    <col min="8298" max="8298" width="0.7109375" style="170" customWidth="1"/>
    <col min="8299" max="8299" width="11.5703125" style="170" customWidth="1"/>
    <col min="8300" max="8300" width="8.85546875" style="170"/>
    <col min="8301" max="8301" width="4.42578125" style="170" customWidth="1"/>
    <col min="8302" max="8545" width="8.85546875" style="170"/>
    <col min="8546" max="8546" width="32.42578125" style="170" customWidth="1"/>
    <col min="8547" max="8547" width="7" style="170" bestFit="1" customWidth="1"/>
    <col min="8548" max="8548" width="0.7109375" style="170" customWidth="1"/>
    <col min="8549" max="8549" width="10.5703125" style="170" customWidth="1"/>
    <col min="8550" max="8550" width="0.7109375" style="170" customWidth="1"/>
    <col min="8551" max="8551" width="12.7109375" style="170" customWidth="1"/>
    <col min="8552" max="8552" width="0.7109375" style="170" customWidth="1"/>
    <col min="8553" max="8553" width="12" style="170" customWidth="1"/>
    <col min="8554" max="8554" width="0.7109375" style="170" customWidth="1"/>
    <col min="8555" max="8555" width="11.5703125" style="170" customWidth="1"/>
    <col min="8556" max="8556" width="8.85546875" style="170"/>
    <col min="8557" max="8557" width="4.42578125" style="170" customWidth="1"/>
    <col min="8558" max="8801" width="8.85546875" style="170"/>
    <col min="8802" max="8802" width="32.42578125" style="170" customWidth="1"/>
    <col min="8803" max="8803" width="7" style="170" bestFit="1" customWidth="1"/>
    <col min="8804" max="8804" width="0.7109375" style="170" customWidth="1"/>
    <col min="8805" max="8805" width="10.5703125" style="170" customWidth="1"/>
    <col min="8806" max="8806" width="0.7109375" style="170" customWidth="1"/>
    <col min="8807" max="8807" width="12.7109375" style="170" customWidth="1"/>
    <col min="8808" max="8808" width="0.7109375" style="170" customWidth="1"/>
    <col min="8809" max="8809" width="12" style="170" customWidth="1"/>
    <col min="8810" max="8810" width="0.7109375" style="170" customWidth="1"/>
    <col min="8811" max="8811" width="11.5703125" style="170" customWidth="1"/>
    <col min="8812" max="8812" width="8.85546875" style="170"/>
    <col min="8813" max="8813" width="4.42578125" style="170" customWidth="1"/>
    <col min="8814" max="9057" width="8.85546875" style="170"/>
    <col min="9058" max="9058" width="32.42578125" style="170" customWidth="1"/>
    <col min="9059" max="9059" width="7" style="170" bestFit="1" customWidth="1"/>
    <col min="9060" max="9060" width="0.7109375" style="170" customWidth="1"/>
    <col min="9061" max="9061" width="10.5703125" style="170" customWidth="1"/>
    <col min="9062" max="9062" width="0.7109375" style="170" customWidth="1"/>
    <col min="9063" max="9063" width="12.7109375" style="170" customWidth="1"/>
    <col min="9064" max="9064" width="0.7109375" style="170" customWidth="1"/>
    <col min="9065" max="9065" width="12" style="170" customWidth="1"/>
    <col min="9066" max="9066" width="0.7109375" style="170" customWidth="1"/>
    <col min="9067" max="9067" width="11.5703125" style="170" customWidth="1"/>
    <col min="9068" max="9068" width="8.85546875" style="170"/>
    <col min="9069" max="9069" width="4.42578125" style="170" customWidth="1"/>
    <col min="9070" max="9313" width="8.85546875" style="170"/>
    <col min="9314" max="9314" width="32.42578125" style="170" customWidth="1"/>
    <col min="9315" max="9315" width="7" style="170" bestFit="1" customWidth="1"/>
    <col min="9316" max="9316" width="0.7109375" style="170" customWidth="1"/>
    <col min="9317" max="9317" width="10.5703125" style="170" customWidth="1"/>
    <col min="9318" max="9318" width="0.7109375" style="170" customWidth="1"/>
    <col min="9319" max="9319" width="12.7109375" style="170" customWidth="1"/>
    <col min="9320" max="9320" width="0.7109375" style="170" customWidth="1"/>
    <col min="9321" max="9321" width="12" style="170" customWidth="1"/>
    <col min="9322" max="9322" width="0.7109375" style="170" customWidth="1"/>
    <col min="9323" max="9323" width="11.5703125" style="170" customWidth="1"/>
    <col min="9324" max="9324" width="8.85546875" style="170"/>
    <col min="9325" max="9325" width="4.42578125" style="170" customWidth="1"/>
    <col min="9326" max="9569" width="8.85546875" style="170"/>
    <col min="9570" max="9570" width="32.42578125" style="170" customWidth="1"/>
    <col min="9571" max="9571" width="7" style="170" bestFit="1" customWidth="1"/>
    <col min="9572" max="9572" width="0.7109375" style="170" customWidth="1"/>
    <col min="9573" max="9573" width="10.5703125" style="170" customWidth="1"/>
    <col min="9574" max="9574" width="0.7109375" style="170" customWidth="1"/>
    <col min="9575" max="9575" width="12.7109375" style="170" customWidth="1"/>
    <col min="9576" max="9576" width="0.7109375" style="170" customWidth="1"/>
    <col min="9577" max="9577" width="12" style="170" customWidth="1"/>
    <col min="9578" max="9578" width="0.7109375" style="170" customWidth="1"/>
    <col min="9579" max="9579" width="11.5703125" style="170" customWidth="1"/>
    <col min="9580" max="9580" width="8.85546875" style="170"/>
    <col min="9581" max="9581" width="4.42578125" style="170" customWidth="1"/>
    <col min="9582" max="9825" width="8.85546875" style="170"/>
    <col min="9826" max="9826" width="32.42578125" style="170" customWidth="1"/>
    <col min="9827" max="9827" width="7" style="170" bestFit="1" customWidth="1"/>
    <col min="9828" max="9828" width="0.7109375" style="170" customWidth="1"/>
    <col min="9829" max="9829" width="10.5703125" style="170" customWidth="1"/>
    <col min="9830" max="9830" width="0.7109375" style="170" customWidth="1"/>
    <col min="9831" max="9831" width="12.7109375" style="170" customWidth="1"/>
    <col min="9832" max="9832" width="0.7109375" style="170" customWidth="1"/>
    <col min="9833" max="9833" width="12" style="170" customWidth="1"/>
    <col min="9834" max="9834" width="0.7109375" style="170" customWidth="1"/>
    <col min="9835" max="9835" width="11.5703125" style="170" customWidth="1"/>
    <col min="9836" max="9836" width="8.85546875" style="170"/>
    <col min="9837" max="9837" width="4.42578125" style="170" customWidth="1"/>
    <col min="9838" max="10081" width="8.85546875" style="170"/>
    <col min="10082" max="10082" width="32.42578125" style="170" customWidth="1"/>
    <col min="10083" max="10083" width="7" style="170" bestFit="1" customWidth="1"/>
    <col min="10084" max="10084" width="0.7109375" style="170" customWidth="1"/>
    <col min="10085" max="10085" width="10.5703125" style="170" customWidth="1"/>
    <col min="10086" max="10086" width="0.7109375" style="170" customWidth="1"/>
    <col min="10087" max="10087" width="12.7109375" style="170" customWidth="1"/>
    <col min="10088" max="10088" width="0.7109375" style="170" customWidth="1"/>
    <col min="10089" max="10089" width="12" style="170" customWidth="1"/>
    <col min="10090" max="10090" width="0.7109375" style="170" customWidth="1"/>
    <col min="10091" max="10091" width="11.5703125" style="170" customWidth="1"/>
    <col min="10092" max="10092" width="8.85546875" style="170"/>
    <col min="10093" max="10093" width="4.42578125" style="170" customWidth="1"/>
    <col min="10094" max="10337" width="8.85546875" style="170"/>
    <col min="10338" max="10338" width="32.42578125" style="170" customWidth="1"/>
    <col min="10339" max="10339" width="7" style="170" bestFit="1" customWidth="1"/>
    <col min="10340" max="10340" width="0.7109375" style="170" customWidth="1"/>
    <col min="10341" max="10341" width="10.5703125" style="170" customWidth="1"/>
    <col min="10342" max="10342" width="0.7109375" style="170" customWidth="1"/>
    <col min="10343" max="10343" width="12.7109375" style="170" customWidth="1"/>
    <col min="10344" max="10344" width="0.7109375" style="170" customWidth="1"/>
    <col min="10345" max="10345" width="12" style="170" customWidth="1"/>
    <col min="10346" max="10346" width="0.7109375" style="170" customWidth="1"/>
    <col min="10347" max="10347" width="11.5703125" style="170" customWidth="1"/>
    <col min="10348" max="10348" width="8.85546875" style="170"/>
    <col min="10349" max="10349" width="4.42578125" style="170" customWidth="1"/>
    <col min="10350" max="10593" width="8.85546875" style="170"/>
    <col min="10594" max="10594" width="32.42578125" style="170" customWidth="1"/>
    <col min="10595" max="10595" width="7" style="170" bestFit="1" customWidth="1"/>
    <col min="10596" max="10596" width="0.7109375" style="170" customWidth="1"/>
    <col min="10597" max="10597" width="10.5703125" style="170" customWidth="1"/>
    <col min="10598" max="10598" width="0.7109375" style="170" customWidth="1"/>
    <col min="10599" max="10599" width="12.7109375" style="170" customWidth="1"/>
    <col min="10600" max="10600" width="0.7109375" style="170" customWidth="1"/>
    <col min="10601" max="10601" width="12" style="170" customWidth="1"/>
    <col min="10602" max="10602" width="0.7109375" style="170" customWidth="1"/>
    <col min="10603" max="10603" width="11.5703125" style="170" customWidth="1"/>
    <col min="10604" max="10604" width="8.85546875" style="170"/>
    <col min="10605" max="10605" width="4.42578125" style="170" customWidth="1"/>
    <col min="10606" max="10849" width="8.85546875" style="170"/>
    <col min="10850" max="10850" width="32.42578125" style="170" customWidth="1"/>
    <col min="10851" max="10851" width="7" style="170" bestFit="1" customWidth="1"/>
    <col min="10852" max="10852" width="0.7109375" style="170" customWidth="1"/>
    <col min="10853" max="10853" width="10.5703125" style="170" customWidth="1"/>
    <col min="10854" max="10854" width="0.7109375" style="170" customWidth="1"/>
    <col min="10855" max="10855" width="12.7109375" style="170" customWidth="1"/>
    <col min="10856" max="10856" width="0.7109375" style="170" customWidth="1"/>
    <col min="10857" max="10857" width="12" style="170" customWidth="1"/>
    <col min="10858" max="10858" width="0.7109375" style="170" customWidth="1"/>
    <col min="10859" max="10859" width="11.5703125" style="170" customWidth="1"/>
    <col min="10860" max="10860" width="8.85546875" style="170"/>
    <col min="10861" max="10861" width="4.42578125" style="170" customWidth="1"/>
    <col min="10862" max="11105" width="8.85546875" style="170"/>
    <col min="11106" max="11106" width="32.42578125" style="170" customWidth="1"/>
    <col min="11107" max="11107" width="7" style="170" bestFit="1" customWidth="1"/>
    <col min="11108" max="11108" width="0.7109375" style="170" customWidth="1"/>
    <col min="11109" max="11109" width="10.5703125" style="170" customWidth="1"/>
    <col min="11110" max="11110" width="0.7109375" style="170" customWidth="1"/>
    <col min="11111" max="11111" width="12.7109375" style="170" customWidth="1"/>
    <col min="11112" max="11112" width="0.7109375" style="170" customWidth="1"/>
    <col min="11113" max="11113" width="12" style="170" customWidth="1"/>
    <col min="11114" max="11114" width="0.7109375" style="170" customWidth="1"/>
    <col min="11115" max="11115" width="11.5703125" style="170" customWidth="1"/>
    <col min="11116" max="11116" width="8.85546875" style="170"/>
    <col min="11117" max="11117" width="4.42578125" style="170" customWidth="1"/>
    <col min="11118" max="11361" width="8.85546875" style="170"/>
    <col min="11362" max="11362" width="32.42578125" style="170" customWidth="1"/>
    <col min="11363" max="11363" width="7" style="170" bestFit="1" customWidth="1"/>
    <col min="11364" max="11364" width="0.7109375" style="170" customWidth="1"/>
    <col min="11365" max="11365" width="10.5703125" style="170" customWidth="1"/>
    <col min="11366" max="11366" width="0.7109375" style="170" customWidth="1"/>
    <col min="11367" max="11367" width="12.7109375" style="170" customWidth="1"/>
    <col min="11368" max="11368" width="0.7109375" style="170" customWidth="1"/>
    <col min="11369" max="11369" width="12" style="170" customWidth="1"/>
    <col min="11370" max="11370" width="0.7109375" style="170" customWidth="1"/>
    <col min="11371" max="11371" width="11.5703125" style="170" customWidth="1"/>
    <col min="11372" max="11372" width="8.85546875" style="170"/>
    <col min="11373" max="11373" width="4.42578125" style="170" customWidth="1"/>
    <col min="11374" max="11617" width="8.85546875" style="170"/>
    <col min="11618" max="11618" width="32.42578125" style="170" customWidth="1"/>
    <col min="11619" max="11619" width="7" style="170" bestFit="1" customWidth="1"/>
    <col min="11620" max="11620" width="0.7109375" style="170" customWidth="1"/>
    <col min="11621" max="11621" width="10.5703125" style="170" customWidth="1"/>
    <col min="11622" max="11622" width="0.7109375" style="170" customWidth="1"/>
    <col min="11623" max="11623" width="12.7109375" style="170" customWidth="1"/>
    <col min="11624" max="11624" width="0.7109375" style="170" customWidth="1"/>
    <col min="11625" max="11625" width="12" style="170" customWidth="1"/>
    <col min="11626" max="11626" width="0.7109375" style="170" customWidth="1"/>
    <col min="11627" max="11627" width="11.5703125" style="170" customWidth="1"/>
    <col min="11628" max="11628" width="8.85546875" style="170"/>
    <col min="11629" max="11629" width="4.42578125" style="170" customWidth="1"/>
    <col min="11630" max="11873" width="8.85546875" style="170"/>
    <col min="11874" max="11874" width="32.42578125" style="170" customWidth="1"/>
    <col min="11875" max="11875" width="7" style="170" bestFit="1" customWidth="1"/>
    <col min="11876" max="11876" width="0.7109375" style="170" customWidth="1"/>
    <col min="11877" max="11877" width="10.5703125" style="170" customWidth="1"/>
    <col min="11878" max="11878" width="0.7109375" style="170" customWidth="1"/>
    <col min="11879" max="11879" width="12.7109375" style="170" customWidth="1"/>
    <col min="11880" max="11880" width="0.7109375" style="170" customWidth="1"/>
    <col min="11881" max="11881" width="12" style="170" customWidth="1"/>
    <col min="11882" max="11882" width="0.7109375" style="170" customWidth="1"/>
    <col min="11883" max="11883" width="11.5703125" style="170" customWidth="1"/>
    <col min="11884" max="11884" width="8.85546875" style="170"/>
    <col min="11885" max="11885" width="4.42578125" style="170" customWidth="1"/>
    <col min="11886" max="12129" width="8.85546875" style="170"/>
    <col min="12130" max="12130" width="32.42578125" style="170" customWidth="1"/>
    <col min="12131" max="12131" width="7" style="170" bestFit="1" customWidth="1"/>
    <col min="12132" max="12132" width="0.7109375" style="170" customWidth="1"/>
    <col min="12133" max="12133" width="10.5703125" style="170" customWidth="1"/>
    <col min="12134" max="12134" width="0.7109375" style="170" customWidth="1"/>
    <col min="12135" max="12135" width="12.7109375" style="170" customWidth="1"/>
    <col min="12136" max="12136" width="0.7109375" style="170" customWidth="1"/>
    <col min="12137" max="12137" width="12" style="170" customWidth="1"/>
    <col min="12138" max="12138" width="0.7109375" style="170" customWidth="1"/>
    <col min="12139" max="12139" width="11.5703125" style="170" customWidth="1"/>
    <col min="12140" max="12140" width="8.85546875" style="170"/>
    <col min="12141" max="12141" width="4.42578125" style="170" customWidth="1"/>
    <col min="12142" max="12385" width="8.85546875" style="170"/>
    <col min="12386" max="12386" width="32.42578125" style="170" customWidth="1"/>
    <col min="12387" max="12387" width="7" style="170" bestFit="1" customWidth="1"/>
    <col min="12388" max="12388" width="0.7109375" style="170" customWidth="1"/>
    <col min="12389" max="12389" width="10.5703125" style="170" customWidth="1"/>
    <col min="12390" max="12390" width="0.7109375" style="170" customWidth="1"/>
    <col min="12391" max="12391" width="12.7109375" style="170" customWidth="1"/>
    <col min="12392" max="12392" width="0.7109375" style="170" customWidth="1"/>
    <col min="12393" max="12393" width="12" style="170" customWidth="1"/>
    <col min="12394" max="12394" width="0.7109375" style="170" customWidth="1"/>
    <col min="12395" max="12395" width="11.5703125" style="170" customWidth="1"/>
    <col min="12396" max="12396" width="8.85546875" style="170"/>
    <col min="12397" max="12397" width="4.42578125" style="170" customWidth="1"/>
    <col min="12398" max="12641" width="8.85546875" style="170"/>
    <col min="12642" max="12642" width="32.42578125" style="170" customWidth="1"/>
    <col min="12643" max="12643" width="7" style="170" bestFit="1" customWidth="1"/>
    <col min="12644" max="12644" width="0.7109375" style="170" customWidth="1"/>
    <col min="12645" max="12645" width="10.5703125" style="170" customWidth="1"/>
    <col min="12646" max="12646" width="0.7109375" style="170" customWidth="1"/>
    <col min="12647" max="12647" width="12.7109375" style="170" customWidth="1"/>
    <col min="12648" max="12648" width="0.7109375" style="170" customWidth="1"/>
    <col min="12649" max="12649" width="12" style="170" customWidth="1"/>
    <col min="12650" max="12650" width="0.7109375" style="170" customWidth="1"/>
    <col min="12651" max="12651" width="11.5703125" style="170" customWidth="1"/>
    <col min="12652" max="12652" width="8.85546875" style="170"/>
    <col min="12653" max="12653" width="4.42578125" style="170" customWidth="1"/>
    <col min="12654" max="12897" width="8.85546875" style="170"/>
    <col min="12898" max="12898" width="32.42578125" style="170" customWidth="1"/>
    <col min="12899" max="12899" width="7" style="170" bestFit="1" customWidth="1"/>
    <col min="12900" max="12900" width="0.7109375" style="170" customWidth="1"/>
    <col min="12901" max="12901" width="10.5703125" style="170" customWidth="1"/>
    <col min="12902" max="12902" width="0.7109375" style="170" customWidth="1"/>
    <col min="12903" max="12903" width="12.7109375" style="170" customWidth="1"/>
    <col min="12904" max="12904" width="0.7109375" style="170" customWidth="1"/>
    <col min="12905" max="12905" width="12" style="170" customWidth="1"/>
    <col min="12906" max="12906" width="0.7109375" style="170" customWidth="1"/>
    <col min="12907" max="12907" width="11.5703125" style="170" customWidth="1"/>
    <col min="12908" max="12908" width="8.85546875" style="170"/>
    <col min="12909" max="12909" width="4.42578125" style="170" customWidth="1"/>
    <col min="12910" max="13153" width="8.85546875" style="170"/>
    <col min="13154" max="13154" width="32.42578125" style="170" customWidth="1"/>
    <col min="13155" max="13155" width="7" style="170" bestFit="1" customWidth="1"/>
    <col min="13156" max="13156" width="0.7109375" style="170" customWidth="1"/>
    <col min="13157" max="13157" width="10.5703125" style="170" customWidth="1"/>
    <col min="13158" max="13158" width="0.7109375" style="170" customWidth="1"/>
    <col min="13159" max="13159" width="12.7109375" style="170" customWidth="1"/>
    <col min="13160" max="13160" width="0.7109375" style="170" customWidth="1"/>
    <col min="13161" max="13161" width="12" style="170" customWidth="1"/>
    <col min="13162" max="13162" width="0.7109375" style="170" customWidth="1"/>
    <col min="13163" max="13163" width="11.5703125" style="170" customWidth="1"/>
    <col min="13164" max="13164" width="8.85546875" style="170"/>
    <col min="13165" max="13165" width="4.42578125" style="170" customWidth="1"/>
    <col min="13166" max="13409" width="8.85546875" style="170"/>
    <col min="13410" max="13410" width="32.42578125" style="170" customWidth="1"/>
    <col min="13411" max="13411" width="7" style="170" bestFit="1" customWidth="1"/>
    <col min="13412" max="13412" width="0.7109375" style="170" customWidth="1"/>
    <col min="13413" max="13413" width="10.5703125" style="170" customWidth="1"/>
    <col min="13414" max="13414" width="0.7109375" style="170" customWidth="1"/>
    <col min="13415" max="13415" width="12.7109375" style="170" customWidth="1"/>
    <col min="13416" max="13416" width="0.7109375" style="170" customWidth="1"/>
    <col min="13417" max="13417" width="12" style="170" customWidth="1"/>
    <col min="13418" max="13418" width="0.7109375" style="170" customWidth="1"/>
    <col min="13419" max="13419" width="11.5703125" style="170" customWidth="1"/>
    <col min="13420" max="13420" width="8.85546875" style="170"/>
    <col min="13421" max="13421" width="4.42578125" style="170" customWidth="1"/>
    <col min="13422" max="13665" width="8.85546875" style="170"/>
    <col min="13666" max="13666" width="32.42578125" style="170" customWidth="1"/>
    <col min="13667" max="13667" width="7" style="170" bestFit="1" customWidth="1"/>
    <col min="13668" max="13668" width="0.7109375" style="170" customWidth="1"/>
    <col min="13669" max="13669" width="10.5703125" style="170" customWidth="1"/>
    <col min="13670" max="13670" width="0.7109375" style="170" customWidth="1"/>
    <col min="13671" max="13671" width="12.7109375" style="170" customWidth="1"/>
    <col min="13672" max="13672" width="0.7109375" style="170" customWidth="1"/>
    <col min="13673" max="13673" width="12" style="170" customWidth="1"/>
    <col min="13674" max="13674" width="0.7109375" style="170" customWidth="1"/>
    <col min="13675" max="13675" width="11.5703125" style="170" customWidth="1"/>
    <col min="13676" max="13676" width="8.85546875" style="170"/>
    <col min="13677" max="13677" width="4.42578125" style="170" customWidth="1"/>
    <col min="13678" max="13921" width="8.85546875" style="170"/>
    <col min="13922" max="13922" width="32.42578125" style="170" customWidth="1"/>
    <col min="13923" max="13923" width="7" style="170" bestFit="1" customWidth="1"/>
    <col min="13924" max="13924" width="0.7109375" style="170" customWidth="1"/>
    <col min="13925" max="13925" width="10.5703125" style="170" customWidth="1"/>
    <col min="13926" max="13926" width="0.7109375" style="170" customWidth="1"/>
    <col min="13927" max="13927" width="12.7109375" style="170" customWidth="1"/>
    <col min="13928" max="13928" width="0.7109375" style="170" customWidth="1"/>
    <col min="13929" max="13929" width="12" style="170" customWidth="1"/>
    <col min="13930" max="13930" width="0.7109375" style="170" customWidth="1"/>
    <col min="13931" max="13931" width="11.5703125" style="170" customWidth="1"/>
    <col min="13932" max="13932" width="8.85546875" style="170"/>
    <col min="13933" max="13933" width="4.42578125" style="170" customWidth="1"/>
    <col min="13934" max="14177" width="8.85546875" style="170"/>
    <col min="14178" max="14178" width="32.42578125" style="170" customWidth="1"/>
    <col min="14179" max="14179" width="7" style="170" bestFit="1" customWidth="1"/>
    <col min="14180" max="14180" width="0.7109375" style="170" customWidth="1"/>
    <col min="14181" max="14181" width="10.5703125" style="170" customWidth="1"/>
    <col min="14182" max="14182" width="0.7109375" style="170" customWidth="1"/>
    <col min="14183" max="14183" width="12.7109375" style="170" customWidth="1"/>
    <col min="14184" max="14184" width="0.7109375" style="170" customWidth="1"/>
    <col min="14185" max="14185" width="12" style="170" customWidth="1"/>
    <col min="14186" max="14186" width="0.7109375" style="170" customWidth="1"/>
    <col min="14187" max="14187" width="11.5703125" style="170" customWidth="1"/>
    <col min="14188" max="14188" width="8.85546875" style="170"/>
    <col min="14189" max="14189" width="4.42578125" style="170" customWidth="1"/>
    <col min="14190" max="14433" width="8.85546875" style="170"/>
    <col min="14434" max="14434" width="32.42578125" style="170" customWidth="1"/>
    <col min="14435" max="14435" width="7" style="170" bestFit="1" customWidth="1"/>
    <col min="14436" max="14436" width="0.7109375" style="170" customWidth="1"/>
    <col min="14437" max="14437" width="10.5703125" style="170" customWidth="1"/>
    <col min="14438" max="14438" width="0.7109375" style="170" customWidth="1"/>
    <col min="14439" max="14439" width="12.7109375" style="170" customWidth="1"/>
    <col min="14440" max="14440" width="0.7109375" style="170" customWidth="1"/>
    <col min="14441" max="14441" width="12" style="170" customWidth="1"/>
    <col min="14442" max="14442" width="0.7109375" style="170" customWidth="1"/>
    <col min="14443" max="14443" width="11.5703125" style="170" customWidth="1"/>
    <col min="14444" max="14444" width="8.85546875" style="170"/>
    <col min="14445" max="14445" width="4.42578125" style="170" customWidth="1"/>
    <col min="14446" max="14689" width="8.85546875" style="170"/>
    <col min="14690" max="14690" width="32.42578125" style="170" customWidth="1"/>
    <col min="14691" max="14691" width="7" style="170" bestFit="1" customWidth="1"/>
    <col min="14692" max="14692" width="0.7109375" style="170" customWidth="1"/>
    <col min="14693" max="14693" width="10.5703125" style="170" customWidth="1"/>
    <col min="14694" max="14694" width="0.7109375" style="170" customWidth="1"/>
    <col min="14695" max="14695" width="12.7109375" style="170" customWidth="1"/>
    <col min="14696" max="14696" width="0.7109375" style="170" customWidth="1"/>
    <col min="14697" max="14697" width="12" style="170" customWidth="1"/>
    <col min="14698" max="14698" width="0.7109375" style="170" customWidth="1"/>
    <col min="14699" max="14699" width="11.5703125" style="170" customWidth="1"/>
    <col min="14700" max="14700" width="8.85546875" style="170"/>
    <col min="14701" max="14701" width="4.42578125" style="170" customWidth="1"/>
    <col min="14702" max="14945" width="8.85546875" style="170"/>
    <col min="14946" max="14946" width="32.42578125" style="170" customWidth="1"/>
    <col min="14947" max="14947" width="7" style="170" bestFit="1" customWidth="1"/>
    <col min="14948" max="14948" width="0.7109375" style="170" customWidth="1"/>
    <col min="14949" max="14949" width="10.5703125" style="170" customWidth="1"/>
    <col min="14950" max="14950" width="0.7109375" style="170" customWidth="1"/>
    <col min="14951" max="14951" width="12.7109375" style="170" customWidth="1"/>
    <col min="14952" max="14952" width="0.7109375" style="170" customWidth="1"/>
    <col min="14953" max="14953" width="12" style="170" customWidth="1"/>
    <col min="14954" max="14954" width="0.7109375" style="170" customWidth="1"/>
    <col min="14955" max="14955" width="11.5703125" style="170" customWidth="1"/>
    <col min="14956" max="14956" width="8.85546875" style="170"/>
    <col min="14957" max="14957" width="4.42578125" style="170" customWidth="1"/>
    <col min="14958" max="15201" width="8.85546875" style="170"/>
    <col min="15202" max="15202" width="32.42578125" style="170" customWidth="1"/>
    <col min="15203" max="15203" width="7" style="170" bestFit="1" customWidth="1"/>
    <col min="15204" max="15204" width="0.7109375" style="170" customWidth="1"/>
    <col min="15205" max="15205" width="10.5703125" style="170" customWidth="1"/>
    <col min="15206" max="15206" width="0.7109375" style="170" customWidth="1"/>
    <col min="15207" max="15207" width="12.7109375" style="170" customWidth="1"/>
    <col min="15208" max="15208" width="0.7109375" style="170" customWidth="1"/>
    <col min="15209" max="15209" width="12" style="170" customWidth="1"/>
    <col min="15210" max="15210" width="0.7109375" style="170" customWidth="1"/>
    <col min="15211" max="15211" width="11.5703125" style="170" customWidth="1"/>
    <col min="15212" max="15212" width="8.85546875" style="170"/>
    <col min="15213" max="15213" width="4.42578125" style="170" customWidth="1"/>
    <col min="15214" max="15457" width="8.85546875" style="170"/>
    <col min="15458" max="15458" width="32.42578125" style="170" customWidth="1"/>
    <col min="15459" max="15459" width="7" style="170" bestFit="1" customWidth="1"/>
    <col min="15460" max="15460" width="0.7109375" style="170" customWidth="1"/>
    <col min="15461" max="15461" width="10.5703125" style="170" customWidth="1"/>
    <col min="15462" max="15462" width="0.7109375" style="170" customWidth="1"/>
    <col min="15463" max="15463" width="12.7109375" style="170" customWidth="1"/>
    <col min="15464" max="15464" width="0.7109375" style="170" customWidth="1"/>
    <col min="15465" max="15465" width="12" style="170" customWidth="1"/>
    <col min="15466" max="15466" width="0.7109375" style="170" customWidth="1"/>
    <col min="15467" max="15467" width="11.5703125" style="170" customWidth="1"/>
    <col min="15468" max="15468" width="8.85546875" style="170"/>
    <col min="15469" max="15469" width="4.42578125" style="170" customWidth="1"/>
    <col min="15470" max="15713" width="8.85546875" style="170"/>
    <col min="15714" max="15714" width="32.42578125" style="170" customWidth="1"/>
    <col min="15715" max="15715" width="7" style="170" bestFit="1" customWidth="1"/>
    <col min="15716" max="15716" width="0.7109375" style="170" customWidth="1"/>
    <col min="15717" max="15717" width="10.5703125" style="170" customWidth="1"/>
    <col min="15718" max="15718" width="0.7109375" style="170" customWidth="1"/>
    <col min="15719" max="15719" width="12.7109375" style="170" customWidth="1"/>
    <col min="15720" max="15720" width="0.7109375" style="170" customWidth="1"/>
    <col min="15721" max="15721" width="12" style="170" customWidth="1"/>
    <col min="15722" max="15722" width="0.7109375" style="170" customWidth="1"/>
    <col min="15723" max="15723" width="11.5703125" style="170" customWidth="1"/>
    <col min="15724" max="15724" width="8.85546875" style="170"/>
    <col min="15725" max="15725" width="4.42578125" style="170" customWidth="1"/>
    <col min="15726" max="15969" width="8.85546875" style="170"/>
    <col min="15970" max="15970" width="32.42578125" style="170" customWidth="1"/>
    <col min="15971" max="15971" width="7" style="170" bestFit="1" customWidth="1"/>
    <col min="15972" max="15972" width="0.7109375" style="170" customWidth="1"/>
    <col min="15973" max="15973" width="10.5703125" style="170" customWidth="1"/>
    <col min="15974" max="15974" width="0.7109375" style="170" customWidth="1"/>
    <col min="15975" max="15975" width="12.7109375" style="170" customWidth="1"/>
    <col min="15976" max="15976" width="0.7109375" style="170" customWidth="1"/>
    <col min="15977" max="15977" width="12" style="170" customWidth="1"/>
    <col min="15978" max="15978" width="0.7109375" style="170" customWidth="1"/>
    <col min="15979" max="15979" width="11.5703125" style="170" customWidth="1"/>
    <col min="15980" max="15980" width="8.85546875" style="170"/>
    <col min="15981" max="15981" width="4.42578125" style="170" customWidth="1"/>
    <col min="15982" max="16223" width="8.85546875" style="170"/>
    <col min="16224" max="16384" width="9.28515625" style="170" customWidth="1"/>
  </cols>
  <sheetData>
    <row r="1" spans="1:12" s="166" customFormat="1" ht="18" customHeight="1">
      <c r="A1" s="165" t="str">
        <f>'TH 6-8'!A1</f>
        <v>บริษัท เวิลด์ คอร์ปอเรชั่น จำกัด (มหาชน)</v>
      </c>
      <c r="B1" s="165"/>
      <c r="C1" s="145"/>
      <c r="D1" s="306"/>
      <c r="E1" s="306"/>
      <c r="F1" s="306"/>
      <c r="G1" s="306"/>
      <c r="H1" s="306"/>
      <c r="I1" s="306"/>
      <c r="J1" s="306"/>
      <c r="K1" s="306"/>
      <c r="L1" s="306"/>
    </row>
    <row r="2" spans="1:12" s="166" customFormat="1" ht="18" customHeight="1">
      <c r="A2" s="167" t="s">
        <v>157</v>
      </c>
      <c r="B2" s="167"/>
      <c r="C2" s="146"/>
      <c r="D2" s="307"/>
      <c r="E2" s="307"/>
      <c r="F2" s="307"/>
      <c r="G2" s="307"/>
      <c r="H2" s="307"/>
      <c r="I2" s="307"/>
      <c r="J2" s="307"/>
      <c r="K2" s="307"/>
      <c r="L2" s="307"/>
    </row>
    <row r="3" spans="1:12" s="166" customFormat="1" ht="18" customHeight="1">
      <c r="A3" s="168" t="str">
        <f>'TH 9-10'!A3</f>
        <v>สำหรับปีสิ้นสุดวันที่ 31 ธันวาคม พ.ศ. 2563</v>
      </c>
      <c r="B3" s="168"/>
      <c r="C3" s="147"/>
      <c r="D3" s="308"/>
      <c r="E3" s="308"/>
      <c r="F3" s="308"/>
      <c r="G3" s="308"/>
      <c r="H3" s="308"/>
      <c r="I3" s="308"/>
      <c r="J3" s="308"/>
      <c r="K3" s="308"/>
      <c r="L3" s="308"/>
    </row>
    <row r="4" spans="1:12" ht="18" customHeight="1">
      <c r="A4" s="169"/>
      <c r="B4" s="169"/>
      <c r="C4" s="148"/>
      <c r="D4" s="309"/>
      <c r="E4" s="309"/>
      <c r="F4" s="309"/>
      <c r="G4" s="309"/>
      <c r="H4" s="309"/>
      <c r="I4" s="309"/>
      <c r="J4" s="309"/>
      <c r="K4" s="309"/>
      <c r="L4" s="309"/>
    </row>
    <row r="5" spans="1:12" s="172" customFormat="1" ht="18" customHeight="1">
      <c r="A5" s="171"/>
      <c r="B5" s="171"/>
      <c r="C5" s="171"/>
      <c r="D5" s="411" t="s">
        <v>3</v>
      </c>
      <c r="E5" s="411"/>
      <c r="F5" s="411"/>
      <c r="G5" s="411"/>
      <c r="H5" s="411"/>
      <c r="I5" s="411"/>
      <c r="J5" s="411"/>
      <c r="K5" s="411"/>
      <c r="L5" s="411"/>
    </row>
    <row r="6" spans="1:12" s="172" customFormat="1" ht="18" customHeight="1">
      <c r="A6" s="171"/>
      <c r="B6" s="171"/>
      <c r="C6" s="171"/>
      <c r="D6" s="310"/>
      <c r="E6" s="310"/>
      <c r="F6" s="310"/>
      <c r="G6" s="310"/>
      <c r="H6" s="412" t="s">
        <v>37</v>
      </c>
      <c r="I6" s="412"/>
      <c r="J6" s="412"/>
      <c r="K6" s="310"/>
      <c r="L6" s="310"/>
    </row>
    <row r="7" spans="1:12" s="172" customFormat="1" ht="18" customHeight="1">
      <c r="A7" s="149"/>
      <c r="B7" s="173"/>
      <c r="C7" s="150"/>
      <c r="D7" s="311" t="s">
        <v>59</v>
      </c>
      <c r="E7" s="311"/>
      <c r="F7" s="311" t="s">
        <v>159</v>
      </c>
      <c r="G7" s="311"/>
      <c r="H7" s="311" t="s">
        <v>54</v>
      </c>
      <c r="I7" s="311"/>
      <c r="J7" s="311"/>
      <c r="K7" s="311"/>
      <c r="L7" s="311" t="s">
        <v>57</v>
      </c>
    </row>
    <row r="8" spans="1:12" s="172" customFormat="1" ht="18" customHeight="1">
      <c r="A8" s="174"/>
      <c r="B8" s="149"/>
      <c r="C8" s="150"/>
      <c r="D8" s="311" t="s">
        <v>66</v>
      </c>
      <c r="E8" s="311"/>
      <c r="F8" s="311" t="s">
        <v>160</v>
      </c>
      <c r="G8" s="311"/>
      <c r="H8" s="312" t="s">
        <v>161</v>
      </c>
      <c r="I8" s="311"/>
      <c r="J8" s="311" t="s">
        <v>39</v>
      </c>
      <c r="K8" s="311"/>
      <c r="L8" s="311" t="s">
        <v>28</v>
      </c>
    </row>
    <row r="9" spans="1:12" s="172" customFormat="1" ht="18" customHeight="1">
      <c r="A9" s="175"/>
      <c r="B9" s="176" t="s">
        <v>4</v>
      </c>
      <c r="C9" s="150"/>
      <c r="D9" s="313" t="s">
        <v>5</v>
      </c>
      <c r="E9" s="311"/>
      <c r="F9" s="313" t="s">
        <v>5</v>
      </c>
      <c r="G9" s="314"/>
      <c r="H9" s="313" t="s">
        <v>5</v>
      </c>
      <c r="I9" s="314"/>
      <c r="J9" s="313" t="s">
        <v>5</v>
      </c>
      <c r="K9" s="311"/>
      <c r="L9" s="313" t="s">
        <v>5</v>
      </c>
    </row>
    <row r="10" spans="1:12" s="172" customFormat="1" ht="18" customHeight="1">
      <c r="A10" s="175"/>
      <c r="B10" s="149"/>
      <c r="C10" s="150"/>
      <c r="D10" s="315"/>
      <c r="E10" s="311"/>
      <c r="F10" s="315"/>
      <c r="G10" s="314"/>
      <c r="H10" s="315"/>
      <c r="I10" s="314"/>
      <c r="J10" s="315"/>
      <c r="K10" s="311"/>
      <c r="L10" s="315"/>
    </row>
    <row r="11" spans="1:12" s="172" customFormat="1" ht="18" customHeight="1">
      <c r="A11" s="177" t="s">
        <v>134</v>
      </c>
      <c r="B11" s="152"/>
      <c r="C11" s="151"/>
      <c r="D11" s="316">
        <v>3648377850</v>
      </c>
      <c r="E11" s="314"/>
      <c r="F11" s="316">
        <v>-2304522000</v>
      </c>
      <c r="G11" s="314"/>
      <c r="H11" s="316">
        <v>0</v>
      </c>
      <c r="I11" s="314"/>
      <c r="J11" s="316">
        <v>520804878</v>
      </c>
      <c r="K11" s="314"/>
      <c r="L11" s="316">
        <f>SUM(D11:J11)</f>
        <v>1864660728</v>
      </c>
    </row>
    <row r="12" spans="1:12" s="172" customFormat="1" ht="18" customHeight="1">
      <c r="A12" s="173" t="s">
        <v>137</v>
      </c>
      <c r="B12" s="162">
        <v>24</v>
      </c>
      <c r="C12" s="151"/>
      <c r="D12" s="316">
        <v>0</v>
      </c>
      <c r="E12" s="314"/>
      <c r="F12" s="316">
        <v>0</v>
      </c>
      <c r="G12" s="314"/>
      <c r="H12" s="316">
        <v>364837785</v>
      </c>
      <c r="I12" s="314"/>
      <c r="J12" s="316">
        <v>-364837785</v>
      </c>
      <c r="K12" s="314"/>
      <c r="L12" s="316">
        <f>SUM(D12:J12)</f>
        <v>0</v>
      </c>
    </row>
    <row r="13" spans="1:12" s="172" customFormat="1" ht="18" customHeight="1">
      <c r="A13" s="153" t="s">
        <v>172</v>
      </c>
      <c r="B13" s="152"/>
      <c r="C13" s="151"/>
      <c r="D13" s="317">
        <v>0</v>
      </c>
      <c r="E13" s="314"/>
      <c r="F13" s="317">
        <v>0</v>
      </c>
      <c r="G13" s="314"/>
      <c r="H13" s="318">
        <v>0</v>
      </c>
      <c r="I13" s="314"/>
      <c r="J13" s="318">
        <f>'TH 9-10'!J60</f>
        <v>83990277</v>
      </c>
      <c r="K13" s="314"/>
      <c r="L13" s="318">
        <f t="shared" ref="L13" si="0">SUM(D13:J13)</f>
        <v>83990277</v>
      </c>
    </row>
    <row r="14" spans="1:12" s="172" customFormat="1" ht="8.1" customHeight="1">
      <c r="A14" s="175"/>
      <c r="B14" s="149"/>
      <c r="C14" s="150"/>
      <c r="D14" s="315"/>
      <c r="E14" s="311"/>
      <c r="F14" s="315"/>
      <c r="G14" s="311"/>
      <c r="H14" s="315"/>
      <c r="I14" s="311"/>
      <c r="J14" s="315"/>
      <c r="K14" s="311"/>
      <c r="L14" s="315"/>
    </row>
    <row r="15" spans="1:12" s="172" customFormat="1" ht="18" customHeight="1" thickBot="1">
      <c r="A15" s="154" t="s">
        <v>133</v>
      </c>
      <c r="B15" s="152"/>
      <c r="C15" s="151"/>
      <c r="D15" s="319">
        <f>SUM(D11:D13)</f>
        <v>3648377850</v>
      </c>
      <c r="E15" s="314"/>
      <c r="F15" s="319">
        <f>SUM(F11:F13)</f>
        <v>-2304522000</v>
      </c>
      <c r="G15" s="314"/>
      <c r="H15" s="319">
        <f>SUM(H11:H13)</f>
        <v>364837785</v>
      </c>
      <c r="I15" s="314"/>
      <c r="J15" s="319">
        <f>SUM(J11:J13)</f>
        <v>239957370</v>
      </c>
      <c r="K15" s="314"/>
      <c r="L15" s="319">
        <f>SUM(L11:L13)</f>
        <v>1948651005</v>
      </c>
    </row>
    <row r="16" spans="1:12" s="172" customFormat="1" ht="18" customHeight="1" thickTop="1">
      <c r="A16" s="154"/>
      <c r="B16" s="152"/>
      <c r="C16" s="151"/>
      <c r="D16" s="314"/>
      <c r="E16" s="314"/>
      <c r="F16" s="314"/>
      <c r="G16" s="314"/>
      <c r="H16" s="314"/>
      <c r="I16" s="314"/>
      <c r="J16" s="314"/>
      <c r="K16" s="314"/>
      <c r="L16" s="314"/>
    </row>
    <row r="17" spans="1:12" s="172" customFormat="1" ht="18" customHeight="1">
      <c r="A17" s="171"/>
      <c r="B17" s="171"/>
      <c r="C17" s="171"/>
      <c r="D17" s="413" t="s">
        <v>3</v>
      </c>
      <c r="E17" s="413"/>
      <c r="F17" s="413"/>
      <c r="G17" s="413"/>
      <c r="H17" s="413"/>
      <c r="I17" s="413"/>
      <c r="J17" s="413"/>
      <c r="K17" s="413"/>
      <c r="L17" s="413"/>
    </row>
    <row r="18" spans="1:12" s="172" customFormat="1" ht="18" customHeight="1">
      <c r="A18" s="171"/>
      <c r="B18" s="171"/>
      <c r="C18" s="171"/>
      <c r="D18" s="310"/>
      <c r="E18" s="310"/>
      <c r="F18" s="310"/>
      <c r="G18" s="310"/>
      <c r="H18" s="410" t="s">
        <v>37</v>
      </c>
      <c r="I18" s="410"/>
      <c r="J18" s="410"/>
      <c r="K18" s="320"/>
      <c r="L18" s="320"/>
    </row>
    <row r="19" spans="1:12" s="172" customFormat="1" ht="18" customHeight="1">
      <c r="A19" s="149"/>
      <c r="B19" s="149"/>
      <c r="C19" s="150"/>
      <c r="D19" s="311" t="s">
        <v>59</v>
      </c>
      <c r="E19" s="311"/>
      <c r="F19" s="311" t="s">
        <v>159</v>
      </c>
      <c r="G19" s="311"/>
      <c r="H19" s="311" t="s">
        <v>54</v>
      </c>
      <c r="I19" s="311"/>
      <c r="J19" s="311"/>
      <c r="K19" s="311"/>
      <c r="L19" s="311" t="s">
        <v>57</v>
      </c>
    </row>
    <row r="20" spans="1:12" s="172" customFormat="1" ht="18" customHeight="1">
      <c r="A20" s="149"/>
      <c r="B20" s="171"/>
      <c r="C20" s="150"/>
      <c r="D20" s="311" t="s">
        <v>66</v>
      </c>
      <c r="E20" s="311"/>
      <c r="F20" s="311" t="s">
        <v>160</v>
      </c>
      <c r="G20" s="311"/>
      <c r="H20" s="312" t="s">
        <v>161</v>
      </c>
      <c r="I20" s="311"/>
      <c r="J20" s="311" t="s">
        <v>39</v>
      </c>
      <c r="K20" s="311"/>
      <c r="L20" s="311" t="s">
        <v>28</v>
      </c>
    </row>
    <row r="21" spans="1:12" s="172" customFormat="1" ht="18" customHeight="1">
      <c r="A21" s="175"/>
      <c r="B21" s="171"/>
      <c r="C21" s="150"/>
      <c r="D21" s="313" t="s">
        <v>5</v>
      </c>
      <c r="E21" s="311"/>
      <c r="F21" s="313" t="s">
        <v>5</v>
      </c>
      <c r="G21" s="314"/>
      <c r="H21" s="313" t="s">
        <v>5</v>
      </c>
      <c r="I21" s="314"/>
      <c r="J21" s="313" t="s">
        <v>5</v>
      </c>
      <c r="K21" s="311"/>
      <c r="L21" s="313" t="s">
        <v>5</v>
      </c>
    </row>
    <row r="22" spans="1:12" s="172" customFormat="1" ht="18" customHeight="1">
      <c r="A22" s="175"/>
      <c r="B22" s="171"/>
      <c r="C22" s="150"/>
      <c r="D22" s="311"/>
      <c r="E22" s="311"/>
      <c r="F22" s="311"/>
      <c r="G22" s="314"/>
      <c r="H22" s="311"/>
      <c r="I22" s="314"/>
      <c r="J22" s="321"/>
      <c r="K22" s="311"/>
      <c r="L22" s="311"/>
    </row>
    <row r="23" spans="1:12" s="172" customFormat="1" ht="18" customHeight="1">
      <c r="A23" s="177" t="s">
        <v>113</v>
      </c>
      <c r="B23" s="152"/>
      <c r="C23" s="151"/>
      <c r="D23" s="322">
        <v>3648377850</v>
      </c>
      <c r="E23" s="323"/>
      <c r="F23" s="323">
        <v>-2304522000</v>
      </c>
      <c r="G23" s="314"/>
      <c r="H23" s="314">
        <v>0</v>
      </c>
      <c r="I23" s="314"/>
      <c r="J23" s="314">
        <v>508744127</v>
      </c>
      <c r="K23" s="314"/>
      <c r="L23" s="314">
        <f>SUM(D23:J23)</f>
        <v>1852599977</v>
      </c>
    </row>
    <row r="24" spans="1:12" s="172" customFormat="1" ht="18" customHeight="1">
      <c r="A24" s="153" t="s">
        <v>121</v>
      </c>
      <c r="B24" s="152"/>
      <c r="C24" s="151"/>
      <c r="D24" s="324">
        <v>0</v>
      </c>
      <c r="E24" s="314"/>
      <c r="F24" s="324">
        <v>0</v>
      </c>
      <c r="G24" s="314"/>
      <c r="H24" s="325">
        <v>0</v>
      </c>
      <c r="I24" s="314"/>
      <c r="J24" s="325">
        <f>'TH 9-10'!L41</f>
        <v>12060751</v>
      </c>
      <c r="K24" s="314"/>
      <c r="L24" s="325">
        <f>SUM(D24:J24)</f>
        <v>12060751</v>
      </c>
    </row>
    <row r="25" spans="1:12" s="172" customFormat="1" ht="8.1" customHeight="1">
      <c r="A25" s="175"/>
      <c r="B25" s="149"/>
      <c r="C25" s="150"/>
      <c r="D25" s="311"/>
      <c r="E25" s="311"/>
      <c r="F25" s="311"/>
      <c r="G25" s="311"/>
      <c r="H25" s="311"/>
      <c r="I25" s="311"/>
      <c r="J25" s="321"/>
      <c r="K25" s="311"/>
      <c r="L25" s="311"/>
    </row>
    <row r="26" spans="1:12" s="172" customFormat="1" ht="18" customHeight="1" thickBot="1">
      <c r="A26" s="154" t="s">
        <v>120</v>
      </c>
      <c r="B26" s="152"/>
      <c r="C26" s="151"/>
      <c r="D26" s="326">
        <f>SUM(D23:D24)</f>
        <v>3648377850</v>
      </c>
      <c r="E26" s="314"/>
      <c r="F26" s="326">
        <f>SUM(F23:F24)</f>
        <v>-2304522000</v>
      </c>
      <c r="G26" s="314"/>
      <c r="H26" s="326">
        <f>SUM(H23:H24)</f>
        <v>0</v>
      </c>
      <c r="I26" s="314"/>
      <c r="J26" s="326">
        <f>SUM(J23:J24)</f>
        <v>520804878</v>
      </c>
      <c r="K26" s="314"/>
      <c r="L26" s="326">
        <f>SUM(L23:L24)</f>
        <v>1864660728</v>
      </c>
    </row>
    <row r="27" spans="1:12" s="172" customFormat="1" ht="18" customHeight="1" thickTop="1">
      <c r="A27" s="155"/>
      <c r="B27" s="156"/>
      <c r="C27" s="157"/>
      <c r="D27" s="327"/>
      <c r="E27" s="327"/>
      <c r="F27" s="327"/>
      <c r="G27" s="327"/>
      <c r="H27" s="327"/>
      <c r="I27" s="327"/>
      <c r="J27" s="327"/>
      <c r="K27" s="327"/>
      <c r="L27" s="327"/>
    </row>
    <row r="28" spans="1:12" s="173" customFormat="1" ht="18" customHeight="1">
      <c r="B28" s="152"/>
      <c r="C28" s="158"/>
      <c r="D28" s="328"/>
      <c r="E28" s="328"/>
      <c r="F28" s="328"/>
      <c r="G28" s="328"/>
      <c r="H28" s="328"/>
      <c r="I28" s="328"/>
      <c r="J28" s="328"/>
      <c r="K28" s="328"/>
      <c r="L28" s="328"/>
    </row>
    <row r="29" spans="1:12" s="173" customFormat="1" ht="18" customHeight="1">
      <c r="B29" s="152"/>
      <c r="C29" s="158"/>
      <c r="D29" s="328"/>
      <c r="E29" s="328"/>
      <c r="F29" s="328"/>
      <c r="G29" s="328"/>
      <c r="H29" s="328"/>
      <c r="I29" s="328"/>
      <c r="J29" s="328"/>
      <c r="K29" s="328"/>
      <c r="L29" s="328"/>
    </row>
    <row r="30" spans="1:12" ht="18" customHeight="1">
      <c r="B30" s="159"/>
      <c r="C30" s="160"/>
    </row>
    <row r="31" spans="1:12" ht="18" customHeight="1">
      <c r="B31" s="159"/>
      <c r="C31" s="160"/>
    </row>
    <row r="32" spans="1:12" ht="18" customHeight="1">
      <c r="B32" s="159"/>
      <c r="C32" s="160"/>
    </row>
    <row r="33" spans="1:12" ht="18" customHeight="1">
      <c r="B33" s="159"/>
      <c r="C33" s="160"/>
    </row>
    <row r="34" spans="1:12" ht="18" customHeight="1">
      <c r="B34" s="159"/>
      <c r="C34" s="160"/>
    </row>
    <row r="35" spans="1:12" ht="18" customHeight="1">
      <c r="B35" s="159"/>
      <c r="C35" s="160"/>
    </row>
    <row r="36" spans="1:12" ht="18" customHeight="1">
      <c r="B36" s="159"/>
      <c r="C36" s="160"/>
    </row>
    <row r="37" spans="1:12" ht="18" customHeight="1">
      <c r="B37" s="159"/>
      <c r="C37" s="160"/>
    </row>
    <row r="38" spans="1:12" ht="18" customHeight="1">
      <c r="B38" s="159"/>
      <c r="C38" s="160"/>
    </row>
    <row r="39" spans="1:12" ht="18" customHeight="1">
      <c r="B39" s="159"/>
      <c r="C39" s="160"/>
    </row>
    <row r="40" spans="1:12" ht="18" customHeight="1">
      <c r="B40" s="159"/>
      <c r="C40" s="160"/>
    </row>
    <row r="41" spans="1:12" ht="11.25" customHeight="1">
      <c r="B41" s="159"/>
      <c r="C41" s="160"/>
    </row>
    <row r="42" spans="1:12" s="182" customFormat="1" ht="21.95" customHeight="1">
      <c r="A42" s="179" t="str">
        <f>+'TH 6-8'!A45</f>
        <v>หมายเหตุประกอบงบการเงินรวมและงบการเงินเฉพาะกิจการในหน้า 17 ถึง 63 เป็นส่วนหนึ่งของงบการเงินนี้</v>
      </c>
      <c r="B42" s="180"/>
      <c r="C42" s="181"/>
      <c r="D42" s="330"/>
      <c r="E42" s="330"/>
      <c r="F42" s="330"/>
      <c r="G42" s="330"/>
      <c r="H42" s="330"/>
      <c r="I42" s="330"/>
      <c r="J42" s="330"/>
      <c r="K42" s="330"/>
      <c r="L42" s="330"/>
    </row>
    <row r="48" spans="1:12" ht="18" customHeight="1">
      <c r="B48" s="170"/>
      <c r="C48" s="170"/>
      <c r="D48" s="331"/>
      <c r="E48" s="331"/>
      <c r="F48" s="331"/>
      <c r="G48" s="331"/>
      <c r="H48" s="331"/>
      <c r="I48" s="331"/>
      <c r="J48" s="331"/>
      <c r="K48" s="331"/>
      <c r="L48" s="331"/>
    </row>
    <row r="49" spans="2:12" ht="18" customHeight="1">
      <c r="B49" s="170"/>
      <c r="C49" s="170"/>
      <c r="D49" s="331"/>
      <c r="E49" s="331"/>
      <c r="F49" s="331"/>
      <c r="G49" s="331"/>
      <c r="H49" s="331"/>
      <c r="I49" s="331"/>
      <c r="J49" s="331"/>
      <c r="K49" s="331"/>
      <c r="L49" s="331"/>
    </row>
    <row r="50" spans="2:12" ht="18" customHeight="1">
      <c r="B50" s="170"/>
      <c r="C50" s="170"/>
      <c r="D50" s="331"/>
      <c r="E50" s="331"/>
      <c r="F50" s="331"/>
      <c r="G50" s="331"/>
      <c r="H50" s="331"/>
      <c r="I50" s="331"/>
      <c r="J50" s="331"/>
      <c r="K50" s="331"/>
      <c r="L50" s="331"/>
    </row>
    <row r="51" spans="2:12" ht="18" customHeight="1">
      <c r="B51" s="170"/>
      <c r="C51" s="170"/>
      <c r="D51" s="331"/>
      <c r="E51" s="331"/>
      <c r="F51" s="331"/>
      <c r="G51" s="331"/>
      <c r="H51" s="331"/>
      <c r="I51" s="331"/>
      <c r="J51" s="331"/>
      <c r="K51" s="331"/>
      <c r="L51" s="331"/>
    </row>
    <row r="52" spans="2:12" ht="18" customHeight="1">
      <c r="B52" s="170"/>
      <c r="C52" s="170"/>
      <c r="D52" s="331"/>
      <c r="E52" s="331"/>
      <c r="F52" s="331"/>
      <c r="G52" s="331"/>
      <c r="H52" s="331"/>
      <c r="I52" s="331"/>
      <c r="J52" s="331"/>
      <c r="K52" s="331"/>
      <c r="L52" s="331"/>
    </row>
    <row r="53" spans="2:12" ht="18" customHeight="1">
      <c r="B53" s="170"/>
      <c r="C53" s="170"/>
      <c r="D53" s="331"/>
      <c r="E53" s="331"/>
      <c r="F53" s="331"/>
      <c r="G53" s="331"/>
      <c r="H53" s="331"/>
      <c r="I53" s="331"/>
      <c r="J53" s="331"/>
      <c r="K53" s="331"/>
      <c r="L53" s="331"/>
    </row>
    <row r="54" spans="2:12" ht="18" customHeight="1">
      <c r="B54" s="170"/>
      <c r="C54" s="170"/>
      <c r="D54" s="331"/>
      <c r="E54" s="331"/>
      <c r="F54" s="331"/>
      <c r="G54" s="331"/>
      <c r="H54" s="331"/>
      <c r="I54" s="331"/>
      <c r="J54" s="331"/>
      <c r="K54" s="331"/>
      <c r="L54" s="331"/>
    </row>
    <row r="55" spans="2:12" ht="18" customHeight="1">
      <c r="B55" s="170"/>
      <c r="C55" s="170"/>
      <c r="D55" s="331"/>
      <c r="E55" s="331"/>
      <c r="F55" s="331"/>
      <c r="G55" s="331"/>
      <c r="H55" s="331"/>
      <c r="I55" s="331"/>
      <c r="J55" s="331"/>
      <c r="K55" s="331"/>
      <c r="L55" s="331"/>
    </row>
    <row r="56" spans="2:12" ht="18" customHeight="1">
      <c r="B56" s="170"/>
      <c r="C56" s="170"/>
      <c r="D56" s="331"/>
      <c r="E56" s="331"/>
      <c r="F56" s="331"/>
      <c r="G56" s="331"/>
      <c r="H56" s="331"/>
      <c r="I56" s="331"/>
      <c r="J56" s="331"/>
      <c r="K56" s="331"/>
      <c r="L56" s="331"/>
    </row>
    <row r="57" spans="2:12" ht="18" customHeight="1">
      <c r="B57" s="170"/>
      <c r="C57" s="170"/>
      <c r="D57" s="331"/>
      <c r="E57" s="331"/>
      <c r="F57" s="331"/>
      <c r="G57" s="331"/>
      <c r="H57" s="331"/>
      <c r="I57" s="331"/>
      <c r="J57" s="331"/>
      <c r="K57" s="331"/>
      <c r="L57" s="331"/>
    </row>
    <row r="58" spans="2:12" ht="18" customHeight="1">
      <c r="B58" s="170"/>
      <c r="C58" s="170"/>
      <c r="D58" s="331"/>
      <c r="E58" s="331"/>
      <c r="F58" s="331"/>
      <c r="G58" s="331"/>
      <c r="H58" s="331"/>
      <c r="I58" s="331"/>
      <c r="J58" s="331"/>
      <c r="K58" s="331"/>
      <c r="L58" s="331"/>
    </row>
    <row r="59" spans="2:12" ht="18" customHeight="1">
      <c r="B59" s="170"/>
      <c r="C59" s="170"/>
      <c r="D59" s="331"/>
      <c r="E59" s="331"/>
      <c r="F59" s="331"/>
      <c r="G59" s="331"/>
      <c r="H59" s="331"/>
      <c r="I59" s="331"/>
      <c r="J59" s="331"/>
      <c r="K59" s="331"/>
      <c r="L59" s="331"/>
    </row>
    <row r="60" spans="2:12" ht="18" customHeight="1">
      <c r="B60" s="170"/>
      <c r="C60" s="170"/>
      <c r="D60" s="331"/>
      <c r="E60" s="331"/>
      <c r="F60" s="331"/>
      <c r="G60" s="331"/>
      <c r="H60" s="331"/>
      <c r="I60" s="331"/>
      <c r="J60" s="331"/>
      <c r="K60" s="331"/>
      <c r="L60" s="331"/>
    </row>
    <row r="61" spans="2:12" ht="18" customHeight="1">
      <c r="B61" s="170"/>
      <c r="C61" s="170"/>
      <c r="D61" s="331"/>
      <c r="E61" s="331"/>
      <c r="F61" s="331"/>
      <c r="G61" s="331"/>
      <c r="H61" s="331"/>
      <c r="I61" s="331"/>
      <c r="J61" s="331"/>
      <c r="K61" s="331"/>
      <c r="L61" s="331"/>
    </row>
    <row r="62" spans="2:12" ht="18" customHeight="1">
      <c r="B62" s="170"/>
      <c r="C62" s="170"/>
      <c r="D62" s="331"/>
      <c r="E62" s="331"/>
      <c r="F62" s="331"/>
      <c r="G62" s="331"/>
      <c r="H62" s="331"/>
      <c r="I62" s="331"/>
      <c r="J62" s="331"/>
      <c r="K62" s="331"/>
      <c r="L62" s="331"/>
    </row>
    <row r="63" spans="2:12" ht="18" customHeight="1">
      <c r="B63" s="170"/>
      <c r="C63" s="170"/>
      <c r="D63" s="331"/>
      <c r="E63" s="331"/>
      <c r="F63" s="331"/>
      <c r="G63" s="331"/>
      <c r="H63" s="331"/>
      <c r="I63" s="331"/>
      <c r="J63" s="331"/>
      <c r="K63" s="331"/>
      <c r="L63" s="331"/>
    </row>
    <row r="64" spans="2:12" ht="18" customHeight="1">
      <c r="B64" s="170"/>
      <c r="C64" s="170"/>
      <c r="D64" s="331"/>
      <c r="E64" s="331"/>
      <c r="F64" s="331"/>
      <c r="G64" s="331"/>
      <c r="H64" s="331"/>
      <c r="I64" s="331"/>
      <c r="J64" s="331"/>
      <c r="K64" s="331"/>
      <c r="L64" s="331"/>
    </row>
    <row r="65" spans="2:12" ht="18" customHeight="1">
      <c r="B65" s="170"/>
      <c r="C65" s="170"/>
      <c r="D65" s="331"/>
      <c r="E65" s="331"/>
      <c r="F65" s="331"/>
      <c r="G65" s="331"/>
      <c r="H65" s="331"/>
      <c r="I65" s="331"/>
      <c r="J65" s="331"/>
      <c r="K65" s="331"/>
      <c r="L65" s="331"/>
    </row>
    <row r="66" spans="2:12" ht="18" customHeight="1">
      <c r="B66" s="170"/>
      <c r="C66" s="170"/>
      <c r="D66" s="331"/>
      <c r="E66" s="331"/>
      <c r="F66" s="331"/>
      <c r="G66" s="331"/>
      <c r="H66" s="331"/>
      <c r="I66" s="331"/>
      <c r="J66" s="331"/>
      <c r="K66" s="331"/>
      <c r="L66" s="331"/>
    </row>
    <row r="67" spans="2:12" ht="18" customHeight="1">
      <c r="B67" s="170"/>
      <c r="C67" s="170"/>
      <c r="D67" s="331"/>
      <c r="E67" s="331"/>
      <c r="F67" s="331"/>
      <c r="G67" s="331"/>
      <c r="H67" s="331"/>
      <c r="I67" s="331"/>
      <c r="J67" s="331"/>
      <c r="K67" s="331"/>
      <c r="L67" s="331"/>
    </row>
    <row r="68" spans="2:12" ht="18" customHeight="1">
      <c r="B68" s="170"/>
      <c r="C68" s="170"/>
      <c r="D68" s="331"/>
      <c r="E68" s="331"/>
      <c r="F68" s="331"/>
      <c r="G68" s="331"/>
      <c r="H68" s="331"/>
      <c r="I68" s="331"/>
      <c r="J68" s="331"/>
      <c r="K68" s="331"/>
      <c r="L68" s="331"/>
    </row>
    <row r="69" spans="2:12" ht="18" customHeight="1">
      <c r="B69" s="170"/>
      <c r="C69" s="170"/>
      <c r="D69" s="331"/>
      <c r="E69" s="331"/>
      <c r="F69" s="331"/>
      <c r="G69" s="331"/>
      <c r="H69" s="331"/>
      <c r="I69" s="331"/>
      <c r="J69" s="331"/>
      <c r="K69" s="331"/>
      <c r="L69" s="331"/>
    </row>
    <row r="70" spans="2:12" ht="18" customHeight="1">
      <c r="B70" s="170"/>
      <c r="C70" s="170"/>
      <c r="D70" s="331"/>
      <c r="E70" s="331"/>
      <c r="F70" s="331"/>
      <c r="G70" s="331"/>
      <c r="H70" s="331"/>
      <c r="I70" s="331"/>
      <c r="J70" s="331"/>
      <c r="K70" s="331"/>
      <c r="L70" s="331"/>
    </row>
    <row r="71" spans="2:12" ht="18" customHeight="1">
      <c r="B71" s="170"/>
      <c r="C71" s="170"/>
      <c r="D71" s="331"/>
      <c r="E71" s="331"/>
      <c r="F71" s="331"/>
      <c r="G71" s="331"/>
      <c r="H71" s="331"/>
      <c r="I71" s="331"/>
      <c r="J71" s="331"/>
      <c r="K71" s="331"/>
      <c r="L71" s="331"/>
    </row>
    <row r="72" spans="2:12" ht="18" customHeight="1">
      <c r="B72" s="170"/>
      <c r="C72" s="170"/>
      <c r="D72" s="331"/>
      <c r="E72" s="331"/>
      <c r="F72" s="331"/>
      <c r="G72" s="331"/>
      <c r="H72" s="331"/>
      <c r="I72" s="331"/>
      <c r="J72" s="331"/>
      <c r="K72" s="331"/>
      <c r="L72" s="331"/>
    </row>
    <row r="73" spans="2:12" ht="18" customHeight="1">
      <c r="B73" s="170"/>
      <c r="C73" s="170"/>
      <c r="D73" s="331"/>
      <c r="E73" s="331"/>
      <c r="F73" s="331"/>
      <c r="G73" s="331"/>
      <c r="H73" s="331"/>
      <c r="I73" s="331"/>
      <c r="J73" s="331"/>
      <c r="K73" s="331"/>
      <c r="L73" s="331"/>
    </row>
    <row r="74" spans="2:12" ht="18" customHeight="1">
      <c r="B74" s="170"/>
      <c r="C74" s="170"/>
      <c r="D74" s="331"/>
      <c r="E74" s="331"/>
      <c r="F74" s="331"/>
      <c r="G74" s="331"/>
      <c r="H74" s="331"/>
      <c r="I74" s="331"/>
      <c r="J74" s="331"/>
      <c r="K74" s="331"/>
      <c r="L74" s="331"/>
    </row>
    <row r="75" spans="2:12" ht="18" customHeight="1">
      <c r="B75" s="170"/>
      <c r="C75" s="170"/>
      <c r="D75" s="331"/>
      <c r="E75" s="331"/>
      <c r="F75" s="331"/>
      <c r="G75" s="331"/>
      <c r="H75" s="331"/>
      <c r="I75" s="331"/>
      <c r="J75" s="331"/>
      <c r="K75" s="331"/>
      <c r="L75" s="331"/>
    </row>
    <row r="76" spans="2:12" ht="18" customHeight="1">
      <c r="B76" s="170"/>
      <c r="C76" s="170"/>
      <c r="D76" s="331"/>
      <c r="E76" s="331"/>
      <c r="F76" s="331"/>
      <c r="G76" s="331"/>
      <c r="H76" s="331"/>
      <c r="I76" s="331"/>
      <c r="J76" s="331"/>
      <c r="K76" s="331"/>
      <c r="L76" s="331"/>
    </row>
    <row r="77" spans="2:12" ht="18" customHeight="1">
      <c r="B77" s="170"/>
      <c r="C77" s="170"/>
      <c r="D77" s="331"/>
      <c r="E77" s="331"/>
      <c r="F77" s="331"/>
      <c r="G77" s="331"/>
      <c r="H77" s="331"/>
      <c r="I77" s="331"/>
      <c r="J77" s="331"/>
      <c r="K77" s="331"/>
      <c r="L77" s="331"/>
    </row>
    <row r="78" spans="2:12" ht="18" customHeight="1">
      <c r="B78" s="170"/>
      <c r="C78" s="170"/>
      <c r="D78" s="331"/>
      <c r="E78" s="331"/>
      <c r="F78" s="331"/>
      <c r="G78" s="331"/>
      <c r="H78" s="331"/>
      <c r="I78" s="331"/>
      <c r="J78" s="331"/>
      <c r="K78" s="331"/>
      <c r="L78" s="331"/>
    </row>
    <row r="79" spans="2:12" ht="18" customHeight="1">
      <c r="B79" s="170"/>
      <c r="C79" s="170"/>
      <c r="D79" s="331"/>
      <c r="E79" s="331"/>
      <c r="F79" s="331"/>
      <c r="G79" s="331"/>
      <c r="H79" s="331"/>
      <c r="I79" s="331"/>
      <c r="J79" s="331"/>
      <c r="K79" s="331"/>
      <c r="L79" s="331"/>
    </row>
    <row r="80" spans="2:12" ht="18" customHeight="1">
      <c r="B80" s="170"/>
      <c r="C80" s="170"/>
      <c r="D80" s="331"/>
      <c r="E80" s="331"/>
      <c r="F80" s="331"/>
      <c r="G80" s="331"/>
      <c r="H80" s="331"/>
      <c r="I80" s="331"/>
      <c r="J80" s="331"/>
      <c r="K80" s="331"/>
      <c r="L80" s="331"/>
    </row>
    <row r="81" spans="2:12" ht="18" customHeight="1">
      <c r="B81" s="170"/>
      <c r="C81" s="170"/>
      <c r="D81" s="331"/>
      <c r="E81" s="331"/>
      <c r="F81" s="331"/>
      <c r="G81" s="331"/>
      <c r="H81" s="331"/>
      <c r="I81" s="331"/>
      <c r="J81" s="331"/>
      <c r="K81" s="331"/>
      <c r="L81" s="331"/>
    </row>
    <row r="82" spans="2:12" ht="18" customHeight="1">
      <c r="B82" s="170"/>
      <c r="C82" s="170"/>
      <c r="D82" s="331"/>
      <c r="E82" s="331"/>
      <c r="F82" s="331"/>
      <c r="G82" s="331"/>
      <c r="H82" s="331"/>
      <c r="I82" s="331"/>
      <c r="J82" s="331"/>
      <c r="K82" s="331"/>
      <c r="L82" s="331"/>
    </row>
    <row r="83" spans="2:12" ht="18" customHeight="1">
      <c r="B83" s="170"/>
      <c r="C83" s="170"/>
      <c r="D83" s="331"/>
      <c r="E83" s="331"/>
      <c r="F83" s="331"/>
      <c r="G83" s="331"/>
      <c r="H83" s="331"/>
      <c r="I83" s="331"/>
      <c r="J83" s="331"/>
      <c r="K83" s="331"/>
      <c r="L83" s="331"/>
    </row>
    <row r="84" spans="2:12" ht="18" customHeight="1">
      <c r="B84" s="170"/>
      <c r="C84" s="170"/>
      <c r="D84" s="331"/>
      <c r="E84" s="331"/>
      <c r="F84" s="331"/>
      <c r="G84" s="331"/>
      <c r="H84" s="331"/>
      <c r="I84" s="331"/>
      <c r="J84" s="331"/>
      <c r="K84" s="331"/>
      <c r="L84" s="331"/>
    </row>
    <row r="85" spans="2:12" ht="18" customHeight="1">
      <c r="B85" s="170"/>
      <c r="C85" s="170"/>
      <c r="D85" s="331"/>
      <c r="E85" s="331"/>
      <c r="F85" s="331"/>
      <c r="G85" s="331"/>
      <c r="H85" s="331"/>
      <c r="I85" s="331"/>
      <c r="J85" s="331"/>
      <c r="K85" s="331"/>
      <c r="L85" s="331"/>
    </row>
    <row r="86" spans="2:12" ht="18" customHeight="1">
      <c r="B86" s="170"/>
      <c r="C86" s="170"/>
      <c r="D86" s="331"/>
      <c r="E86" s="331"/>
      <c r="F86" s="331"/>
      <c r="G86" s="331"/>
      <c r="H86" s="331"/>
      <c r="I86" s="331"/>
      <c r="J86" s="331"/>
      <c r="K86" s="331"/>
      <c r="L86" s="331"/>
    </row>
    <row r="87" spans="2:12" ht="18" customHeight="1">
      <c r="B87" s="170"/>
      <c r="C87" s="170"/>
      <c r="D87" s="331"/>
      <c r="E87" s="331"/>
      <c r="F87" s="331"/>
      <c r="G87" s="331"/>
      <c r="H87" s="331"/>
      <c r="I87" s="331"/>
      <c r="J87" s="331"/>
      <c r="K87" s="331"/>
      <c r="L87" s="331"/>
    </row>
    <row r="88" spans="2:12" ht="18" customHeight="1">
      <c r="B88" s="170"/>
      <c r="C88" s="170"/>
      <c r="D88" s="331"/>
      <c r="E88" s="331"/>
      <c r="F88" s="331"/>
      <c r="G88" s="331"/>
      <c r="H88" s="331"/>
      <c r="I88" s="331"/>
      <c r="J88" s="331"/>
      <c r="K88" s="331"/>
      <c r="L88" s="331"/>
    </row>
    <row r="89" spans="2:12" ht="18" customHeight="1">
      <c r="B89" s="170"/>
      <c r="C89" s="170"/>
      <c r="D89" s="331"/>
      <c r="E89" s="331"/>
      <c r="F89" s="331"/>
      <c r="G89" s="331"/>
      <c r="H89" s="331"/>
      <c r="I89" s="331"/>
      <c r="J89" s="331"/>
      <c r="K89" s="331"/>
      <c r="L89" s="331"/>
    </row>
    <row r="90" spans="2:12" ht="18" customHeight="1">
      <c r="B90" s="170"/>
      <c r="C90" s="170"/>
      <c r="D90" s="331"/>
      <c r="E90" s="331"/>
      <c r="F90" s="331"/>
      <c r="G90" s="331"/>
      <c r="H90" s="331"/>
      <c r="I90" s="331"/>
      <c r="J90" s="331"/>
      <c r="K90" s="331"/>
      <c r="L90" s="331"/>
    </row>
    <row r="91" spans="2:12" ht="18" customHeight="1">
      <c r="B91" s="170"/>
      <c r="C91" s="170"/>
      <c r="D91" s="331"/>
      <c r="E91" s="331"/>
      <c r="F91" s="331"/>
      <c r="G91" s="331"/>
      <c r="H91" s="331"/>
      <c r="I91" s="331"/>
      <c r="J91" s="331"/>
      <c r="K91" s="331"/>
      <c r="L91" s="331"/>
    </row>
    <row r="92" spans="2:12" ht="18" customHeight="1">
      <c r="B92" s="170"/>
      <c r="C92" s="170"/>
      <c r="D92" s="331"/>
      <c r="E92" s="331"/>
      <c r="F92" s="331"/>
      <c r="G92" s="331"/>
      <c r="H92" s="331"/>
      <c r="I92" s="331"/>
      <c r="J92" s="331"/>
      <c r="K92" s="331"/>
      <c r="L92" s="331"/>
    </row>
    <row r="93" spans="2:12" ht="18" customHeight="1">
      <c r="B93" s="170"/>
      <c r="C93" s="170"/>
      <c r="D93" s="331"/>
      <c r="E93" s="331"/>
      <c r="F93" s="331"/>
      <c r="G93" s="331"/>
      <c r="H93" s="331"/>
      <c r="I93" s="331"/>
      <c r="J93" s="331"/>
      <c r="K93" s="331"/>
      <c r="L93" s="331"/>
    </row>
    <row r="177" spans="1:12" s="178" customFormat="1" ht="18" customHeight="1">
      <c r="A177" s="170"/>
      <c r="C177" s="159"/>
      <c r="D177" s="329"/>
      <c r="E177" s="329"/>
      <c r="F177" s="329"/>
      <c r="G177" s="329"/>
      <c r="H177" s="329"/>
      <c r="I177" s="329"/>
      <c r="J177" s="329"/>
      <c r="K177" s="329"/>
      <c r="L177" s="329"/>
    </row>
    <row r="178" spans="1:12" s="178" customFormat="1" ht="18" customHeight="1">
      <c r="A178" s="170"/>
      <c r="C178" s="159"/>
      <c r="D178" s="329"/>
      <c r="E178" s="329"/>
      <c r="F178" s="329"/>
      <c r="G178" s="329"/>
      <c r="H178" s="329"/>
      <c r="I178" s="329"/>
      <c r="J178" s="329"/>
      <c r="K178" s="329"/>
      <c r="L178" s="329"/>
    </row>
    <row r="179" spans="1:12" s="178" customFormat="1" ht="18" customHeight="1">
      <c r="A179" s="170"/>
      <c r="C179" s="159"/>
      <c r="D179" s="329"/>
      <c r="E179" s="329"/>
      <c r="F179" s="329"/>
      <c r="G179" s="329"/>
      <c r="H179" s="329"/>
      <c r="I179" s="329"/>
      <c r="J179" s="329"/>
      <c r="K179" s="329"/>
      <c r="L179" s="329"/>
    </row>
    <row r="182" spans="1:12" s="178" customFormat="1" ht="18" customHeight="1">
      <c r="A182" s="170"/>
      <c r="C182" s="159"/>
      <c r="D182" s="329"/>
      <c r="E182" s="329"/>
      <c r="F182" s="329"/>
      <c r="G182" s="329"/>
      <c r="H182" s="329"/>
      <c r="I182" s="329"/>
      <c r="J182" s="329"/>
      <c r="K182" s="329"/>
      <c r="L182" s="329"/>
    </row>
    <row r="184" spans="1:12" s="178" customFormat="1" ht="18" customHeight="1">
      <c r="A184" s="170"/>
      <c r="C184" s="159"/>
      <c r="D184" s="329"/>
      <c r="E184" s="329"/>
      <c r="F184" s="329"/>
      <c r="G184" s="329"/>
      <c r="H184" s="329"/>
      <c r="I184" s="329"/>
      <c r="J184" s="329"/>
      <c r="K184" s="329"/>
      <c r="L184" s="329"/>
    </row>
    <row r="187" spans="1:12" s="178" customFormat="1" ht="18" customHeight="1">
      <c r="A187" s="170"/>
      <c r="C187" s="159"/>
      <c r="D187" s="329"/>
      <c r="E187" s="329"/>
      <c r="F187" s="329"/>
      <c r="G187" s="329"/>
      <c r="H187" s="329"/>
      <c r="I187" s="329"/>
      <c r="J187" s="329"/>
      <c r="K187" s="329"/>
      <c r="L187" s="329"/>
    </row>
    <row r="188" spans="1:12" s="178" customFormat="1" ht="18" customHeight="1">
      <c r="A188" s="170"/>
      <c r="C188" s="159"/>
      <c r="D188" s="329"/>
      <c r="E188" s="329"/>
      <c r="F188" s="329"/>
      <c r="G188" s="329"/>
      <c r="H188" s="329"/>
      <c r="I188" s="329"/>
      <c r="J188" s="329"/>
      <c r="K188" s="329"/>
      <c r="L188" s="329"/>
    </row>
    <row r="189" spans="1:12" s="178" customFormat="1" ht="18" customHeight="1">
      <c r="A189" s="170"/>
      <c r="C189" s="159"/>
      <c r="D189" s="329"/>
      <c r="E189" s="329"/>
      <c r="F189" s="329"/>
      <c r="G189" s="329"/>
      <c r="H189" s="329"/>
      <c r="I189" s="329"/>
      <c r="J189" s="329"/>
      <c r="K189" s="329"/>
      <c r="L189" s="329"/>
    </row>
    <row r="190" spans="1:12" s="178" customFormat="1" ht="18" customHeight="1">
      <c r="A190" s="170"/>
      <c r="C190" s="159"/>
      <c r="D190" s="329"/>
      <c r="E190" s="329"/>
      <c r="F190" s="329"/>
      <c r="G190" s="329"/>
      <c r="H190" s="329"/>
      <c r="I190" s="329"/>
      <c r="J190" s="329"/>
      <c r="K190" s="329"/>
      <c r="L190" s="329"/>
    </row>
    <row r="192" spans="1:12" s="178" customFormat="1" ht="18" customHeight="1">
      <c r="A192" s="170"/>
      <c r="C192" s="159"/>
      <c r="D192" s="329"/>
      <c r="E192" s="329"/>
      <c r="F192" s="329"/>
      <c r="G192" s="329"/>
      <c r="H192" s="329"/>
      <c r="I192" s="329"/>
      <c r="J192" s="329"/>
      <c r="K192" s="329"/>
      <c r="L192" s="329"/>
    </row>
    <row r="193" spans="1:12" s="178" customFormat="1" ht="18" customHeight="1">
      <c r="A193" s="170"/>
      <c r="C193" s="159"/>
      <c r="D193" s="329"/>
      <c r="E193" s="329"/>
      <c r="F193" s="329"/>
      <c r="G193" s="329"/>
      <c r="H193" s="329"/>
      <c r="I193" s="329"/>
      <c r="J193" s="329"/>
      <c r="K193" s="329"/>
      <c r="L193" s="329"/>
    </row>
    <row r="194" spans="1:12" s="178" customFormat="1" ht="18" customHeight="1">
      <c r="A194" s="170"/>
      <c r="C194" s="159"/>
      <c r="D194" s="329"/>
      <c r="E194" s="329"/>
      <c r="F194" s="329"/>
      <c r="G194" s="329"/>
      <c r="H194" s="329"/>
      <c r="I194" s="329"/>
      <c r="J194" s="329"/>
      <c r="K194" s="329"/>
      <c r="L194" s="329"/>
    </row>
    <row r="195" spans="1:12" s="178" customFormat="1" ht="18" customHeight="1">
      <c r="A195" s="170"/>
      <c r="C195" s="159"/>
      <c r="D195" s="329"/>
      <c r="E195" s="329"/>
      <c r="F195" s="329"/>
      <c r="G195" s="329"/>
      <c r="H195" s="329"/>
      <c r="I195" s="329"/>
      <c r="J195" s="329"/>
      <c r="K195" s="329"/>
      <c r="L195" s="329"/>
    </row>
    <row r="196" spans="1:12" s="178" customFormat="1" ht="18" customHeight="1">
      <c r="A196" s="170"/>
      <c r="C196" s="159"/>
      <c r="D196" s="329"/>
      <c r="E196" s="329"/>
      <c r="F196" s="329"/>
      <c r="G196" s="329"/>
      <c r="H196" s="329"/>
      <c r="I196" s="329"/>
      <c r="J196" s="329"/>
      <c r="K196" s="329"/>
      <c r="L196" s="329"/>
    </row>
    <row r="197" spans="1:12" s="178" customFormat="1" ht="18" customHeight="1">
      <c r="A197" s="170"/>
      <c r="C197" s="159"/>
      <c r="D197" s="329"/>
      <c r="E197" s="329"/>
      <c r="F197" s="329"/>
      <c r="G197" s="329"/>
      <c r="H197" s="329"/>
      <c r="I197" s="329"/>
      <c r="J197" s="329"/>
      <c r="K197" s="329"/>
      <c r="L197" s="329"/>
    </row>
    <row r="209" spans="1:12" s="178" customFormat="1" ht="18" customHeight="1">
      <c r="A209" s="170"/>
      <c r="C209" s="159"/>
      <c r="D209" s="329"/>
      <c r="E209" s="329"/>
      <c r="F209" s="329"/>
      <c r="G209" s="329"/>
      <c r="H209" s="329"/>
      <c r="I209" s="329"/>
      <c r="J209" s="329"/>
      <c r="K209" s="329"/>
      <c r="L209" s="329"/>
    </row>
    <row r="210" spans="1:12" s="178" customFormat="1" ht="18" customHeight="1">
      <c r="A210" s="170"/>
      <c r="C210" s="159"/>
      <c r="D210" s="329"/>
      <c r="E210" s="329"/>
      <c r="F210" s="329"/>
      <c r="G210" s="329"/>
      <c r="H210" s="329"/>
      <c r="I210" s="329"/>
      <c r="J210" s="329"/>
      <c r="K210" s="329"/>
      <c r="L210" s="329"/>
    </row>
    <row r="211" spans="1:12" s="178" customFormat="1" ht="18" customHeight="1">
      <c r="A211" s="170"/>
      <c r="C211" s="159"/>
      <c r="D211" s="329"/>
      <c r="E211" s="329"/>
      <c r="F211" s="329"/>
      <c r="G211" s="329"/>
      <c r="H211" s="329"/>
      <c r="I211" s="329"/>
      <c r="J211" s="329"/>
      <c r="K211" s="329"/>
      <c r="L211" s="329"/>
    </row>
    <row r="220" spans="1:12" s="178" customFormat="1" ht="18" customHeight="1">
      <c r="A220" s="170"/>
      <c r="C220" s="159"/>
      <c r="D220" s="329"/>
      <c r="E220" s="329"/>
      <c r="F220" s="329"/>
      <c r="G220" s="329"/>
      <c r="H220" s="329"/>
      <c r="I220" s="329"/>
      <c r="J220" s="329"/>
      <c r="K220" s="329"/>
      <c r="L220" s="329"/>
    </row>
    <row r="221" spans="1:12" s="178" customFormat="1" ht="18" customHeight="1">
      <c r="A221" s="170"/>
      <c r="C221" s="159"/>
      <c r="D221" s="329"/>
      <c r="E221" s="329"/>
      <c r="F221" s="329"/>
      <c r="G221" s="329"/>
      <c r="H221" s="329"/>
      <c r="I221" s="329"/>
      <c r="J221" s="329"/>
      <c r="K221" s="329"/>
      <c r="L221" s="329"/>
    </row>
    <row r="245" spans="1:12" s="178" customFormat="1" ht="18" customHeight="1">
      <c r="A245" s="170"/>
      <c r="C245" s="159"/>
      <c r="D245" s="329"/>
      <c r="E245" s="329"/>
      <c r="F245" s="329"/>
      <c r="G245" s="329"/>
      <c r="H245" s="329"/>
      <c r="I245" s="329"/>
      <c r="J245" s="329"/>
      <c r="K245" s="329"/>
      <c r="L245" s="329"/>
    </row>
    <row r="246" spans="1:12" s="178" customFormat="1" ht="18" customHeight="1">
      <c r="A246" s="170"/>
      <c r="C246" s="159"/>
      <c r="D246" s="329"/>
      <c r="E246" s="329"/>
      <c r="F246" s="329"/>
      <c r="G246" s="329"/>
      <c r="H246" s="329"/>
      <c r="I246" s="329"/>
      <c r="J246" s="329"/>
      <c r="K246" s="329"/>
      <c r="L246" s="329"/>
    </row>
    <row r="247" spans="1:12" s="178" customFormat="1" ht="18" customHeight="1">
      <c r="A247" s="170"/>
      <c r="C247" s="159"/>
      <c r="D247" s="329"/>
      <c r="E247" s="329"/>
      <c r="F247" s="329"/>
      <c r="G247" s="329"/>
      <c r="H247" s="329"/>
      <c r="I247" s="329"/>
      <c r="J247" s="329"/>
      <c r="K247" s="329"/>
      <c r="L247" s="329"/>
    </row>
    <row r="251" spans="1:12" s="178" customFormat="1" ht="18" customHeight="1">
      <c r="A251" s="170"/>
      <c r="C251" s="159"/>
      <c r="D251" s="329"/>
      <c r="E251" s="329"/>
      <c r="F251" s="329"/>
      <c r="G251" s="329"/>
      <c r="H251" s="329"/>
      <c r="I251" s="329"/>
      <c r="J251" s="329"/>
      <c r="K251" s="329"/>
      <c r="L251" s="329"/>
    </row>
    <row r="360" spans="1:12" s="178" customFormat="1" ht="18" customHeight="1">
      <c r="A360" s="170"/>
      <c r="C360" s="159"/>
      <c r="D360" s="329"/>
      <c r="E360" s="329"/>
      <c r="F360" s="329"/>
      <c r="G360" s="329"/>
      <c r="H360" s="329"/>
      <c r="I360" s="329"/>
      <c r="J360" s="329"/>
      <c r="K360" s="329"/>
      <c r="L360" s="329"/>
    </row>
  </sheetData>
  <mergeCells count="4">
    <mergeCell ref="H18:J18"/>
    <mergeCell ref="D5:L5"/>
    <mergeCell ref="H6:J6"/>
    <mergeCell ref="D17:L17"/>
  </mergeCells>
  <pageMargins left="0.8" right="0.5" top="0.5" bottom="0.6" header="0.49" footer="0.4"/>
  <pageSetup paperSize="9" firstPageNumber="13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/>
  </sheetPr>
  <dimension ref="A1:M120"/>
  <sheetViews>
    <sheetView topLeftCell="A18" zoomScale="104" zoomScaleNormal="104" zoomScaleSheetLayoutView="100" workbookViewId="0">
      <selection activeCell="Q33" sqref="Q32:Q33"/>
    </sheetView>
  </sheetViews>
  <sheetFormatPr defaultColWidth="0.5703125" defaultRowHeight="21.75" customHeight="1"/>
  <cols>
    <col min="1" max="2" width="1.42578125" style="37" customWidth="1"/>
    <col min="3" max="3" width="9.42578125" style="37" customWidth="1"/>
    <col min="4" max="4" width="29" style="37" customWidth="1"/>
    <col min="5" max="5" width="7.28515625" style="37" customWidth="1"/>
    <col min="6" max="6" width="0.7109375" style="37" customWidth="1"/>
    <col min="7" max="7" width="11.7109375" style="389" customWidth="1"/>
    <col min="8" max="8" width="0.7109375" style="390" customWidth="1"/>
    <col min="9" max="9" width="13.7109375" style="390" customWidth="1"/>
    <col min="10" max="10" width="0.7109375" style="390" customWidth="1"/>
    <col min="11" max="11" width="12.5703125" style="389" bestFit="1" customWidth="1"/>
    <col min="12" max="12" width="0.7109375" style="389" customWidth="1"/>
    <col min="13" max="13" width="13.7109375" style="389" customWidth="1"/>
    <col min="14" max="188" width="9.140625" style="17" customWidth="1"/>
    <col min="189" max="190" width="0.85546875" style="17" customWidth="1"/>
    <col min="191" max="191" width="9.42578125" style="17" customWidth="1"/>
    <col min="192" max="192" width="29.85546875" style="17" customWidth="1"/>
    <col min="193" max="193" width="5.5703125" style="17" customWidth="1"/>
    <col min="194" max="194" width="0.5703125" style="17"/>
    <col min="195" max="195" width="11.42578125" style="17" customWidth="1"/>
    <col min="196" max="16384" width="0.5703125" style="17"/>
  </cols>
  <sheetData>
    <row r="1" spans="1:13" ht="21.75" customHeight="1">
      <c r="A1" s="26" t="s">
        <v>0</v>
      </c>
      <c r="B1" s="26"/>
      <c r="C1" s="26"/>
      <c r="D1" s="26"/>
      <c r="E1" s="26"/>
      <c r="F1" s="26"/>
      <c r="G1" s="336"/>
      <c r="H1" s="337"/>
      <c r="I1" s="337"/>
      <c r="J1" s="337"/>
      <c r="K1" s="336"/>
      <c r="L1" s="336"/>
      <c r="M1" s="336"/>
    </row>
    <row r="2" spans="1:13" ht="21.75" customHeight="1">
      <c r="A2" s="27" t="s">
        <v>72</v>
      </c>
      <c r="B2" s="27"/>
      <c r="C2" s="27"/>
      <c r="D2" s="27"/>
      <c r="E2" s="27"/>
      <c r="F2" s="27"/>
      <c r="G2" s="336"/>
      <c r="H2" s="337"/>
      <c r="I2" s="337"/>
      <c r="J2" s="337"/>
      <c r="K2" s="336"/>
      <c r="L2" s="336"/>
      <c r="M2" s="336"/>
    </row>
    <row r="3" spans="1:13" ht="21.75" customHeight="1">
      <c r="A3" s="28" t="s">
        <v>136</v>
      </c>
      <c r="B3" s="28"/>
      <c r="C3" s="28"/>
      <c r="D3" s="28"/>
      <c r="E3" s="28"/>
      <c r="F3" s="28"/>
      <c r="G3" s="338"/>
      <c r="H3" s="339"/>
      <c r="I3" s="339"/>
      <c r="J3" s="339"/>
      <c r="K3" s="340"/>
      <c r="L3" s="338"/>
      <c r="M3" s="340"/>
    </row>
    <row r="4" spans="1:13" ht="19.5" customHeight="1">
      <c r="A4" s="1"/>
      <c r="B4" s="1"/>
      <c r="C4" s="1"/>
      <c r="D4" s="1"/>
      <c r="E4" s="1"/>
      <c r="F4" s="1"/>
      <c r="G4" s="341"/>
      <c r="H4" s="342"/>
      <c r="I4" s="342"/>
      <c r="J4" s="342"/>
      <c r="K4" s="341"/>
      <c r="L4" s="341"/>
      <c r="M4" s="341"/>
    </row>
    <row r="5" spans="1:13" s="22" customFormat="1" ht="19.5" customHeight="1">
      <c r="A5" s="39"/>
      <c r="B5" s="39"/>
      <c r="C5" s="39"/>
      <c r="D5" s="39"/>
      <c r="E5" s="40"/>
      <c r="F5" s="39"/>
      <c r="G5" s="414" t="s">
        <v>2</v>
      </c>
      <c r="H5" s="414"/>
      <c r="I5" s="414"/>
      <c r="J5" s="343"/>
      <c r="K5" s="415" t="s">
        <v>3</v>
      </c>
      <c r="L5" s="415"/>
      <c r="M5" s="415"/>
    </row>
    <row r="6" spans="1:13" s="22" customFormat="1" ht="19.5" customHeight="1">
      <c r="A6" s="39"/>
      <c r="B6" s="39"/>
      <c r="C6" s="39"/>
      <c r="D6" s="39"/>
      <c r="E6" s="40"/>
      <c r="F6" s="39"/>
      <c r="G6" s="344"/>
      <c r="H6" s="345"/>
      <c r="I6" s="346" t="s">
        <v>139</v>
      </c>
      <c r="J6" s="343"/>
      <c r="K6" s="344"/>
      <c r="L6" s="344"/>
      <c r="M6" s="346"/>
    </row>
    <row r="7" spans="1:13" s="22" customFormat="1" ht="19.5" customHeight="1">
      <c r="A7" s="39"/>
      <c r="B7" s="39"/>
      <c r="C7" s="39"/>
      <c r="D7" s="39"/>
      <c r="E7" s="40"/>
      <c r="F7" s="39"/>
      <c r="G7" s="347"/>
      <c r="H7" s="348"/>
      <c r="I7" s="347" t="s">
        <v>118</v>
      </c>
      <c r="J7" s="349"/>
      <c r="K7" s="347"/>
      <c r="L7" s="348"/>
      <c r="M7" s="347" t="s">
        <v>118</v>
      </c>
    </row>
    <row r="8" spans="1:13" s="22" customFormat="1" ht="19.5" customHeight="1">
      <c r="A8" s="39"/>
      <c r="B8" s="39"/>
      <c r="C8" s="39"/>
      <c r="D8" s="39"/>
      <c r="E8" s="40"/>
      <c r="F8" s="39"/>
      <c r="G8" s="347" t="s">
        <v>115</v>
      </c>
      <c r="H8" s="348"/>
      <c r="I8" s="347" t="s">
        <v>119</v>
      </c>
      <c r="J8" s="349"/>
      <c r="K8" s="347" t="s">
        <v>115</v>
      </c>
      <c r="L8" s="348"/>
      <c r="M8" s="347" t="s">
        <v>119</v>
      </c>
    </row>
    <row r="9" spans="1:13" s="22" customFormat="1" ht="19.5" customHeight="1">
      <c r="A9" s="39"/>
      <c r="B9" s="39"/>
      <c r="C9" s="39"/>
      <c r="D9" s="39"/>
      <c r="E9" s="40"/>
      <c r="F9" s="39"/>
      <c r="G9" s="347" t="s">
        <v>116</v>
      </c>
      <c r="H9" s="348"/>
      <c r="I9" s="347" t="s">
        <v>117</v>
      </c>
      <c r="J9" s="349"/>
      <c r="K9" s="347" t="s">
        <v>116</v>
      </c>
      <c r="L9" s="348"/>
      <c r="M9" s="347" t="s">
        <v>117</v>
      </c>
    </row>
    <row r="10" spans="1:13" s="22" customFormat="1" ht="19.5" customHeight="1">
      <c r="A10" s="39"/>
      <c r="B10" s="39"/>
      <c r="C10" s="39"/>
      <c r="D10" s="39"/>
      <c r="E10" s="40"/>
      <c r="F10" s="39"/>
      <c r="G10" s="347" t="s">
        <v>114</v>
      </c>
      <c r="H10" s="348"/>
      <c r="I10" s="347" t="s">
        <v>114</v>
      </c>
      <c r="J10" s="349"/>
      <c r="K10" s="347" t="s">
        <v>114</v>
      </c>
      <c r="L10" s="348"/>
      <c r="M10" s="347" t="s">
        <v>114</v>
      </c>
    </row>
    <row r="11" spans="1:13" s="22" customFormat="1" ht="19.5" customHeight="1">
      <c r="A11" s="39"/>
      <c r="B11" s="39"/>
      <c r="C11" s="39"/>
      <c r="D11" s="39"/>
      <c r="E11" s="40"/>
      <c r="F11" s="39"/>
      <c r="G11" s="350" t="s">
        <v>132</v>
      </c>
      <c r="H11" s="351"/>
      <c r="I11" s="350" t="s">
        <v>98</v>
      </c>
      <c r="J11" s="352"/>
      <c r="K11" s="350" t="s">
        <v>132</v>
      </c>
      <c r="L11" s="351"/>
      <c r="M11" s="350" t="s">
        <v>98</v>
      </c>
    </row>
    <row r="12" spans="1:13" s="22" customFormat="1" ht="19.5" customHeight="1">
      <c r="A12" s="39"/>
      <c r="B12" s="39"/>
      <c r="C12" s="39"/>
      <c r="D12" s="39"/>
      <c r="E12" s="21" t="s">
        <v>4</v>
      </c>
      <c r="F12" s="39"/>
      <c r="G12" s="353" t="s">
        <v>5</v>
      </c>
      <c r="H12" s="350"/>
      <c r="I12" s="353" t="s">
        <v>5</v>
      </c>
      <c r="J12" s="354"/>
      <c r="K12" s="353" t="s">
        <v>5</v>
      </c>
      <c r="L12" s="350"/>
      <c r="M12" s="353" t="s">
        <v>5</v>
      </c>
    </row>
    <row r="13" spans="1:13" s="22" customFormat="1" ht="19.5" customHeight="1">
      <c r="A13" s="42" t="s">
        <v>73</v>
      </c>
      <c r="B13" s="42"/>
      <c r="C13" s="42"/>
      <c r="D13" s="39"/>
      <c r="E13" s="39"/>
      <c r="F13" s="39"/>
      <c r="G13" s="355"/>
      <c r="H13" s="356"/>
      <c r="I13" s="356"/>
      <c r="J13" s="356"/>
      <c r="K13" s="355"/>
      <c r="L13" s="357"/>
      <c r="M13" s="357"/>
    </row>
    <row r="14" spans="1:13" s="22" customFormat="1" ht="19.5" customHeight="1">
      <c r="A14" s="39" t="s">
        <v>126</v>
      </c>
      <c r="B14" s="39"/>
      <c r="C14" s="39"/>
      <c r="D14" s="39"/>
      <c r="E14" s="39"/>
      <c r="F14" s="39"/>
      <c r="G14" s="355">
        <f>'TH 9-10'!F32</f>
        <v>38651230</v>
      </c>
      <c r="H14" s="356"/>
      <c r="I14" s="356">
        <f>'TH 9-10'!H32</f>
        <v>16252200</v>
      </c>
      <c r="J14" s="356"/>
      <c r="K14" s="355">
        <f>'TH 9-10'!J32</f>
        <v>82752726</v>
      </c>
      <c r="L14" s="358"/>
      <c r="M14" s="357">
        <f>'TH 9-10'!L32</f>
        <v>15076150</v>
      </c>
    </row>
    <row r="15" spans="1:13" s="22" customFormat="1" ht="19.5" customHeight="1">
      <c r="A15" s="39"/>
      <c r="B15" s="39" t="s">
        <v>74</v>
      </c>
      <c r="C15" s="39"/>
      <c r="D15" s="39"/>
      <c r="E15" s="39"/>
      <c r="F15" s="39"/>
      <c r="G15" s="359"/>
      <c r="H15" s="360"/>
      <c r="I15" s="360"/>
      <c r="J15" s="360"/>
      <c r="K15" s="359"/>
      <c r="L15" s="358"/>
      <c r="M15" s="358"/>
    </row>
    <row r="16" spans="1:13" s="22" customFormat="1" ht="19.5" customHeight="1">
      <c r="A16" s="39"/>
      <c r="B16" s="39"/>
      <c r="C16" s="39" t="s">
        <v>75</v>
      </c>
      <c r="D16" s="39"/>
      <c r="E16" s="43"/>
      <c r="F16" s="39"/>
      <c r="G16" s="355">
        <v>908213</v>
      </c>
      <c r="H16" s="360"/>
      <c r="I16" s="356">
        <v>542381</v>
      </c>
      <c r="J16" s="360"/>
      <c r="K16" s="355">
        <v>5448</v>
      </c>
      <c r="L16" s="358"/>
      <c r="M16" s="357">
        <v>3185</v>
      </c>
    </row>
    <row r="17" spans="1:13" s="22" customFormat="1" ht="19.5" customHeight="1">
      <c r="A17" s="39"/>
      <c r="B17" s="39"/>
      <c r="C17" s="39" t="s">
        <v>127</v>
      </c>
      <c r="D17" s="39"/>
      <c r="E17" s="43"/>
      <c r="F17" s="39"/>
      <c r="G17" s="355">
        <v>2154</v>
      </c>
      <c r="H17" s="360"/>
      <c r="I17" s="314">
        <v>0</v>
      </c>
      <c r="J17" s="360"/>
      <c r="K17" s="316">
        <v>0</v>
      </c>
      <c r="L17" s="358"/>
      <c r="M17" s="314">
        <v>0</v>
      </c>
    </row>
    <row r="18" spans="1:13" s="22" customFormat="1" ht="19.5" customHeight="1">
      <c r="A18" s="39"/>
      <c r="B18" s="39"/>
      <c r="C18" s="39" t="s">
        <v>25</v>
      </c>
      <c r="D18" s="39"/>
      <c r="E18" s="43"/>
      <c r="F18" s="39"/>
      <c r="G18" s="355">
        <v>133581</v>
      </c>
      <c r="H18" s="360"/>
      <c r="I18" s="356">
        <v>23148</v>
      </c>
      <c r="J18" s="360"/>
      <c r="K18" s="355">
        <v>133581</v>
      </c>
      <c r="L18" s="358"/>
      <c r="M18" s="357">
        <v>23148</v>
      </c>
    </row>
    <row r="19" spans="1:13" s="22" customFormat="1" ht="19.5" customHeight="1">
      <c r="A19" s="39"/>
      <c r="B19" s="39"/>
      <c r="C19" s="39" t="s">
        <v>131</v>
      </c>
      <c r="D19" s="39"/>
      <c r="E19" s="43">
        <v>23</v>
      </c>
      <c r="F19" s="39"/>
      <c r="G19" s="355">
        <f>2668430+8502669</f>
        <v>11171099</v>
      </c>
      <c r="H19" s="360"/>
      <c r="I19" s="356">
        <v>1223767</v>
      </c>
      <c r="J19" s="360"/>
      <c r="K19" s="355">
        <v>4818400</v>
      </c>
      <c r="L19" s="358"/>
      <c r="M19" s="314">
        <v>0</v>
      </c>
    </row>
    <row r="20" spans="1:13" s="22" customFormat="1" ht="19.5" customHeight="1">
      <c r="A20" s="39"/>
      <c r="B20" s="39"/>
      <c r="C20" s="39" t="s">
        <v>109</v>
      </c>
      <c r="D20" s="39"/>
      <c r="E20" s="43" t="s">
        <v>192</v>
      </c>
      <c r="F20" s="39"/>
      <c r="G20" s="355">
        <f>-'TH 9-10'!F30</f>
        <v>2672299</v>
      </c>
      <c r="H20" s="360"/>
      <c r="I20" s="356">
        <v>1556209</v>
      </c>
      <c r="J20" s="360"/>
      <c r="K20" s="316">
        <v>0</v>
      </c>
      <c r="L20" s="358"/>
      <c r="M20" s="314">
        <v>0</v>
      </c>
    </row>
    <row r="21" spans="1:13" s="22" customFormat="1" ht="19.5" customHeight="1">
      <c r="A21" s="39"/>
      <c r="B21" s="39"/>
      <c r="C21" s="39" t="s">
        <v>164</v>
      </c>
      <c r="D21" s="39"/>
      <c r="E21" s="43" t="s">
        <v>195</v>
      </c>
      <c r="F21" s="39"/>
      <c r="G21" s="316">
        <v>0</v>
      </c>
      <c r="H21" s="360"/>
      <c r="I21" s="314">
        <v>0</v>
      </c>
      <c r="J21" s="360"/>
      <c r="K21" s="355">
        <v>-90500000</v>
      </c>
      <c r="L21" s="358"/>
      <c r="M21" s="314">
        <v>0</v>
      </c>
    </row>
    <row r="22" spans="1:13" s="22" customFormat="1" ht="19.5" customHeight="1">
      <c r="A22" s="39"/>
      <c r="B22" s="39"/>
      <c r="C22" s="39" t="s">
        <v>76</v>
      </c>
      <c r="D22" s="39"/>
      <c r="E22" s="39"/>
      <c r="F22" s="39"/>
      <c r="G22" s="361">
        <v>-2679752</v>
      </c>
      <c r="H22" s="356"/>
      <c r="I22" s="356">
        <v>-1678663</v>
      </c>
      <c r="J22" s="356"/>
      <c r="K22" s="355">
        <v>-9937491</v>
      </c>
      <c r="L22" s="358"/>
      <c r="M22" s="357">
        <v>-12589407</v>
      </c>
    </row>
    <row r="23" spans="1:13" s="22" customFormat="1" ht="19.5" customHeight="1">
      <c r="A23" s="39"/>
      <c r="B23" s="39"/>
      <c r="C23" s="39" t="s">
        <v>123</v>
      </c>
      <c r="D23" s="39"/>
      <c r="E23" s="43"/>
      <c r="F23" s="39"/>
      <c r="G23" s="316">
        <v>0</v>
      </c>
      <c r="H23" s="360"/>
      <c r="I23" s="314">
        <v>0</v>
      </c>
      <c r="J23" s="360"/>
      <c r="K23" s="316">
        <v>0</v>
      </c>
      <c r="L23" s="358"/>
      <c r="M23" s="357">
        <v>-7455358</v>
      </c>
    </row>
    <row r="24" spans="1:13" s="22" customFormat="1" ht="19.5" customHeight="1">
      <c r="A24" s="39"/>
      <c r="B24" s="39"/>
      <c r="C24" s="39" t="s">
        <v>50</v>
      </c>
      <c r="D24" s="39"/>
      <c r="E24" s="39"/>
      <c r="F24" s="39"/>
      <c r="G24" s="392">
        <v>0</v>
      </c>
      <c r="H24" s="360"/>
      <c r="I24" s="363">
        <v>72972</v>
      </c>
      <c r="J24" s="360"/>
      <c r="K24" s="362">
        <v>14904</v>
      </c>
      <c r="L24" s="358"/>
      <c r="M24" s="364">
        <v>148932</v>
      </c>
    </row>
    <row r="25" spans="1:13" s="22" customFormat="1" ht="6" customHeight="1">
      <c r="A25" s="39"/>
      <c r="B25" s="39"/>
      <c r="C25" s="39"/>
      <c r="D25" s="39"/>
      <c r="E25" s="39"/>
      <c r="F25" s="39"/>
      <c r="G25" s="355"/>
      <c r="H25" s="356"/>
      <c r="I25" s="356"/>
      <c r="J25" s="356"/>
      <c r="K25" s="355"/>
      <c r="L25" s="357"/>
      <c r="M25" s="357"/>
    </row>
    <row r="26" spans="1:13" s="22" customFormat="1" ht="19.5" customHeight="1">
      <c r="A26" s="39" t="s">
        <v>77</v>
      </c>
      <c r="B26" s="39"/>
      <c r="C26" s="39"/>
      <c r="D26" s="39"/>
      <c r="E26" s="39"/>
      <c r="F26" s="39"/>
      <c r="G26" s="359"/>
      <c r="H26" s="360"/>
      <c r="I26" s="360"/>
      <c r="J26" s="360"/>
      <c r="K26" s="359"/>
      <c r="L26" s="358"/>
      <c r="M26" s="358"/>
    </row>
    <row r="27" spans="1:13" s="22" customFormat="1" ht="19.5" customHeight="1">
      <c r="A27" s="39"/>
      <c r="B27" s="39" t="s">
        <v>78</v>
      </c>
      <c r="C27" s="39"/>
      <c r="D27" s="39"/>
      <c r="E27" s="39"/>
      <c r="F27" s="39"/>
      <c r="G27" s="359">
        <f>SUM(G14:G24)</f>
        <v>50858824</v>
      </c>
      <c r="H27" s="356"/>
      <c r="I27" s="360">
        <f>SUM(I14:I24)</f>
        <v>17992014</v>
      </c>
      <c r="J27" s="356"/>
      <c r="K27" s="359">
        <f>SUM(K14:K24)</f>
        <v>-12712432</v>
      </c>
      <c r="L27" s="358"/>
      <c r="M27" s="358">
        <f>SUM(M14:M24)</f>
        <v>-4793350</v>
      </c>
    </row>
    <row r="28" spans="1:13" s="22" customFormat="1" ht="19.5" customHeight="1">
      <c r="A28" s="39" t="s">
        <v>79</v>
      </c>
      <c r="B28" s="39"/>
      <c r="C28" s="39"/>
      <c r="D28" s="39"/>
      <c r="E28" s="39"/>
      <c r="F28" s="39"/>
      <c r="G28" s="359"/>
      <c r="H28" s="360"/>
      <c r="I28" s="360"/>
      <c r="J28" s="360"/>
      <c r="K28" s="359"/>
      <c r="L28" s="358"/>
      <c r="M28" s="358"/>
    </row>
    <row r="29" spans="1:13" s="22" customFormat="1" ht="19.5" customHeight="1">
      <c r="A29" s="39"/>
      <c r="B29" s="39"/>
      <c r="C29" s="39" t="s">
        <v>110</v>
      </c>
      <c r="D29" s="39"/>
      <c r="E29" s="39"/>
      <c r="F29" s="39"/>
      <c r="G29" s="359">
        <v>2662611</v>
      </c>
      <c r="H29" s="360"/>
      <c r="I29" s="360">
        <f>77497477-54727792</f>
        <v>22769685</v>
      </c>
      <c r="J29" s="360"/>
      <c r="K29" s="359">
        <v>-253549</v>
      </c>
      <c r="L29" s="358"/>
      <c r="M29" s="358">
        <f>55670337-54727792+1</f>
        <v>942546</v>
      </c>
    </row>
    <row r="30" spans="1:13" s="22" customFormat="1" ht="19.5" customHeight="1">
      <c r="A30" s="39"/>
      <c r="B30" s="39"/>
      <c r="C30" s="39" t="s">
        <v>9</v>
      </c>
      <c r="D30" s="39"/>
      <c r="E30" s="39"/>
      <c r="F30" s="39"/>
      <c r="G30" s="393">
        <f>-94630931-20375+1</f>
        <v>-94651305</v>
      </c>
      <c r="H30" s="360"/>
      <c r="I30" s="360">
        <f>-234520042-1</f>
        <v>-234520043</v>
      </c>
      <c r="J30" s="360"/>
      <c r="K30" s="359">
        <v>-182992798</v>
      </c>
      <c r="L30" s="358"/>
      <c r="M30" s="358">
        <v>-170885928</v>
      </c>
    </row>
    <row r="31" spans="1:13" s="22" customFormat="1" ht="19.5" customHeight="1">
      <c r="A31" s="39"/>
      <c r="B31" s="39"/>
      <c r="C31" s="39" t="s">
        <v>16</v>
      </c>
      <c r="D31" s="39"/>
      <c r="E31" s="39"/>
      <c r="F31" s="39"/>
      <c r="G31" s="393">
        <v>-18000</v>
      </c>
      <c r="H31" s="360"/>
      <c r="I31" s="356">
        <v>-343930</v>
      </c>
      <c r="J31" s="360"/>
      <c r="K31" s="359">
        <v>-18000</v>
      </c>
      <c r="L31" s="358"/>
      <c r="M31" s="358">
        <v>-250430</v>
      </c>
    </row>
    <row r="32" spans="1:13" s="22" customFormat="1" ht="19.5" customHeight="1">
      <c r="A32" s="39"/>
      <c r="B32" s="39"/>
      <c r="C32" s="39" t="s">
        <v>21</v>
      </c>
      <c r="D32" s="39"/>
      <c r="E32" s="39"/>
      <c r="F32" s="39"/>
      <c r="G32" s="365">
        <v>14773920</v>
      </c>
      <c r="H32" s="360"/>
      <c r="I32" s="366">
        <v>-11467121</v>
      </c>
      <c r="J32" s="360"/>
      <c r="K32" s="365">
        <v>4148658</v>
      </c>
      <c r="L32" s="357"/>
      <c r="M32" s="367">
        <v>-988260</v>
      </c>
    </row>
    <row r="33" spans="1:13" s="22" customFormat="1" ht="6" customHeight="1">
      <c r="A33" s="39"/>
      <c r="B33" s="39"/>
      <c r="C33" s="39"/>
      <c r="D33" s="39"/>
      <c r="E33" s="39"/>
      <c r="F33" s="39"/>
      <c r="G33" s="355"/>
      <c r="H33" s="356"/>
      <c r="I33" s="356"/>
      <c r="J33" s="356"/>
      <c r="K33" s="355"/>
      <c r="L33" s="357"/>
      <c r="M33" s="357"/>
    </row>
    <row r="34" spans="1:13" s="22" customFormat="1" ht="19.5" customHeight="1">
      <c r="A34" s="39" t="s">
        <v>128</v>
      </c>
      <c r="B34" s="39"/>
      <c r="C34" s="39"/>
      <c r="D34" s="39"/>
      <c r="E34" s="39"/>
      <c r="F34" s="39"/>
      <c r="G34" s="361">
        <f>SUM(G27:G32)</f>
        <v>-26373950</v>
      </c>
      <c r="H34" s="360"/>
      <c r="I34" s="356">
        <f>SUM(I27:I32)</f>
        <v>-205569395</v>
      </c>
      <c r="J34" s="360"/>
      <c r="K34" s="355">
        <f>SUM(K27:K32)</f>
        <v>-191828121</v>
      </c>
      <c r="L34" s="358"/>
      <c r="M34" s="357">
        <f>SUM(M27:M32)</f>
        <v>-175975422</v>
      </c>
    </row>
    <row r="35" spans="1:13" s="22" customFormat="1" ht="19.5" customHeight="1">
      <c r="A35" s="39"/>
      <c r="B35" s="39" t="s">
        <v>80</v>
      </c>
      <c r="D35" s="39"/>
      <c r="E35" s="39"/>
      <c r="F35" s="39"/>
      <c r="G35" s="368">
        <v>-16399841</v>
      </c>
      <c r="H35" s="369"/>
      <c r="I35" s="370">
        <v>-19659815</v>
      </c>
      <c r="J35" s="369"/>
      <c r="K35" s="371">
        <v>-304834</v>
      </c>
      <c r="L35" s="372"/>
      <c r="M35" s="373">
        <v>-275622</v>
      </c>
    </row>
    <row r="36" spans="1:13" s="22" customFormat="1" ht="6" customHeight="1">
      <c r="A36" s="39"/>
      <c r="B36" s="39"/>
      <c r="C36" s="39"/>
      <c r="D36" s="39"/>
      <c r="E36" s="39"/>
      <c r="F36" s="39"/>
      <c r="G36" s="355"/>
      <c r="H36" s="356"/>
      <c r="I36" s="356"/>
      <c r="J36" s="356"/>
      <c r="K36" s="355"/>
      <c r="L36" s="357"/>
      <c r="M36" s="357"/>
    </row>
    <row r="37" spans="1:13" s="22" customFormat="1" ht="19.5" customHeight="1">
      <c r="A37" s="39" t="s">
        <v>129</v>
      </c>
      <c r="B37" s="39"/>
      <c r="C37" s="39"/>
      <c r="D37" s="39"/>
      <c r="E37" s="39"/>
      <c r="F37" s="39"/>
      <c r="G37" s="374">
        <f>SUM(G34:G35)</f>
        <v>-42773791</v>
      </c>
      <c r="H37" s="360"/>
      <c r="I37" s="375">
        <f>SUM(I34:I35)</f>
        <v>-225229210</v>
      </c>
      <c r="J37" s="360"/>
      <c r="K37" s="376">
        <f>SUM(K34:K35)</f>
        <v>-192132955</v>
      </c>
      <c r="L37" s="358"/>
      <c r="M37" s="377">
        <f>SUM(M34:M35)</f>
        <v>-176251044</v>
      </c>
    </row>
    <row r="38" spans="1:13" s="22" customFormat="1" ht="19.5" customHeight="1">
      <c r="A38" s="39"/>
      <c r="B38" s="39"/>
      <c r="C38" s="39"/>
      <c r="D38" s="39"/>
      <c r="E38" s="39"/>
      <c r="F38" s="39"/>
      <c r="G38" s="372"/>
      <c r="H38" s="360"/>
      <c r="I38" s="369"/>
      <c r="J38" s="360"/>
      <c r="K38" s="372"/>
      <c r="L38" s="358"/>
      <c r="M38" s="372"/>
    </row>
    <row r="39" spans="1:13" s="22" customFormat="1" ht="25.5" customHeight="1">
      <c r="A39" s="39"/>
      <c r="B39" s="39"/>
      <c r="C39" s="39"/>
      <c r="D39" s="39"/>
      <c r="E39" s="39"/>
      <c r="F39" s="39"/>
      <c r="G39" s="372"/>
      <c r="H39" s="360"/>
      <c r="I39" s="369"/>
      <c r="J39" s="360"/>
      <c r="K39" s="372"/>
      <c r="L39" s="358"/>
      <c r="M39" s="372"/>
    </row>
    <row r="40" spans="1:13" s="22" customFormat="1" ht="18.75" customHeight="1">
      <c r="A40" s="39"/>
      <c r="B40" s="39"/>
      <c r="C40" s="39"/>
      <c r="D40" s="39"/>
      <c r="E40" s="39"/>
      <c r="F40" s="39"/>
      <c r="G40" s="372"/>
      <c r="H40" s="360"/>
      <c r="I40" s="369"/>
      <c r="J40" s="360"/>
      <c r="K40" s="372"/>
      <c r="L40" s="358"/>
      <c r="M40" s="372"/>
    </row>
    <row r="41" spans="1:13" ht="21.95" customHeight="1">
      <c r="A41" s="29" t="str">
        <f>'TH 6-8'!A45</f>
        <v>หมายเหตุประกอบงบการเงินรวมและงบการเงินเฉพาะกิจการในหน้า 17 ถึง 63 เป็นส่วนหนึ่งของงบการเงินนี้</v>
      </c>
      <c r="B41" s="29"/>
      <c r="C41" s="29"/>
      <c r="D41" s="29"/>
      <c r="E41" s="29"/>
      <c r="F41" s="29"/>
      <c r="G41" s="378"/>
      <c r="H41" s="379"/>
      <c r="I41" s="379"/>
      <c r="J41" s="379"/>
      <c r="K41" s="378"/>
      <c r="L41" s="378"/>
      <c r="M41" s="378"/>
    </row>
    <row r="42" spans="1:13" ht="21.75" customHeight="1">
      <c r="A42" s="26" t="s">
        <v>0</v>
      </c>
      <c r="B42" s="26"/>
      <c r="C42" s="26"/>
      <c r="D42" s="26"/>
      <c r="E42" s="26"/>
      <c r="F42" s="26"/>
      <c r="G42" s="336"/>
      <c r="H42" s="337"/>
      <c r="I42" s="337"/>
      <c r="J42" s="337"/>
      <c r="K42" s="336"/>
      <c r="L42" s="336"/>
      <c r="M42" s="336"/>
    </row>
    <row r="43" spans="1:13" ht="21.75" customHeight="1">
      <c r="A43" s="27" t="s">
        <v>72</v>
      </c>
      <c r="B43" s="27"/>
      <c r="C43" s="27"/>
      <c r="D43" s="27"/>
      <c r="E43" s="27"/>
      <c r="F43" s="27"/>
      <c r="G43" s="336"/>
      <c r="H43" s="337"/>
      <c r="I43" s="337"/>
      <c r="J43" s="337"/>
      <c r="K43" s="336"/>
      <c r="L43" s="336"/>
      <c r="M43" s="336"/>
    </row>
    <row r="44" spans="1:13" ht="21.75" customHeight="1">
      <c r="A44" s="28" t="str">
        <f>+A3</f>
        <v>สำหรับปีสิ้นสุดวันที่ 31 ธันวาคม พ.ศ. 2563</v>
      </c>
      <c r="B44" s="28"/>
      <c r="C44" s="28"/>
      <c r="D44" s="28"/>
      <c r="E44" s="28"/>
      <c r="F44" s="28"/>
      <c r="G44" s="338"/>
      <c r="H44" s="339"/>
      <c r="I44" s="339"/>
      <c r="J44" s="339"/>
      <c r="K44" s="340"/>
      <c r="L44" s="338"/>
      <c r="M44" s="340"/>
    </row>
    <row r="45" spans="1:13" ht="10.5" customHeight="1">
      <c r="A45" s="1"/>
      <c r="B45" s="1"/>
      <c r="C45" s="1"/>
      <c r="D45" s="1"/>
      <c r="E45" s="1"/>
      <c r="F45" s="1"/>
      <c r="G45" s="341"/>
      <c r="H45" s="342"/>
      <c r="I45" s="342"/>
      <c r="J45" s="342"/>
      <c r="K45" s="341"/>
      <c r="L45" s="341"/>
      <c r="M45" s="341"/>
    </row>
    <row r="46" spans="1:13" s="22" customFormat="1" ht="20.100000000000001" customHeight="1">
      <c r="A46" s="39"/>
      <c r="B46" s="39"/>
      <c r="C46" s="39"/>
      <c r="D46" s="39"/>
      <c r="E46" s="40"/>
      <c r="F46" s="39"/>
      <c r="G46" s="414" t="s">
        <v>2</v>
      </c>
      <c r="H46" s="414"/>
      <c r="I46" s="414"/>
      <c r="J46" s="343"/>
      <c r="K46" s="415" t="s">
        <v>3</v>
      </c>
      <c r="L46" s="415"/>
      <c r="M46" s="415"/>
    </row>
    <row r="47" spans="1:13" s="22" customFormat="1" ht="20.100000000000001" customHeight="1">
      <c r="A47" s="39"/>
      <c r="B47" s="39"/>
      <c r="C47" s="39"/>
      <c r="D47" s="39"/>
      <c r="E47" s="40"/>
      <c r="F47" s="39"/>
      <c r="G47" s="344"/>
      <c r="H47" s="345"/>
      <c r="I47" s="346" t="s">
        <v>139</v>
      </c>
      <c r="J47" s="343"/>
      <c r="K47" s="344"/>
      <c r="L47" s="344"/>
      <c r="M47" s="346"/>
    </row>
    <row r="48" spans="1:13" s="22" customFormat="1" ht="20.100000000000001" customHeight="1">
      <c r="A48" s="39"/>
      <c r="B48" s="39"/>
      <c r="C48" s="39"/>
      <c r="D48" s="39"/>
      <c r="E48" s="40"/>
      <c r="F48" s="39"/>
      <c r="G48" s="347"/>
      <c r="H48" s="348"/>
      <c r="I48" s="347" t="s">
        <v>118</v>
      </c>
      <c r="J48" s="349"/>
      <c r="K48" s="347"/>
      <c r="L48" s="348"/>
      <c r="M48" s="347" t="s">
        <v>118</v>
      </c>
    </row>
    <row r="49" spans="1:13" s="22" customFormat="1" ht="20.100000000000001" customHeight="1">
      <c r="A49" s="39"/>
      <c r="B49" s="39"/>
      <c r="C49" s="39"/>
      <c r="D49" s="39"/>
      <c r="E49" s="40"/>
      <c r="F49" s="39"/>
      <c r="G49" s="347" t="s">
        <v>115</v>
      </c>
      <c r="H49" s="348"/>
      <c r="I49" s="347" t="s">
        <v>119</v>
      </c>
      <c r="J49" s="349"/>
      <c r="K49" s="347" t="s">
        <v>115</v>
      </c>
      <c r="L49" s="348"/>
      <c r="M49" s="347" t="s">
        <v>119</v>
      </c>
    </row>
    <row r="50" spans="1:13" s="22" customFormat="1" ht="20.100000000000001" customHeight="1">
      <c r="A50" s="39"/>
      <c r="B50" s="39"/>
      <c r="C50" s="39"/>
      <c r="D50" s="39"/>
      <c r="E50" s="40"/>
      <c r="F50" s="39"/>
      <c r="G50" s="347" t="s">
        <v>116</v>
      </c>
      <c r="H50" s="348"/>
      <c r="I50" s="347" t="s">
        <v>117</v>
      </c>
      <c r="J50" s="349"/>
      <c r="K50" s="347" t="s">
        <v>116</v>
      </c>
      <c r="L50" s="348"/>
      <c r="M50" s="347" t="s">
        <v>117</v>
      </c>
    </row>
    <row r="51" spans="1:13" s="22" customFormat="1" ht="20.100000000000001" customHeight="1">
      <c r="A51" s="39"/>
      <c r="B51" s="39"/>
      <c r="C51" s="39"/>
      <c r="D51" s="39"/>
      <c r="E51" s="40"/>
      <c r="F51" s="39"/>
      <c r="G51" s="347" t="s">
        <v>114</v>
      </c>
      <c r="H51" s="348"/>
      <c r="I51" s="347" t="s">
        <v>114</v>
      </c>
      <c r="J51" s="349"/>
      <c r="K51" s="347" t="s">
        <v>114</v>
      </c>
      <c r="L51" s="348"/>
      <c r="M51" s="347" t="s">
        <v>114</v>
      </c>
    </row>
    <row r="52" spans="1:13" s="22" customFormat="1" ht="20.100000000000001" customHeight="1">
      <c r="A52" s="39"/>
      <c r="B52" s="39"/>
      <c r="C52" s="39"/>
      <c r="D52" s="39"/>
      <c r="E52" s="40"/>
      <c r="F52" s="39"/>
      <c r="G52" s="350" t="s">
        <v>132</v>
      </c>
      <c r="H52" s="351"/>
      <c r="I52" s="350" t="s">
        <v>98</v>
      </c>
      <c r="J52" s="352"/>
      <c r="K52" s="350" t="s">
        <v>132</v>
      </c>
      <c r="L52" s="351"/>
      <c r="M52" s="350" t="s">
        <v>98</v>
      </c>
    </row>
    <row r="53" spans="1:13" s="22" customFormat="1" ht="20.100000000000001" customHeight="1">
      <c r="A53" s="39"/>
      <c r="B53" s="39"/>
      <c r="C53" s="39"/>
      <c r="D53" s="39"/>
      <c r="E53" s="41" t="s">
        <v>4</v>
      </c>
      <c r="F53" s="39"/>
      <c r="G53" s="353" t="s">
        <v>5</v>
      </c>
      <c r="H53" s="350"/>
      <c r="I53" s="353" t="s">
        <v>5</v>
      </c>
      <c r="J53" s="354"/>
      <c r="K53" s="353" t="s">
        <v>5</v>
      </c>
      <c r="L53" s="350"/>
      <c r="M53" s="353" t="s">
        <v>5</v>
      </c>
    </row>
    <row r="54" spans="1:13" s="22" customFormat="1" ht="20.100000000000001" customHeight="1">
      <c r="A54" s="42" t="s">
        <v>81</v>
      </c>
      <c r="B54" s="42"/>
      <c r="C54" s="42"/>
      <c r="D54" s="39"/>
      <c r="E54" s="39"/>
      <c r="F54" s="39"/>
      <c r="G54" s="359"/>
      <c r="H54" s="360"/>
      <c r="I54" s="360"/>
      <c r="J54" s="360"/>
      <c r="K54" s="359"/>
      <c r="L54" s="358"/>
      <c r="M54" s="358"/>
    </row>
    <row r="55" spans="1:13" s="22" customFormat="1" ht="20.100000000000001" customHeight="1">
      <c r="A55" s="39"/>
      <c r="B55" s="39" t="s">
        <v>185</v>
      </c>
      <c r="C55" s="39"/>
      <c r="D55" s="39"/>
      <c r="E55" s="39"/>
      <c r="F55" s="39"/>
      <c r="G55" s="316">
        <v>0</v>
      </c>
      <c r="H55" s="360"/>
      <c r="I55" s="360">
        <v>612655</v>
      </c>
      <c r="J55" s="360"/>
      <c r="K55" s="316">
        <v>0</v>
      </c>
      <c r="L55" s="358"/>
      <c r="M55" s="314">
        <v>0</v>
      </c>
    </row>
    <row r="56" spans="1:13" s="22" customFormat="1" ht="20.100000000000001" customHeight="1">
      <c r="A56" s="39"/>
      <c r="B56" s="39" t="s">
        <v>101</v>
      </c>
      <c r="C56" s="39"/>
      <c r="D56" s="39"/>
      <c r="E56" s="43"/>
      <c r="F56" s="39"/>
      <c r="G56" s="359"/>
      <c r="H56" s="360"/>
      <c r="I56" s="360"/>
      <c r="J56" s="360"/>
      <c r="K56" s="359"/>
      <c r="L56" s="358"/>
      <c r="M56" s="358"/>
    </row>
    <row r="57" spans="1:13" s="22" customFormat="1" ht="20.100000000000001" customHeight="1">
      <c r="A57" s="39"/>
      <c r="C57" s="39" t="s">
        <v>102</v>
      </c>
      <c r="D57" s="39"/>
      <c r="E57" s="43">
        <v>22</v>
      </c>
      <c r="F57" s="39"/>
      <c r="G57" s="316">
        <v>0</v>
      </c>
      <c r="H57" s="360"/>
      <c r="I57" s="356">
        <v>250500000</v>
      </c>
      <c r="J57" s="360"/>
      <c r="K57" s="401">
        <v>337700978</v>
      </c>
      <c r="L57" s="358"/>
      <c r="M57" s="357">
        <v>-13300978</v>
      </c>
    </row>
    <row r="58" spans="1:13" s="22" customFormat="1" ht="20.100000000000001" customHeight="1">
      <c r="A58" s="39"/>
      <c r="B58" s="39" t="s">
        <v>183</v>
      </c>
      <c r="C58" s="39"/>
      <c r="D58" s="39"/>
      <c r="E58" s="39"/>
      <c r="F58" s="39"/>
      <c r="G58" s="355">
        <v>618325</v>
      </c>
      <c r="H58" s="360"/>
      <c r="I58" s="360">
        <v>-619326</v>
      </c>
      <c r="J58" s="360"/>
      <c r="K58" s="316">
        <v>0</v>
      </c>
      <c r="L58" s="358"/>
      <c r="M58" s="314">
        <v>0</v>
      </c>
    </row>
    <row r="59" spans="1:13" s="22" customFormat="1" ht="20.100000000000001" customHeight="1">
      <c r="A59" s="39"/>
      <c r="B59" s="39" t="s">
        <v>103</v>
      </c>
      <c r="C59" s="39"/>
      <c r="D59" s="39"/>
      <c r="E59" s="85"/>
      <c r="F59" s="39"/>
      <c r="G59" s="316">
        <v>0</v>
      </c>
      <c r="H59" s="360"/>
      <c r="I59" s="314">
        <v>0</v>
      </c>
      <c r="J59" s="360"/>
      <c r="K59" s="316">
        <v>0</v>
      </c>
      <c r="L59" s="358"/>
      <c r="M59" s="357">
        <v>158640000</v>
      </c>
    </row>
    <row r="60" spans="1:13" s="22" customFormat="1" ht="20.100000000000001" customHeight="1">
      <c r="A60" s="39"/>
      <c r="B60" s="39" t="s">
        <v>105</v>
      </c>
      <c r="C60" s="39"/>
      <c r="D60" s="39"/>
      <c r="E60" s="43"/>
      <c r="F60" s="39"/>
      <c r="G60" s="316">
        <v>0</v>
      </c>
      <c r="H60" s="369"/>
      <c r="I60" s="369">
        <v>273700000</v>
      </c>
      <c r="J60" s="369"/>
      <c r="K60" s="316">
        <v>0</v>
      </c>
      <c r="L60" s="372"/>
      <c r="M60" s="314">
        <v>0</v>
      </c>
    </row>
    <row r="61" spans="1:13" s="22" customFormat="1" ht="20.100000000000001" customHeight="1">
      <c r="A61" s="39"/>
      <c r="B61" s="39" t="s">
        <v>124</v>
      </c>
      <c r="C61" s="39"/>
      <c r="D61" s="39"/>
      <c r="E61" s="43"/>
      <c r="F61" s="39"/>
      <c r="G61" s="316">
        <v>0</v>
      </c>
      <c r="H61" s="369"/>
      <c r="I61" s="314">
        <v>0</v>
      </c>
      <c r="J61" s="369"/>
      <c r="K61" s="316">
        <v>0</v>
      </c>
      <c r="L61" s="372"/>
      <c r="M61" s="372">
        <v>373752792</v>
      </c>
    </row>
    <row r="62" spans="1:13" s="22" customFormat="1" ht="20.100000000000001" customHeight="1">
      <c r="A62" s="39"/>
      <c r="B62" s="39" t="s">
        <v>167</v>
      </c>
      <c r="C62" s="39"/>
      <c r="D62" s="39"/>
      <c r="E62" s="43">
        <v>14</v>
      </c>
      <c r="F62" s="39"/>
      <c r="G62" s="316">
        <v>0</v>
      </c>
      <c r="H62" s="369"/>
      <c r="I62" s="314">
        <v>0</v>
      </c>
      <c r="J62" s="369"/>
      <c r="K62" s="401">
        <v>-350000000</v>
      </c>
      <c r="L62" s="372"/>
      <c r="M62" s="314">
        <v>0</v>
      </c>
    </row>
    <row r="63" spans="1:13" s="22" customFormat="1" ht="20.100000000000001" customHeight="1">
      <c r="A63" s="39"/>
      <c r="B63" s="39" t="s">
        <v>125</v>
      </c>
      <c r="C63" s="39"/>
      <c r="D63" s="39"/>
      <c r="E63" s="43">
        <v>15</v>
      </c>
      <c r="F63" s="39"/>
      <c r="G63" s="316">
        <v>0</v>
      </c>
      <c r="H63" s="369"/>
      <c r="I63" s="369">
        <v>-382500000</v>
      </c>
      <c r="J63" s="369"/>
      <c r="K63" s="316">
        <v>0</v>
      </c>
      <c r="L63" s="372"/>
      <c r="M63" s="372">
        <v>-382500000</v>
      </c>
    </row>
    <row r="64" spans="1:13" s="22" customFormat="1" ht="20.100000000000001" customHeight="1">
      <c r="A64" s="39"/>
      <c r="B64" s="39" t="s">
        <v>104</v>
      </c>
      <c r="C64" s="39"/>
      <c r="D64" s="39"/>
      <c r="E64" s="43"/>
      <c r="F64" s="39"/>
      <c r="G64" s="365">
        <v>39137</v>
      </c>
      <c r="H64" s="360"/>
      <c r="I64" s="366">
        <v>8376947</v>
      </c>
      <c r="J64" s="360"/>
      <c r="K64" s="365">
        <v>18606200</v>
      </c>
      <c r="L64" s="358"/>
      <c r="M64" s="367">
        <v>61810</v>
      </c>
    </row>
    <row r="65" spans="1:13" s="22" customFormat="1" ht="6" customHeight="1">
      <c r="A65" s="39"/>
      <c r="B65" s="39"/>
      <c r="C65" s="39"/>
      <c r="D65" s="39"/>
      <c r="E65" s="44"/>
      <c r="F65" s="42"/>
      <c r="G65" s="380"/>
      <c r="H65" s="381"/>
      <c r="I65" s="381"/>
      <c r="J65" s="381"/>
      <c r="K65" s="380"/>
      <c r="L65" s="382"/>
      <c r="M65" s="382"/>
    </row>
    <row r="66" spans="1:13" s="22" customFormat="1" ht="20.100000000000001" customHeight="1">
      <c r="A66" s="39" t="s">
        <v>111</v>
      </c>
      <c r="C66" s="39"/>
      <c r="D66" s="39"/>
      <c r="E66" s="43"/>
      <c r="F66" s="39"/>
      <c r="G66" s="371">
        <f>SUM(G55:G64)</f>
        <v>657462</v>
      </c>
      <c r="H66" s="360"/>
      <c r="I66" s="370">
        <f>SUM(I55:I64)</f>
        <v>150070276</v>
      </c>
      <c r="J66" s="360"/>
      <c r="K66" s="371">
        <f>SUM(K55:K64)</f>
        <v>6307178</v>
      </c>
      <c r="L66" s="358"/>
      <c r="M66" s="373">
        <f>SUM(M55:M64)</f>
        <v>136653624</v>
      </c>
    </row>
    <row r="67" spans="1:13" s="22" customFormat="1" ht="8.25" customHeight="1">
      <c r="A67" s="39"/>
      <c r="C67" s="39"/>
      <c r="D67" s="39"/>
      <c r="E67" s="43"/>
      <c r="F67" s="39"/>
      <c r="G67" s="359"/>
      <c r="H67" s="360"/>
      <c r="I67" s="369"/>
      <c r="J67" s="360"/>
      <c r="K67" s="359"/>
      <c r="L67" s="358"/>
      <c r="M67" s="372"/>
    </row>
    <row r="68" spans="1:13" s="22" customFormat="1" ht="20.100000000000001" customHeight="1">
      <c r="A68" s="42" t="s">
        <v>82</v>
      </c>
      <c r="B68" s="42"/>
      <c r="C68" s="42"/>
      <c r="D68" s="39"/>
      <c r="E68" s="43"/>
      <c r="F68" s="39"/>
      <c r="G68" s="359"/>
      <c r="H68" s="360"/>
      <c r="I68" s="360"/>
      <c r="J68" s="360"/>
      <c r="K68" s="359"/>
      <c r="L68" s="358"/>
      <c r="M68" s="358"/>
    </row>
    <row r="69" spans="1:13" s="22" customFormat="1" ht="20.100000000000001" customHeight="1">
      <c r="A69" s="42"/>
      <c r="B69" s="39" t="s">
        <v>165</v>
      </c>
      <c r="D69" s="39"/>
      <c r="E69" s="43" t="s">
        <v>198</v>
      </c>
      <c r="F69" s="39"/>
      <c r="G69" s="359">
        <v>-17827516</v>
      </c>
      <c r="H69" s="360"/>
      <c r="I69" s="360">
        <v>100000000</v>
      </c>
      <c r="J69" s="360"/>
      <c r="K69" s="316">
        <v>0</v>
      </c>
      <c r="L69" s="358"/>
      <c r="M69" s="314">
        <v>0</v>
      </c>
    </row>
    <row r="70" spans="1:13" s="22" customFormat="1" ht="20.100000000000001" customHeight="1">
      <c r="A70" s="39"/>
      <c r="B70" s="39" t="s">
        <v>180</v>
      </c>
      <c r="C70" s="39"/>
      <c r="D70" s="39"/>
      <c r="G70" s="359"/>
      <c r="H70" s="84"/>
      <c r="I70" s="360"/>
      <c r="J70" s="84"/>
      <c r="K70" s="355"/>
      <c r="L70" s="383"/>
      <c r="M70" s="358"/>
    </row>
    <row r="71" spans="1:13" s="22" customFormat="1" ht="20.100000000000001" customHeight="1">
      <c r="A71" s="39"/>
      <c r="B71" s="39"/>
      <c r="C71" s="39" t="s">
        <v>143</v>
      </c>
      <c r="D71" s="39"/>
      <c r="E71" s="43" t="s">
        <v>199</v>
      </c>
      <c r="F71" s="39"/>
      <c r="G71" s="359">
        <v>29900000</v>
      </c>
      <c r="H71" s="356"/>
      <c r="I71" s="314">
        <v>0</v>
      </c>
      <c r="J71" s="356"/>
      <c r="K71" s="355">
        <v>105600000</v>
      </c>
      <c r="L71" s="358"/>
      <c r="M71" s="357">
        <v>47000000</v>
      </c>
    </row>
    <row r="72" spans="1:13" s="22" customFormat="1" ht="20.100000000000001" customHeight="1">
      <c r="A72" s="39"/>
      <c r="B72" s="39" t="s">
        <v>186</v>
      </c>
      <c r="C72" s="39"/>
      <c r="D72" s="39"/>
      <c r="E72" s="43"/>
      <c r="F72" s="39"/>
      <c r="G72" s="359"/>
      <c r="H72" s="356"/>
      <c r="I72" s="314"/>
      <c r="J72" s="356"/>
      <c r="K72" s="355"/>
      <c r="L72" s="358"/>
      <c r="M72" s="357"/>
    </row>
    <row r="73" spans="1:13" s="22" customFormat="1" ht="20.100000000000001" customHeight="1">
      <c r="A73" s="39"/>
      <c r="B73" s="39"/>
      <c r="C73" s="39" t="s">
        <v>143</v>
      </c>
      <c r="D73" s="39"/>
      <c r="E73" s="43" t="s">
        <v>199</v>
      </c>
      <c r="F73" s="39"/>
      <c r="G73" s="316">
        <v>0</v>
      </c>
      <c r="H73" s="356"/>
      <c r="I73" s="314">
        <v>0</v>
      </c>
      <c r="J73" s="356"/>
      <c r="K73" s="355">
        <v>-29850000</v>
      </c>
      <c r="L73" s="358"/>
      <c r="M73" s="314">
        <v>0</v>
      </c>
    </row>
    <row r="74" spans="1:13" s="22" customFormat="1" ht="20.100000000000001" customHeight="1">
      <c r="A74" s="39"/>
      <c r="B74" s="39" t="s">
        <v>181</v>
      </c>
      <c r="C74" s="39"/>
      <c r="D74" s="39"/>
      <c r="G74" s="359"/>
      <c r="H74" s="84"/>
      <c r="I74" s="360"/>
      <c r="J74" s="84"/>
      <c r="K74" s="359"/>
      <c r="L74" s="383"/>
      <c r="M74" s="358"/>
    </row>
    <row r="75" spans="1:13" s="22" customFormat="1" ht="20.100000000000001" customHeight="1">
      <c r="A75" s="39"/>
      <c r="B75" s="39"/>
      <c r="C75" s="39" t="s">
        <v>143</v>
      </c>
      <c r="D75" s="39"/>
      <c r="E75" s="43" t="s">
        <v>199</v>
      </c>
      <c r="F75" s="39"/>
      <c r="G75" s="316">
        <v>0</v>
      </c>
      <c r="H75" s="356"/>
      <c r="I75" s="314">
        <v>0</v>
      </c>
      <c r="J75" s="356"/>
      <c r="K75" s="355">
        <v>96200000</v>
      </c>
      <c r="L75" s="358"/>
      <c r="M75" s="314">
        <v>0</v>
      </c>
    </row>
    <row r="76" spans="1:13" s="22" customFormat="1" ht="20.100000000000001" customHeight="1">
      <c r="A76" s="39"/>
      <c r="B76" s="39" t="s">
        <v>182</v>
      </c>
      <c r="C76" s="39"/>
      <c r="D76" s="39"/>
      <c r="E76" s="43"/>
      <c r="F76" s="39"/>
      <c r="G76" s="359"/>
      <c r="H76" s="356"/>
      <c r="I76" s="360"/>
      <c r="J76" s="356"/>
      <c r="K76" s="355"/>
      <c r="L76" s="358"/>
      <c r="M76" s="357"/>
    </row>
    <row r="77" spans="1:13" s="22" customFormat="1" ht="20.100000000000001" customHeight="1">
      <c r="A77" s="39"/>
      <c r="B77" s="39"/>
      <c r="C77" s="39" t="s">
        <v>143</v>
      </c>
      <c r="D77" s="39"/>
      <c r="E77" s="43" t="s">
        <v>199</v>
      </c>
      <c r="F77" s="39"/>
      <c r="G77" s="316">
        <v>0</v>
      </c>
      <c r="H77" s="356"/>
      <c r="I77" s="314">
        <v>0</v>
      </c>
      <c r="J77" s="356"/>
      <c r="K77" s="355">
        <v>-3400000</v>
      </c>
      <c r="L77" s="358"/>
      <c r="M77" s="314">
        <v>0</v>
      </c>
    </row>
    <row r="78" spans="1:13" s="22" customFormat="1" ht="20.100000000000001" customHeight="1">
      <c r="A78" s="39"/>
      <c r="B78" s="39" t="s">
        <v>83</v>
      </c>
      <c r="C78" s="39"/>
      <c r="D78" s="39"/>
      <c r="E78" s="43"/>
      <c r="F78" s="39"/>
      <c r="G78" s="376">
        <v>-16633249</v>
      </c>
      <c r="H78" s="360"/>
      <c r="I78" s="375">
        <v>-12030544</v>
      </c>
      <c r="J78" s="360"/>
      <c r="K78" s="376">
        <v>-138849</v>
      </c>
      <c r="L78" s="358"/>
      <c r="M78" s="377">
        <v>-1689189</v>
      </c>
    </row>
    <row r="79" spans="1:13" s="22" customFormat="1" ht="6" customHeight="1">
      <c r="A79" s="39"/>
      <c r="B79" s="39"/>
      <c r="C79" s="39"/>
      <c r="D79" s="39"/>
      <c r="E79" s="44"/>
      <c r="F79" s="42"/>
      <c r="G79" s="380"/>
      <c r="H79" s="381"/>
      <c r="I79" s="381"/>
      <c r="J79" s="381"/>
      <c r="K79" s="380"/>
      <c r="L79" s="382"/>
      <c r="M79" s="382"/>
    </row>
    <row r="80" spans="1:13" s="22" customFormat="1" ht="20.100000000000001" customHeight="1">
      <c r="A80" s="39" t="s">
        <v>96</v>
      </c>
      <c r="B80" s="39"/>
      <c r="C80" s="39"/>
      <c r="D80" s="39"/>
      <c r="E80" s="43"/>
      <c r="F80" s="39"/>
      <c r="G80" s="371">
        <f>SUM(G69:G79)</f>
        <v>-4560765</v>
      </c>
      <c r="H80" s="360"/>
      <c r="I80" s="370">
        <f>SUM(I69:I79)</f>
        <v>87969456</v>
      </c>
      <c r="J80" s="360"/>
      <c r="K80" s="371">
        <f>SUM(K69:K79)</f>
        <v>168411151</v>
      </c>
      <c r="L80" s="358"/>
      <c r="M80" s="373">
        <f>SUM(M69:M79)</f>
        <v>45310811</v>
      </c>
    </row>
    <row r="81" spans="1:13" s="22" customFormat="1" ht="10.5" customHeight="1">
      <c r="A81" s="39"/>
      <c r="C81" s="39"/>
      <c r="D81" s="39"/>
      <c r="E81" s="43"/>
      <c r="F81" s="39"/>
      <c r="G81" s="372"/>
      <c r="H81" s="360"/>
      <c r="I81" s="369"/>
      <c r="J81" s="360"/>
      <c r="K81" s="372"/>
      <c r="L81" s="358"/>
      <c r="M81" s="372"/>
    </row>
    <row r="82" spans="1:13" ht="21.95" customHeight="1">
      <c r="A82" s="30" t="str">
        <f>+A41</f>
        <v>หมายเหตุประกอบงบการเงินรวมและงบการเงินเฉพาะกิจการในหน้า 17 ถึง 63 เป็นส่วนหนึ่งของงบการเงินนี้</v>
      </c>
      <c r="B82" s="30"/>
      <c r="C82" s="30"/>
      <c r="D82" s="30"/>
      <c r="E82" s="31"/>
      <c r="F82" s="30"/>
      <c r="G82" s="384"/>
      <c r="H82" s="385"/>
      <c r="I82" s="385"/>
      <c r="J82" s="385"/>
      <c r="K82" s="384"/>
      <c r="L82" s="384"/>
      <c r="M82" s="384"/>
    </row>
    <row r="83" spans="1:13" ht="21.75" customHeight="1">
      <c r="A83" s="26" t="s">
        <v>0</v>
      </c>
      <c r="B83" s="26"/>
      <c r="C83" s="26"/>
      <c r="D83" s="26"/>
      <c r="E83" s="32"/>
      <c r="F83" s="26"/>
      <c r="G83" s="336"/>
      <c r="H83" s="337"/>
      <c r="I83" s="337"/>
      <c r="J83" s="337"/>
      <c r="K83" s="336"/>
      <c r="L83" s="336"/>
      <c r="M83" s="336"/>
    </row>
    <row r="84" spans="1:13" ht="21.75" customHeight="1">
      <c r="A84" s="27" t="s">
        <v>72</v>
      </c>
      <c r="B84" s="27"/>
      <c r="C84" s="27"/>
      <c r="D84" s="27"/>
      <c r="E84" s="33"/>
      <c r="F84" s="27"/>
      <c r="G84" s="336"/>
      <c r="H84" s="337"/>
      <c r="I84" s="336"/>
      <c r="J84" s="337"/>
      <c r="K84" s="336"/>
      <c r="L84" s="336"/>
      <c r="M84" s="336"/>
    </row>
    <row r="85" spans="1:13" ht="21.75" customHeight="1">
      <c r="A85" s="28" t="str">
        <f>+A3</f>
        <v>สำหรับปีสิ้นสุดวันที่ 31 ธันวาคม พ.ศ. 2563</v>
      </c>
      <c r="B85" s="28"/>
      <c r="C85" s="28"/>
      <c r="D85" s="28"/>
      <c r="E85" s="34"/>
      <c r="F85" s="28"/>
      <c r="G85" s="338"/>
      <c r="H85" s="339"/>
      <c r="I85" s="338"/>
      <c r="J85" s="339"/>
      <c r="K85" s="338"/>
      <c r="L85" s="338"/>
      <c r="M85" s="338"/>
    </row>
    <row r="86" spans="1:13" ht="21.75" customHeight="1">
      <c r="A86" s="1"/>
      <c r="B86" s="1"/>
      <c r="C86" s="1"/>
      <c r="D86" s="1"/>
      <c r="E86" s="38"/>
      <c r="F86" s="1"/>
      <c r="G86" s="341"/>
      <c r="H86" s="342"/>
      <c r="I86" s="342"/>
      <c r="J86" s="342"/>
      <c r="K86" s="341"/>
      <c r="L86" s="341"/>
      <c r="M86" s="341"/>
    </row>
    <row r="87" spans="1:13" s="22" customFormat="1" ht="21.75" customHeight="1">
      <c r="A87" s="39"/>
      <c r="B87" s="39"/>
      <c r="C87" s="39"/>
      <c r="D87" s="39"/>
      <c r="E87" s="45"/>
      <c r="F87" s="39"/>
      <c r="G87" s="414" t="s">
        <v>2</v>
      </c>
      <c r="H87" s="414"/>
      <c r="I87" s="414"/>
      <c r="J87" s="343"/>
      <c r="K87" s="415" t="s">
        <v>3</v>
      </c>
      <c r="L87" s="415"/>
      <c r="M87" s="415"/>
    </row>
    <row r="88" spans="1:13" s="22" customFormat="1" ht="21.75" customHeight="1">
      <c r="A88" s="39"/>
      <c r="B88" s="39"/>
      <c r="C88" s="39"/>
      <c r="D88" s="39"/>
      <c r="E88" s="45"/>
      <c r="F88" s="39"/>
      <c r="G88" s="344"/>
      <c r="H88" s="345"/>
      <c r="I88" s="346" t="s">
        <v>139</v>
      </c>
      <c r="J88" s="343"/>
      <c r="K88" s="344"/>
      <c r="L88" s="344"/>
      <c r="M88" s="346"/>
    </row>
    <row r="89" spans="1:13" s="22" customFormat="1" ht="21.75" customHeight="1">
      <c r="A89" s="39"/>
      <c r="B89" s="39"/>
      <c r="C89" s="39"/>
      <c r="D89" s="39"/>
      <c r="E89" s="45"/>
      <c r="F89" s="39"/>
      <c r="G89" s="347"/>
      <c r="H89" s="348"/>
      <c r="I89" s="347" t="s">
        <v>118</v>
      </c>
      <c r="J89" s="349"/>
      <c r="K89" s="347"/>
      <c r="L89" s="348"/>
      <c r="M89" s="347" t="s">
        <v>118</v>
      </c>
    </row>
    <row r="90" spans="1:13" s="22" customFormat="1" ht="21.75" customHeight="1">
      <c r="A90" s="39"/>
      <c r="B90" s="39"/>
      <c r="C90" s="39"/>
      <c r="D90" s="39"/>
      <c r="E90" s="45"/>
      <c r="F90" s="39"/>
      <c r="G90" s="347" t="s">
        <v>115</v>
      </c>
      <c r="H90" s="348"/>
      <c r="I90" s="347" t="s">
        <v>119</v>
      </c>
      <c r="J90" s="349"/>
      <c r="K90" s="347" t="s">
        <v>115</v>
      </c>
      <c r="L90" s="348"/>
      <c r="M90" s="347" t="s">
        <v>119</v>
      </c>
    </row>
    <row r="91" spans="1:13" s="22" customFormat="1" ht="21.75" customHeight="1">
      <c r="A91" s="39"/>
      <c r="B91" s="39"/>
      <c r="C91" s="39"/>
      <c r="D91" s="39"/>
      <c r="E91" s="45"/>
      <c r="F91" s="39"/>
      <c r="G91" s="347" t="s">
        <v>116</v>
      </c>
      <c r="H91" s="348"/>
      <c r="I91" s="347" t="s">
        <v>117</v>
      </c>
      <c r="J91" s="349"/>
      <c r="K91" s="347" t="s">
        <v>116</v>
      </c>
      <c r="L91" s="348"/>
      <c r="M91" s="347" t="s">
        <v>117</v>
      </c>
    </row>
    <row r="92" spans="1:13" s="22" customFormat="1" ht="21.75" customHeight="1">
      <c r="A92" s="39"/>
      <c r="B92" s="39"/>
      <c r="C92" s="39"/>
      <c r="D92" s="39"/>
      <c r="E92" s="45"/>
      <c r="F92" s="39"/>
      <c r="G92" s="347" t="s">
        <v>114</v>
      </c>
      <c r="H92" s="348"/>
      <c r="I92" s="347" t="s">
        <v>114</v>
      </c>
      <c r="J92" s="349"/>
      <c r="K92" s="347" t="s">
        <v>114</v>
      </c>
      <c r="L92" s="348"/>
      <c r="M92" s="347" t="s">
        <v>114</v>
      </c>
    </row>
    <row r="93" spans="1:13" s="22" customFormat="1" ht="21.75" customHeight="1">
      <c r="A93" s="39"/>
      <c r="B93" s="39"/>
      <c r="C93" s="39"/>
      <c r="D93" s="39"/>
      <c r="E93" s="45"/>
      <c r="F93" s="39"/>
      <c r="G93" s="350" t="s">
        <v>132</v>
      </c>
      <c r="H93" s="351"/>
      <c r="I93" s="350" t="s">
        <v>98</v>
      </c>
      <c r="J93" s="352"/>
      <c r="K93" s="350" t="s">
        <v>132</v>
      </c>
      <c r="L93" s="351"/>
      <c r="M93" s="350" t="s">
        <v>98</v>
      </c>
    </row>
    <row r="94" spans="1:13" s="22" customFormat="1" ht="21.75" customHeight="1">
      <c r="A94" s="39"/>
      <c r="B94" s="39"/>
      <c r="C94" s="39"/>
      <c r="D94" s="39"/>
      <c r="E94" s="41" t="s">
        <v>4</v>
      </c>
      <c r="F94" s="39"/>
      <c r="G94" s="353" t="s">
        <v>5</v>
      </c>
      <c r="H94" s="350"/>
      <c r="I94" s="353" t="s">
        <v>5</v>
      </c>
      <c r="J94" s="354"/>
      <c r="K94" s="353" t="s">
        <v>5</v>
      </c>
      <c r="L94" s="350"/>
      <c r="M94" s="353" t="s">
        <v>5</v>
      </c>
    </row>
    <row r="95" spans="1:13" s="22" customFormat="1" ht="21.75" customHeight="1">
      <c r="A95" s="39"/>
      <c r="B95" s="39"/>
      <c r="C95" s="39"/>
      <c r="D95" s="39"/>
      <c r="E95" s="45"/>
      <c r="F95" s="39"/>
      <c r="G95" s="380"/>
      <c r="H95" s="381"/>
      <c r="I95" s="381"/>
      <c r="J95" s="381"/>
      <c r="K95" s="380"/>
      <c r="L95" s="382"/>
      <c r="M95" s="382"/>
    </row>
    <row r="96" spans="1:13" s="22" customFormat="1" ht="21.75" customHeight="1">
      <c r="A96" s="42" t="s">
        <v>97</v>
      </c>
      <c r="B96" s="39"/>
      <c r="C96" s="39"/>
      <c r="D96" s="39"/>
      <c r="E96" s="43"/>
      <c r="F96" s="39"/>
      <c r="G96" s="355">
        <f>G37+G66+G80</f>
        <v>-46677094</v>
      </c>
      <c r="H96" s="356"/>
      <c r="I96" s="356">
        <f>I37+I66+I80</f>
        <v>12810522</v>
      </c>
      <c r="J96" s="356"/>
      <c r="K96" s="355">
        <f>K37+K66+K80</f>
        <v>-17414626</v>
      </c>
      <c r="L96" s="357"/>
      <c r="M96" s="357">
        <f>M37+M66+M80</f>
        <v>5713391</v>
      </c>
    </row>
    <row r="97" spans="1:13" s="22" customFormat="1" ht="21.75" customHeight="1">
      <c r="A97" s="39" t="s">
        <v>162</v>
      </c>
      <c r="B97" s="39"/>
      <c r="C97" s="39"/>
      <c r="D97" s="39"/>
      <c r="E97" s="43"/>
      <c r="F97" s="39"/>
      <c r="G97" s="362">
        <f>'TH 6-8'!H14</f>
        <v>49823840</v>
      </c>
      <c r="H97" s="356"/>
      <c r="I97" s="363">
        <f>'TH 6-8'!J14</f>
        <v>37013318</v>
      </c>
      <c r="J97" s="356"/>
      <c r="K97" s="362">
        <v>18129106</v>
      </c>
      <c r="L97" s="357"/>
      <c r="M97" s="364">
        <v>12415715</v>
      </c>
    </row>
    <row r="98" spans="1:13" s="22" customFormat="1" ht="6" customHeight="1">
      <c r="A98" s="39"/>
      <c r="B98" s="39"/>
      <c r="C98" s="39"/>
      <c r="D98" s="39"/>
      <c r="E98" s="44"/>
      <c r="F98" s="42"/>
      <c r="G98" s="380"/>
      <c r="H98" s="381"/>
      <c r="I98" s="381"/>
      <c r="J98" s="381"/>
      <c r="K98" s="380"/>
      <c r="L98" s="382"/>
      <c r="M98" s="382"/>
    </row>
    <row r="99" spans="1:13" s="22" customFormat="1" ht="21.75" customHeight="1" thickBot="1">
      <c r="A99" s="39" t="s">
        <v>163</v>
      </c>
      <c r="B99" s="39"/>
      <c r="C99" s="39"/>
      <c r="D99" s="39"/>
      <c r="E99" s="43"/>
      <c r="F99" s="39"/>
      <c r="G99" s="386">
        <f>SUM(G96:G98)</f>
        <v>3146746</v>
      </c>
      <c r="H99" s="360"/>
      <c r="I99" s="387">
        <f>SUM(I96:I98)</f>
        <v>49823840</v>
      </c>
      <c r="J99" s="360"/>
      <c r="K99" s="386">
        <f>SUM(K96:K98)</f>
        <v>714480</v>
      </c>
      <c r="L99" s="358"/>
      <c r="M99" s="388">
        <f>SUM(M96:M98)</f>
        <v>18129106</v>
      </c>
    </row>
    <row r="100" spans="1:13" s="22" customFormat="1" ht="21.75" customHeight="1" thickTop="1">
      <c r="A100" s="39"/>
      <c r="B100" s="46"/>
      <c r="C100" s="46"/>
      <c r="D100" s="39"/>
      <c r="E100" s="43"/>
      <c r="F100" s="39"/>
      <c r="G100" s="391"/>
      <c r="H100" s="360"/>
      <c r="I100" s="394"/>
      <c r="J100" s="360"/>
      <c r="K100" s="391"/>
      <c r="L100" s="358"/>
      <c r="M100" s="394"/>
    </row>
    <row r="101" spans="1:13" s="22" customFormat="1" ht="21.75" customHeight="1">
      <c r="A101" s="42" t="s">
        <v>84</v>
      </c>
      <c r="B101" s="46"/>
      <c r="C101" s="46"/>
      <c r="D101" s="39"/>
      <c r="E101" s="43"/>
      <c r="F101" s="39"/>
      <c r="G101" s="359"/>
      <c r="H101" s="360"/>
      <c r="I101" s="360"/>
      <c r="J101" s="360"/>
      <c r="K101" s="359"/>
      <c r="L101" s="358"/>
      <c r="M101" s="358"/>
    </row>
    <row r="102" spans="1:13" s="22" customFormat="1" ht="21.75" customHeight="1">
      <c r="A102" s="39" t="s">
        <v>87</v>
      </c>
      <c r="B102" s="46"/>
      <c r="C102" s="46"/>
      <c r="D102" s="39"/>
      <c r="E102" s="43"/>
      <c r="F102" s="39"/>
      <c r="G102" s="316">
        <v>0</v>
      </c>
      <c r="H102" s="360"/>
      <c r="I102" s="314">
        <v>0</v>
      </c>
      <c r="J102" s="360"/>
      <c r="K102" s="359">
        <v>90500000</v>
      </c>
      <c r="L102" s="358"/>
      <c r="M102" s="314">
        <v>0</v>
      </c>
    </row>
    <row r="103" spans="1:13" s="22" customFormat="1" ht="21.75" customHeight="1">
      <c r="A103" s="39" t="s">
        <v>169</v>
      </c>
      <c r="B103" s="46"/>
      <c r="C103" s="46"/>
      <c r="D103" s="39"/>
      <c r="E103" s="43" t="s">
        <v>199</v>
      </c>
      <c r="F103" s="39"/>
      <c r="G103" s="316">
        <v>0</v>
      </c>
      <c r="H103" s="360"/>
      <c r="I103" s="314">
        <v>0</v>
      </c>
      <c r="J103" s="360"/>
      <c r="K103" s="359">
        <v>-90500000</v>
      </c>
      <c r="L103" s="358"/>
      <c r="M103" s="314">
        <v>0</v>
      </c>
    </row>
    <row r="104" spans="1:13" s="22" customFormat="1" ht="21.75" customHeight="1">
      <c r="A104" s="39"/>
      <c r="B104" s="46"/>
      <c r="C104" s="46"/>
      <c r="D104" s="39"/>
      <c r="E104" s="43"/>
      <c r="F104" s="39"/>
      <c r="G104" s="358"/>
      <c r="H104" s="360"/>
      <c r="I104" s="360"/>
      <c r="J104" s="360"/>
      <c r="K104" s="358"/>
      <c r="L104" s="358"/>
      <c r="M104" s="358"/>
    </row>
    <row r="105" spans="1:13" s="22" customFormat="1" ht="21.75" customHeight="1">
      <c r="A105" s="39"/>
      <c r="B105" s="46"/>
      <c r="C105" s="46"/>
      <c r="D105" s="39"/>
      <c r="E105" s="43"/>
      <c r="F105" s="39"/>
      <c r="G105" s="358"/>
      <c r="H105" s="360"/>
      <c r="I105" s="360"/>
      <c r="J105" s="360"/>
      <c r="K105" s="358"/>
      <c r="L105" s="358"/>
      <c r="M105" s="358"/>
    </row>
    <row r="106" spans="1:13" s="22" customFormat="1" ht="21.75" customHeight="1">
      <c r="A106" s="39"/>
      <c r="B106" s="46"/>
      <c r="C106" s="46"/>
      <c r="D106" s="39"/>
      <c r="E106" s="43"/>
      <c r="F106" s="39"/>
      <c r="G106" s="358"/>
      <c r="H106" s="360"/>
      <c r="I106" s="360"/>
      <c r="J106" s="360"/>
      <c r="K106" s="358"/>
      <c r="L106" s="358"/>
      <c r="M106" s="358"/>
    </row>
    <row r="107" spans="1:13" s="22" customFormat="1" ht="21.75" customHeight="1">
      <c r="A107" s="39"/>
      <c r="B107" s="46"/>
      <c r="C107" s="46"/>
      <c r="D107" s="39"/>
      <c r="E107" s="43"/>
      <c r="F107" s="39"/>
      <c r="G107" s="358"/>
      <c r="H107" s="360"/>
      <c r="I107" s="360"/>
      <c r="J107" s="360"/>
      <c r="K107" s="358"/>
      <c r="L107" s="358"/>
      <c r="M107" s="358"/>
    </row>
    <row r="108" spans="1:13" s="22" customFormat="1" ht="21.75" customHeight="1">
      <c r="A108" s="39"/>
      <c r="B108" s="46"/>
      <c r="C108" s="46"/>
      <c r="D108" s="39"/>
      <c r="E108" s="43"/>
      <c r="F108" s="39"/>
      <c r="G108" s="358"/>
      <c r="H108" s="360"/>
      <c r="I108" s="360"/>
      <c r="J108" s="360"/>
      <c r="K108" s="358"/>
      <c r="L108" s="358"/>
      <c r="M108" s="358"/>
    </row>
    <row r="109" spans="1:13" s="22" customFormat="1" ht="21.75" customHeight="1">
      <c r="A109" s="39"/>
      <c r="B109" s="46"/>
      <c r="C109" s="46"/>
      <c r="D109" s="39"/>
      <c r="E109" s="43"/>
      <c r="F109" s="39"/>
      <c r="G109" s="358"/>
      <c r="H109" s="360"/>
      <c r="I109" s="360"/>
      <c r="J109" s="360"/>
      <c r="K109" s="358"/>
      <c r="L109" s="358"/>
      <c r="M109" s="358"/>
    </row>
    <row r="110" spans="1:13" s="22" customFormat="1" ht="19.5" customHeight="1">
      <c r="A110" s="39"/>
      <c r="B110" s="46"/>
      <c r="C110" s="46"/>
      <c r="D110" s="39"/>
      <c r="E110" s="43"/>
      <c r="F110" s="39"/>
      <c r="G110" s="358"/>
      <c r="H110" s="360"/>
      <c r="I110" s="360"/>
      <c r="J110" s="360"/>
      <c r="K110" s="358"/>
      <c r="L110" s="358"/>
      <c r="M110" s="358"/>
    </row>
    <row r="111" spans="1:13" s="22" customFormat="1" ht="20.25" customHeight="1">
      <c r="A111" s="39"/>
      <c r="B111" s="46"/>
      <c r="C111" s="46"/>
      <c r="D111" s="39"/>
      <c r="E111" s="43"/>
      <c r="F111" s="39"/>
      <c r="G111" s="358"/>
      <c r="H111" s="360"/>
      <c r="I111" s="360"/>
      <c r="J111" s="360"/>
      <c r="K111" s="358"/>
      <c r="L111" s="358"/>
      <c r="M111" s="358"/>
    </row>
    <row r="112" spans="1:13" s="22" customFormat="1" ht="21.75" customHeight="1">
      <c r="A112" s="39"/>
      <c r="B112" s="46"/>
      <c r="C112" s="46"/>
      <c r="D112" s="39"/>
      <c r="E112" s="43"/>
      <c r="F112" s="39"/>
      <c r="G112" s="358"/>
      <c r="H112" s="360"/>
      <c r="I112" s="360"/>
      <c r="J112" s="360"/>
      <c r="K112" s="358"/>
      <c r="L112" s="358"/>
      <c r="M112" s="358"/>
    </row>
    <row r="113" spans="1:13" s="22" customFormat="1" ht="21.75" customHeight="1">
      <c r="A113" s="39"/>
      <c r="B113" s="46"/>
      <c r="C113" s="46"/>
      <c r="D113" s="39"/>
      <c r="E113" s="43"/>
      <c r="F113" s="39"/>
      <c r="G113" s="358"/>
      <c r="H113" s="360"/>
      <c r="I113" s="360"/>
      <c r="J113" s="360"/>
      <c r="K113" s="358"/>
      <c r="L113" s="358"/>
      <c r="M113" s="358"/>
    </row>
    <row r="114" spans="1:13" s="22" customFormat="1" ht="21.75" customHeight="1">
      <c r="A114" s="39"/>
      <c r="B114" s="46"/>
      <c r="C114" s="46"/>
      <c r="D114" s="39"/>
      <c r="E114" s="43"/>
      <c r="F114" s="39"/>
      <c r="G114" s="358"/>
      <c r="H114" s="360"/>
      <c r="I114" s="360"/>
      <c r="J114" s="360"/>
      <c r="K114" s="358"/>
      <c r="L114" s="358"/>
      <c r="M114" s="358"/>
    </row>
    <row r="115" spans="1:13" s="22" customFormat="1" ht="13.5" customHeight="1">
      <c r="A115" s="39"/>
      <c r="B115" s="46"/>
      <c r="C115" s="46"/>
      <c r="D115" s="39"/>
      <c r="E115" s="43"/>
      <c r="F115" s="39"/>
      <c r="G115" s="358"/>
      <c r="H115" s="360"/>
      <c r="I115" s="360"/>
      <c r="J115" s="360"/>
      <c r="K115" s="358"/>
      <c r="L115" s="358"/>
      <c r="M115" s="358"/>
    </row>
    <row r="116" spans="1:13" s="22" customFormat="1" ht="13.5" customHeight="1">
      <c r="A116" s="39"/>
      <c r="B116" s="46"/>
      <c r="C116" s="46"/>
      <c r="D116" s="39"/>
      <c r="E116" s="43"/>
      <c r="F116" s="39"/>
      <c r="G116" s="358"/>
      <c r="H116" s="360"/>
      <c r="I116" s="360"/>
      <c r="J116" s="360"/>
      <c r="K116" s="358"/>
      <c r="L116" s="358"/>
      <c r="M116" s="358"/>
    </row>
    <row r="117" spans="1:13" s="22" customFormat="1" ht="13.5" customHeight="1">
      <c r="A117" s="39"/>
      <c r="B117" s="46"/>
      <c r="C117" s="46"/>
      <c r="D117" s="39"/>
      <c r="E117" s="43"/>
      <c r="F117" s="39"/>
      <c r="G117" s="358"/>
      <c r="H117" s="360"/>
      <c r="I117" s="360"/>
      <c r="J117" s="360"/>
      <c r="K117" s="358"/>
      <c r="L117" s="358"/>
      <c r="M117" s="358"/>
    </row>
    <row r="118" spans="1:13" s="22" customFormat="1" ht="13.5" customHeight="1">
      <c r="A118" s="39"/>
      <c r="B118" s="46"/>
      <c r="C118" s="46"/>
      <c r="D118" s="39"/>
      <c r="E118" s="43"/>
      <c r="F118" s="39"/>
      <c r="G118" s="358"/>
      <c r="H118" s="360"/>
      <c r="I118" s="360"/>
      <c r="J118" s="360"/>
      <c r="K118" s="358"/>
      <c r="L118" s="358"/>
      <c r="M118" s="358"/>
    </row>
    <row r="119" spans="1:13" s="22" customFormat="1" ht="19.5" customHeight="1">
      <c r="A119" s="39"/>
      <c r="B119" s="46"/>
      <c r="C119" s="46"/>
      <c r="D119" s="39"/>
      <c r="E119" s="43"/>
      <c r="F119" s="39"/>
      <c r="G119" s="358"/>
      <c r="H119" s="360"/>
      <c r="I119" s="360"/>
      <c r="J119" s="360"/>
      <c r="K119" s="358"/>
      <c r="L119" s="358"/>
      <c r="M119" s="358"/>
    </row>
    <row r="120" spans="1:13" ht="21.95" customHeight="1">
      <c r="A120" s="35" t="str">
        <f>A82</f>
        <v>หมายเหตุประกอบงบการเงินรวมและงบการเงินเฉพาะกิจการในหน้า 17 ถึง 63 เป็นส่วนหนึ่งของงบการเงินนี้</v>
      </c>
      <c r="B120" s="29"/>
      <c r="C120" s="29"/>
      <c r="D120" s="29"/>
      <c r="E120" s="29"/>
      <c r="F120" s="29"/>
      <c r="G120" s="378"/>
      <c r="H120" s="379"/>
      <c r="I120" s="379"/>
      <c r="J120" s="379"/>
      <c r="K120" s="378"/>
      <c r="L120" s="378"/>
      <c r="M120" s="378"/>
    </row>
  </sheetData>
  <mergeCells count="6">
    <mergeCell ref="G5:I5"/>
    <mergeCell ref="K5:M5"/>
    <mergeCell ref="G46:I46"/>
    <mergeCell ref="K46:M46"/>
    <mergeCell ref="G87:I87"/>
    <mergeCell ref="K87:M87"/>
  </mergeCells>
  <pageMargins left="0.8" right="0.5" top="0.5" bottom="0.6" header="0.49" footer="0.4"/>
  <pageSetup paperSize="9" scale="95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2" man="1"/>
    <brk id="8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TH 6-8</vt:lpstr>
      <vt:lpstr>TH 9-10</vt:lpstr>
      <vt:lpstr>TH 11</vt:lpstr>
      <vt:lpstr>TH 12</vt:lpstr>
      <vt:lpstr>TH 13</vt:lpstr>
      <vt:lpstr>TH 14-16</vt:lpstr>
      <vt:lpstr>'TH 14-16'!Print_Area</vt:lpstr>
      <vt:lpstr>'TH 6-8'!Print_Area</vt:lpstr>
      <vt:lpstr>'TH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2021-02-25T10:45:14Z</cp:lastPrinted>
  <dcterms:created xsi:type="dcterms:W3CDTF">2017-07-31T08:45:32Z</dcterms:created>
  <dcterms:modified xsi:type="dcterms:W3CDTF">2021-02-25T10:45:44Z</dcterms:modified>
</cp:coreProperties>
</file>