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idapa.h\Downloads\"/>
    </mc:Choice>
  </mc:AlternateContent>
  <bookViews>
    <workbookView xWindow="0" yWindow="0" windowWidth="28800" windowHeight="12435"/>
  </bookViews>
  <sheets>
    <sheet name="6-8" sheetId="3" r:id="rId1"/>
    <sheet name="9-10" sheetId="4" r:id="rId2"/>
    <sheet name="11" sheetId="5" r:id="rId3"/>
    <sheet name="12" sheetId="6" r:id="rId4"/>
    <sheet name="13-15" sheetId="7" r:id="rId5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3" i="7" l="1"/>
  <c r="D147" i="3" l="1"/>
  <c r="V37" i="5" l="1"/>
  <c r="X37" i="5" s="1"/>
  <c r="V36" i="5"/>
  <c r="X36" i="5" s="1"/>
  <c r="V35" i="5"/>
  <c r="X35" i="5" s="1"/>
  <c r="AB35" i="5" s="1"/>
  <c r="V34" i="5"/>
  <c r="V33" i="5"/>
  <c r="L31" i="5"/>
  <c r="Z20" i="5"/>
  <c r="L20" i="5"/>
  <c r="J45" i="4"/>
  <c r="H45" i="4"/>
  <c r="F45" i="4"/>
  <c r="D45" i="4"/>
  <c r="G118" i="7" l="1"/>
  <c r="P30" i="6"/>
  <c r="P37" i="6" s="1"/>
  <c r="N30" i="6"/>
  <c r="L30" i="6"/>
  <c r="J30" i="6"/>
  <c r="H30" i="6"/>
  <c r="F30" i="6"/>
  <c r="D30" i="6"/>
  <c r="T20" i="6"/>
  <c r="T19" i="6"/>
  <c r="T18" i="6"/>
  <c r="T17" i="6"/>
  <c r="T16" i="6"/>
  <c r="T15" i="6"/>
  <c r="R28" i="6"/>
  <c r="T28" i="6" s="1"/>
  <c r="R26" i="6"/>
  <c r="P22" i="6"/>
  <c r="R22" i="6"/>
  <c r="L40" i="5"/>
  <c r="Z31" i="5"/>
  <c r="R31" i="5"/>
  <c r="R40" i="5" s="1"/>
  <c r="P31" i="5"/>
  <c r="P40" i="5" s="1"/>
  <c r="N31" i="5"/>
  <c r="N40" i="5" s="1"/>
  <c r="J31" i="5"/>
  <c r="J40" i="5" s="1"/>
  <c r="H31" i="5"/>
  <c r="H40" i="5" s="1"/>
  <c r="F31" i="5"/>
  <c r="F40" i="5" s="1"/>
  <c r="D31" i="5"/>
  <c r="D40" i="5" s="1"/>
  <c r="V29" i="5"/>
  <c r="X29" i="5" s="1"/>
  <c r="X31" i="5" s="1"/>
  <c r="D25" i="5"/>
  <c r="F25" i="5"/>
  <c r="H25" i="5"/>
  <c r="J25" i="5"/>
  <c r="N25" i="5"/>
  <c r="P25" i="5"/>
  <c r="T25" i="5"/>
  <c r="V23" i="5"/>
  <c r="V22" i="5"/>
  <c r="V21" i="5"/>
  <c r="V19" i="5"/>
  <c r="V18" i="5"/>
  <c r="V17" i="5"/>
  <c r="V16" i="5"/>
  <c r="V38" i="5"/>
  <c r="X38" i="5" s="1"/>
  <c r="V28" i="5"/>
  <c r="V31" i="5" l="1"/>
  <c r="R30" i="6"/>
  <c r="R37" i="6" s="1"/>
  <c r="T22" i="6"/>
  <c r="T31" i="5"/>
  <c r="T40" i="5" s="1"/>
  <c r="T26" i="6"/>
  <c r="T30" i="6" s="1"/>
  <c r="T37" i="6" s="1"/>
  <c r="G93" i="7" l="1"/>
  <c r="K118" i="7"/>
  <c r="K93" i="7"/>
  <c r="L37" i="6"/>
  <c r="N37" i="6"/>
  <c r="J37" i="6"/>
  <c r="H37" i="6"/>
  <c r="F37" i="6"/>
  <c r="AB38" i="5"/>
  <c r="AB37" i="5"/>
  <c r="Z40" i="5"/>
  <c r="X34" i="5"/>
  <c r="AB34" i="5" s="1"/>
  <c r="X33" i="5"/>
  <c r="AB33" i="5" s="1"/>
  <c r="F86" i="4"/>
  <c r="F79" i="4"/>
  <c r="F59" i="4"/>
  <c r="F26" i="4"/>
  <c r="F17" i="4"/>
  <c r="J86" i="4"/>
  <c r="J79" i="4"/>
  <c r="J59" i="4"/>
  <c r="J26" i="4"/>
  <c r="J17" i="4"/>
  <c r="F147" i="3"/>
  <c r="F150" i="3" s="1"/>
  <c r="F96" i="3"/>
  <c r="F84" i="3"/>
  <c r="F51" i="3"/>
  <c r="F31" i="3"/>
  <c r="J147" i="3"/>
  <c r="J150" i="3" s="1"/>
  <c r="J96" i="3"/>
  <c r="J84" i="3"/>
  <c r="J51" i="3"/>
  <c r="J31" i="3"/>
  <c r="X21" i="5"/>
  <c r="AB21" i="5" s="1"/>
  <c r="R20" i="5"/>
  <c r="L25" i="5"/>
  <c r="I93" i="7"/>
  <c r="Z25" i="5"/>
  <c r="X18" i="5"/>
  <c r="AB18" i="5" s="1"/>
  <c r="X19" i="5"/>
  <c r="AB19" i="5" s="1"/>
  <c r="X22" i="5"/>
  <c r="AB22" i="5" s="1"/>
  <c r="X23" i="5"/>
  <c r="AB23" i="5" s="1"/>
  <c r="X17" i="5"/>
  <c r="AB17" i="5" s="1"/>
  <c r="L22" i="6"/>
  <c r="H147" i="3"/>
  <c r="H150" i="3" s="1"/>
  <c r="J22" i="6"/>
  <c r="H96" i="3"/>
  <c r="AB16" i="5"/>
  <c r="H22" i="6"/>
  <c r="F22" i="6"/>
  <c r="E118" i="7"/>
  <c r="I118" i="7"/>
  <c r="D86" i="4"/>
  <c r="D79" i="4"/>
  <c r="H59" i="4"/>
  <c r="D59" i="4"/>
  <c r="H26" i="4"/>
  <c r="D26" i="4"/>
  <c r="H17" i="4"/>
  <c r="D17" i="4"/>
  <c r="A169" i="3"/>
  <c r="A114" i="3"/>
  <c r="A63" i="4" s="1"/>
  <c r="D96" i="3"/>
  <c r="H84" i="3"/>
  <c r="D84" i="3"/>
  <c r="A62" i="3"/>
  <c r="A117" i="3" s="1"/>
  <c r="A60" i="3"/>
  <c r="A115" i="3" s="1"/>
  <c r="H51" i="3"/>
  <c r="D51" i="3"/>
  <c r="H31" i="3"/>
  <c r="D31" i="3"/>
  <c r="H86" i="4"/>
  <c r="H79" i="4"/>
  <c r="D22" i="6"/>
  <c r="N22" i="6"/>
  <c r="D37" i="6"/>
  <c r="D150" i="3"/>
  <c r="AB31" i="5"/>
  <c r="H29" i="4" l="1"/>
  <c r="H32" i="4" s="1"/>
  <c r="D29" i="4"/>
  <c r="D32" i="4" s="1"/>
  <c r="F29" i="4"/>
  <c r="F32" i="4" s="1"/>
  <c r="F35" i="4" s="1"/>
  <c r="F61" i="4" s="1"/>
  <c r="J29" i="4"/>
  <c r="J32" i="4" s="1"/>
  <c r="J35" i="4" s="1"/>
  <c r="J61" i="4" s="1"/>
  <c r="R25" i="5"/>
  <c r="V20" i="5"/>
  <c r="V25" i="5" s="1"/>
  <c r="X40" i="5"/>
  <c r="V40" i="5"/>
  <c r="AB36" i="5"/>
  <c r="AB40" i="5" s="1"/>
  <c r="H98" i="3"/>
  <c r="H152" i="3" s="1"/>
  <c r="J98" i="3"/>
  <c r="J152" i="3" s="1"/>
  <c r="F98" i="3"/>
  <c r="F152" i="3" s="1"/>
  <c r="D98" i="3"/>
  <c r="D152" i="3" s="1"/>
  <c r="H53" i="3"/>
  <c r="F53" i="3"/>
  <c r="D53" i="3"/>
  <c r="J53" i="3"/>
  <c r="A119" i="4"/>
  <c r="A47" i="5" s="1"/>
  <c r="A42" i="6" s="1"/>
  <c r="A122" i="7" s="1"/>
  <c r="A182" i="7" s="1"/>
  <c r="D35" i="4" l="1"/>
  <c r="D61" i="4" s="1"/>
  <c r="E12" i="7"/>
  <c r="E47" i="7" s="1"/>
  <c r="E53" i="7" s="1"/>
  <c r="E133" i="7" s="1"/>
  <c r="E137" i="7" s="1"/>
  <c r="H35" i="4"/>
  <c r="H61" i="4" s="1"/>
  <c r="I12" i="7"/>
  <c r="I47" i="7" s="1"/>
  <c r="I53" i="7" s="1"/>
  <c r="K12" i="7"/>
  <c r="K47" i="7" s="1"/>
  <c r="K53" i="7" s="1"/>
  <c r="K133" i="7" s="1"/>
  <c r="K137" i="7" s="1"/>
  <c r="G12" i="7"/>
  <c r="G47" i="7" s="1"/>
  <c r="G53" i="7" s="1"/>
  <c r="G133" i="7" s="1"/>
  <c r="G137" i="7" s="1"/>
  <c r="X20" i="5"/>
  <c r="X25" i="5" s="1"/>
  <c r="A65" i="7"/>
  <c r="I133" i="7" l="1"/>
  <c r="I137" i="7" s="1"/>
  <c r="AB20" i="5"/>
  <c r="AB25" i="5" s="1"/>
</calcChain>
</file>

<file path=xl/sharedStrings.xml><?xml version="1.0" encoding="utf-8"?>
<sst xmlns="http://schemas.openxmlformats.org/spreadsheetml/2006/main" count="623" uniqueCount="294">
  <si>
    <t xml:space="preserve">Srisawad Corporation Public Company Limited </t>
  </si>
  <si>
    <t xml:space="preserve">Statement of Comprehensive Income </t>
  </si>
  <si>
    <t>Consolidated</t>
  </si>
  <si>
    <t>Separate</t>
  </si>
  <si>
    <t>financial statements</t>
  </si>
  <si>
    <t>Notes</t>
  </si>
  <si>
    <t>Baht’000</t>
  </si>
  <si>
    <t>Revenues</t>
  </si>
  <si>
    <t>Interest income</t>
  </si>
  <si>
    <t>Other income</t>
  </si>
  <si>
    <t>Total revenues</t>
  </si>
  <si>
    <t>Expenses</t>
  </si>
  <si>
    <t>Administrative expenses</t>
  </si>
  <si>
    <t xml:space="preserve">Bad and doubtful debts expense </t>
  </si>
  <si>
    <t>Total expenses</t>
  </si>
  <si>
    <t xml:space="preserve">Profit before finance costs and </t>
  </si>
  <si>
    <t xml:space="preserve">   income tax expense</t>
  </si>
  <si>
    <t xml:space="preserve">Finance costs </t>
  </si>
  <si>
    <t>Profit before income tax expense</t>
  </si>
  <si>
    <t>Income tax expense</t>
  </si>
  <si>
    <t>Net profit for the year</t>
  </si>
  <si>
    <t>Other comprehensive income</t>
  </si>
  <si>
    <t xml:space="preserve">Items that will not be reclassified </t>
  </si>
  <si>
    <t xml:space="preserve">   subsequently to profit or loss</t>
  </si>
  <si>
    <t>Income tax relating to items that will not be</t>
  </si>
  <si>
    <t xml:space="preserve">   reclassified subsequently to profit or loss</t>
  </si>
  <si>
    <t xml:space="preserve">Items that will be reclassified </t>
  </si>
  <si>
    <t>Change in value of available-for-sales investments</t>
  </si>
  <si>
    <t>Currency translation differences</t>
  </si>
  <si>
    <t>Other comprehensive income transferred to profit or loss</t>
  </si>
  <si>
    <t>Income tax relating to items that will be reclassified</t>
  </si>
  <si>
    <t>Total comprehensive income for the year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</si>
  <si>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</si>
  <si>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</si>
  <si>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Profit attributable to:</t>
  </si>
  <si>
    <t xml:space="preserve">Owners of the parent </t>
  </si>
  <si>
    <t>Non-controlling interests</t>
  </si>
  <si>
    <t>Total comprehensive income attributable to:</t>
  </si>
  <si>
    <t>Owners of the parent</t>
  </si>
  <si>
    <t>Earnings per share</t>
  </si>
  <si>
    <t>Basic earnings per share (Baht per share)</t>
  </si>
  <si>
    <t>Srisawad Corporation Public Company Limited</t>
  </si>
  <si>
    <t>Statement of Financial Position</t>
  </si>
  <si>
    <t xml:space="preserve"> financial statements</t>
  </si>
  <si>
    <t>Assets</t>
  </si>
  <si>
    <t>Current assets</t>
  </si>
  <si>
    <t>Cash and cash equivalents</t>
  </si>
  <si>
    <t xml:space="preserve">Current portion of loans to customers and </t>
  </si>
  <si>
    <t>Short-term loans to financial institutions</t>
  </si>
  <si>
    <t>Other receivables</t>
  </si>
  <si>
    <t>Properties foreclosed, net</t>
  </si>
  <si>
    <t>Other current assets</t>
  </si>
  <si>
    <t>Total current assets</t>
  </si>
  <si>
    <t>Non-current assets</t>
  </si>
  <si>
    <t>Long-term investments, net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</si>
  <si>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</si>
  <si>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</si>
  <si>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</si>
  <si>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</si>
  <si>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</si>
  <si>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</si>
  <si>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</si>
  <si>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</si>
  <si>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</si>
  <si>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Debt securities issued</t>
  </si>
  <si>
    <t>Short-term borrowings from financial institutions</t>
  </si>
  <si>
    <t xml:space="preserve">Current portion of long-term borrowings </t>
  </si>
  <si>
    <t xml:space="preserve">   from financial institutions</t>
  </si>
  <si>
    <t>Other payables</t>
  </si>
  <si>
    <t>Income tax payable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</si>
  <si>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</si>
  <si>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</si>
  <si>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</si>
  <si>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</si>
  <si>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</si>
  <si>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Employee benefit obligations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</si>
  <si>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</si>
  <si>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</si>
  <si>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</si>
  <si>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</si>
  <si>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</si>
  <si>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Issued and paid-up share capital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</si>
  <si>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</si>
  <si>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</si>
  <si>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</si>
  <si>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</si>
  <si>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</si>
  <si>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</si>
  <si>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 owners of the parent</t>
  </si>
  <si>
    <t>Total equity</t>
  </si>
  <si>
    <t>Total liabilities and equity</t>
  </si>
  <si>
    <t>Statement of Changes in Equity</t>
  </si>
  <si>
    <t>Consolidated financial statements</t>
  </si>
  <si>
    <t>Share</t>
  </si>
  <si>
    <t>premium</t>
  </si>
  <si>
    <t>Retained</t>
  </si>
  <si>
    <t>Currency</t>
  </si>
  <si>
    <t>Total other</t>
  </si>
  <si>
    <t>Total</t>
  </si>
  <si>
    <t>Non-</t>
  </si>
  <si>
    <t>paid-up</t>
  </si>
  <si>
    <t xml:space="preserve">Share </t>
  </si>
  <si>
    <t>share-based</t>
  </si>
  <si>
    <t>Legal</t>
  </si>
  <si>
    <t>translation</t>
  </si>
  <si>
    <t>components</t>
  </si>
  <si>
    <t>owners of</t>
  </si>
  <si>
    <t>controlling</t>
  </si>
  <si>
    <t>share capital</t>
  </si>
  <si>
    <t>Premium</t>
  </si>
  <si>
    <t>payment</t>
  </si>
  <si>
    <t>reserve</t>
  </si>
  <si>
    <t>Unappropriated</t>
  </si>
  <si>
    <t>differences</t>
  </si>
  <si>
    <t>of equity</t>
  </si>
  <si>
    <t>the parent</t>
  </si>
  <si>
    <t>interests</t>
  </si>
  <si>
    <t>equity</t>
  </si>
  <si>
    <t>Stock dividend</t>
  </si>
  <si>
    <t>Dividend paid</t>
  </si>
  <si>
    <t>Separate financial statements</t>
  </si>
  <si>
    <t xml:space="preserve"> components</t>
  </si>
  <si>
    <t>Issued and</t>
  </si>
  <si>
    <t>Share Premium</t>
  </si>
  <si>
    <t>from share-based</t>
  </si>
  <si>
    <t>Statement of Cash Flows</t>
  </si>
  <si>
    <t>Cash flows from operating activities</t>
  </si>
  <si>
    <t>Adjustments:</t>
  </si>
  <si>
    <t>Depreciation and amortisation</t>
  </si>
  <si>
    <t>Loss on write-off of equipments</t>
  </si>
  <si>
    <t>Gain on sale of equipments</t>
  </si>
  <si>
    <t>Bad debts and doubtful accounts</t>
  </si>
  <si>
    <t>Dividend income</t>
  </si>
  <si>
    <t>Receivable from related party from sales of loans receivable</t>
  </si>
  <si>
    <t>Deposits</t>
  </si>
  <si>
    <t>Interest received</t>
  </si>
  <si>
    <t>Interest paid</t>
  </si>
  <si>
    <t>Cash flows from investing activities</t>
  </si>
  <si>
    <t>Cash paid for loans to related parties</t>
  </si>
  <si>
    <t>Cash received from loans to related parties</t>
  </si>
  <si>
    <t>Cash received from sales of equipments</t>
  </si>
  <si>
    <t>Cash paid for purchase of property, plant and equipment</t>
  </si>
  <si>
    <t>Cash paid for purchase intangible assets</t>
  </si>
  <si>
    <t>Cash received from dividend</t>
  </si>
  <si>
    <t>Cash flows from financing activities</t>
  </si>
  <si>
    <t>Cash paid for long-term borrowings from financial institutions</t>
  </si>
  <si>
    <t>Net increase (decrease) in cash and cash equivalents</t>
  </si>
  <si>
    <t>Cash and cash equivalents at beginning of the year</t>
  </si>
  <si>
    <t>Cash and cash equivalents at the end of the year</t>
  </si>
  <si>
    <t>Additional information - Non-cash transactions</t>
  </si>
  <si>
    <t>Purchase equipment under finance lease</t>
  </si>
  <si>
    <t>Discount from changes in the ownership</t>
  </si>
  <si>
    <t xml:space="preserve">    interests in a subsidiary</t>
  </si>
  <si>
    <t>Discount</t>
  </si>
  <si>
    <t xml:space="preserve"> from changes in</t>
  </si>
  <si>
    <t>the ownership</t>
  </si>
  <si>
    <t xml:space="preserve"> interests</t>
  </si>
  <si>
    <t>Cash received from issuance of senior debentures</t>
  </si>
  <si>
    <t>Cash received from additional investment in subsidiary</t>
  </si>
  <si>
    <t>for non-controlling interests</t>
  </si>
  <si>
    <t>Current portion of senior debentures</t>
  </si>
  <si>
    <t>Senior debentures</t>
  </si>
  <si>
    <t>from</t>
  </si>
  <si>
    <t>Amortisation of debt issuance costs</t>
  </si>
  <si>
    <t>2019</t>
  </si>
  <si>
    <t>Opening balance as at 1 January 2019</t>
  </si>
  <si>
    <t>Closing balance as at 31 December 2019</t>
  </si>
  <si>
    <r>
      <t xml:space="preserve">Statement of Changes in Equity </t>
    </r>
    <r>
      <rPr>
        <sz val="9"/>
        <rFont val="Arial"/>
        <family val="2"/>
      </rPr>
      <t>(Cont’d)</t>
    </r>
  </si>
  <si>
    <t>Issuance of ordinary share</t>
  </si>
  <si>
    <t xml:space="preserve">Cash paid for short-term borrowings from </t>
  </si>
  <si>
    <t>financial institutions for purchase of loans</t>
  </si>
  <si>
    <t xml:space="preserve">Cash received from short-term borrowings from </t>
  </si>
  <si>
    <t>financial institutions</t>
  </si>
  <si>
    <t xml:space="preserve">Cash received from long-term borrowings from </t>
  </si>
  <si>
    <t xml:space="preserve"> </t>
  </si>
  <si>
    <t>Total non-current liabilities</t>
  </si>
  <si>
    <t>Loss on write-off of intangible assets</t>
  </si>
  <si>
    <t>Exchange (loss) on cash and cash equivalents</t>
  </si>
  <si>
    <t>Change in proportion of investment in subsidiaries</t>
  </si>
  <si>
    <t>As at 31 December 2020</t>
  </si>
  <si>
    <t>2020</t>
  </si>
  <si>
    <t xml:space="preserve">          (2019: 1,374,661,443 ordinary shares)</t>
  </si>
  <si>
    <t>For the year ended 31 December 2020</t>
  </si>
  <si>
    <t>Opening balance as at 1 January 2020</t>
  </si>
  <si>
    <t>Closing balance as at 31 December 2020</t>
  </si>
  <si>
    <t xml:space="preserve">Financial assets measured at fair value through </t>
  </si>
  <si>
    <t xml:space="preserve">   other comprehensive income</t>
  </si>
  <si>
    <t xml:space="preserve">   of  loans receivable</t>
  </si>
  <si>
    <t>Right-of-use assets, net</t>
  </si>
  <si>
    <t>Current portion of lease liabilities</t>
  </si>
  <si>
    <t>Lease liabilities</t>
  </si>
  <si>
    <t xml:space="preserve">     1,428,078,488 ordinary shares</t>
  </si>
  <si>
    <t xml:space="preserve">          at par value of Baht 1 each</t>
  </si>
  <si>
    <t xml:space="preserve">      1,373,152,393 ordinary shares</t>
  </si>
  <si>
    <t>Expected credit loss</t>
  </si>
  <si>
    <t>Cash flow</t>
  </si>
  <si>
    <t>hedges</t>
  </si>
  <si>
    <t xml:space="preserve">   - previously reported</t>
  </si>
  <si>
    <t>Transactions with owners during the year</t>
  </si>
  <si>
    <t>Financial</t>
  </si>
  <si>
    <t xml:space="preserve"> assets</t>
  </si>
  <si>
    <t>Gain on sale of financial assets</t>
  </si>
  <si>
    <t>Gain on sale of available-for-sale securities</t>
  </si>
  <si>
    <t>Gain from changes in fair value of financial assets</t>
  </si>
  <si>
    <t>Amortisation of premium in investment in bonds</t>
  </si>
  <si>
    <t>Gain on write-off of lease</t>
  </si>
  <si>
    <t>Loss on disposal of properties foreclosed</t>
  </si>
  <si>
    <t>Interest expense</t>
  </si>
  <si>
    <t>Cash paid for increase in fixed deposit</t>
  </si>
  <si>
    <t xml:space="preserve">Cash received from the increase in financial assets measured at </t>
  </si>
  <si>
    <t>amortised cost</t>
  </si>
  <si>
    <t>Cash received from sales of financial assets</t>
  </si>
  <si>
    <t>Cash received from sales of available-for-sale securities</t>
  </si>
  <si>
    <t>Cash paid for purchase of available-for-sale securities</t>
  </si>
  <si>
    <t>Cash paid for purchase of general investment</t>
  </si>
  <si>
    <t>Cash paid for obligation under lease contracts</t>
  </si>
  <si>
    <t>Cash paid for senior debentures</t>
  </si>
  <si>
    <t>Cash paid for change in proportion of investment in subsidiaries</t>
  </si>
  <si>
    <t>Cash received from ordinary shares issued</t>
  </si>
  <si>
    <t>Cash received from exercised warrants</t>
  </si>
  <si>
    <t>Dividends paid to non-controlling interest</t>
  </si>
  <si>
    <t>Dividends paid to group shareholders</t>
  </si>
  <si>
    <t>Cash paid for principle of lease liabilities</t>
  </si>
  <si>
    <t>Reclassify investment in trading securities to investment in</t>
  </si>
  <si>
    <t>available-for-sale securities</t>
  </si>
  <si>
    <t>Change in value of available-for-sale investments</t>
  </si>
  <si>
    <t>at fair value through other comprehensive income</t>
  </si>
  <si>
    <t>Acquisition of right-of-use assets</t>
  </si>
  <si>
    <t>Reclassification from equipment to right-of-use assets</t>
  </si>
  <si>
    <t>12, 13</t>
  </si>
  <si>
    <t xml:space="preserve">    accrued interest, net</t>
  </si>
  <si>
    <t>Loans to customers and accrued interest, net</t>
  </si>
  <si>
    <t>Loans to customers and accrued interest</t>
  </si>
  <si>
    <t>Retrospective adjustments from changes in accounting policy</t>
  </si>
  <si>
    <t>Currency translation differences from reclassification of investment</t>
  </si>
  <si>
    <t>Opening balance as at 1 January 2020 - previously reported</t>
  </si>
  <si>
    <t xml:space="preserve">   in accounting policy</t>
  </si>
  <si>
    <t xml:space="preserve">Retrospective adjustments from changes </t>
  </si>
  <si>
    <r>
      <t>Statement of Cash Flows</t>
    </r>
    <r>
      <rPr>
        <sz val="9"/>
        <color theme="2" tint="-0.89999084444715716"/>
        <rFont val="Arial"/>
        <family val="2"/>
      </rPr>
      <t xml:space="preserve"> (Cont’d)</t>
    </r>
  </si>
  <si>
    <r>
      <t>Statement of Cash Flows</t>
    </r>
    <r>
      <rPr>
        <sz val="9"/>
        <color theme="2" tint="-0.89999084444715716"/>
        <rFont val="Arial"/>
        <family val="2"/>
      </rPr>
      <t xml:space="preserve">  (Cont’d)</t>
    </r>
  </si>
  <si>
    <t>-</t>
  </si>
  <si>
    <t>Financial assets measured at amortised cost</t>
  </si>
  <si>
    <t xml:space="preserve">    to related parties</t>
  </si>
  <si>
    <t>Short-term loans to related parties and</t>
  </si>
  <si>
    <t xml:space="preserve">    accrued interest receivable</t>
  </si>
  <si>
    <t>Current portion of receivable from related parties</t>
  </si>
  <si>
    <t xml:space="preserve">Receivable from related parties from sales </t>
  </si>
  <si>
    <t>Long-term loans to related parties</t>
  </si>
  <si>
    <t>Derivative liabilities</t>
  </si>
  <si>
    <t>Service expenses</t>
  </si>
  <si>
    <t xml:space="preserve">   at fair value through other comprehensive income</t>
  </si>
  <si>
    <t>Issuance of ordinary shares</t>
  </si>
  <si>
    <t>Appropriated - Legal reserve</t>
  </si>
  <si>
    <t>Increase in non-controlling interests from investments in subsidiaries</t>
  </si>
  <si>
    <t>Balance after adjustment as at 1 January 2020 - restated</t>
  </si>
  <si>
    <t>Opening balance as at 1 January 2020 - restated</t>
  </si>
  <si>
    <t>Gain on sale of investments in subsidiary</t>
  </si>
  <si>
    <t xml:space="preserve">The accompanying notes are an integral part of these consolidated and separate financial statements.
</t>
  </si>
  <si>
    <t>Short-term investments</t>
  </si>
  <si>
    <t xml:space="preserve">    from sales of loans receivable and accrued interest</t>
  </si>
  <si>
    <t xml:space="preserve">    receivable</t>
  </si>
  <si>
    <t xml:space="preserve">   profit or loss</t>
  </si>
  <si>
    <t>Accrued interest receivable from long-term loans</t>
  </si>
  <si>
    <t>Provision for decommissioning costs</t>
  </si>
  <si>
    <t xml:space="preserve">Total items that will not be reclassified </t>
  </si>
  <si>
    <t>Gain on cash flow hedges</t>
  </si>
  <si>
    <t xml:space="preserve">Total items that will be reclassified </t>
  </si>
  <si>
    <t>Change in fair value of investment in debt instruments</t>
  </si>
  <si>
    <t xml:space="preserve">earnings - </t>
  </si>
  <si>
    <t>in a subsidiary</t>
  </si>
  <si>
    <t>Retained earnings -</t>
  </si>
  <si>
    <t>Investments in subsidiaries</t>
  </si>
  <si>
    <t>Remeasurements of post-employment benefit obligations</t>
  </si>
  <si>
    <t>Dividend</t>
  </si>
  <si>
    <t xml:space="preserve">          (2019: 1,336,247,251 ordinary shares)</t>
  </si>
  <si>
    <t>40 f)</t>
  </si>
  <si>
    <t>40 h)</t>
  </si>
  <si>
    <t>40 g)</t>
  </si>
  <si>
    <t>Changes in fair value of financial assets measured</t>
  </si>
  <si>
    <t>20, 21, 22</t>
  </si>
  <si>
    <t>40 g), 40 h)</t>
  </si>
  <si>
    <t>Income tax paid</t>
  </si>
  <si>
    <t>16, 17</t>
  </si>
  <si>
    <t>Changes in working capital</t>
  </si>
  <si>
    <t>Cash received from disposal of interest in subsidiary</t>
  </si>
  <si>
    <t>Cash received (paid) for investment in subsidiaries</t>
  </si>
  <si>
    <t>(Reversal) Loss from impairment of properties foreclosed</t>
  </si>
  <si>
    <t>Cash flows (used in) generated from operating activities</t>
  </si>
  <si>
    <t>Net cash (used in) generated from operating activities</t>
  </si>
  <si>
    <t xml:space="preserve">Net cash from (used in) investing activities </t>
  </si>
  <si>
    <t>Net cash from financing activities</t>
  </si>
  <si>
    <t>5.1 f)</t>
  </si>
  <si>
    <t>Decommissioning cost</t>
  </si>
  <si>
    <t>19, 39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</si>
</sst>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;\(#,##0\);&quot;-&quot;;@"/>
    <numFmt numFmtId="188" formatCode="_(* #,##0_);_(* \(#,##0\);_(* &quot;-&quot;_)\ \ \ \ \ ;_(@_)"/>
    <numFmt numFmtId="189" formatCode="_-* #,##0_-;\-* #,##0_-;_-* &quot;-&quot;??_-;_-@_-"/>
    <numFmt numFmtId="190" formatCode="#,##0.00;\(#,##0.00\);&quot;-&quot;;@"/>
    <numFmt numFmtId="191" formatCode="#,##0;\(#,##0\)"/>
    <numFmt numFmtId="192" formatCode="_(* #,##0.00_);_(* \(#,##0.00\);_(* &quot;-&quot;??_);_(@_)"/>
  </numFmts>
  <fonts count="18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pFont"/>
    </font>
    <font>
      <i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1"/>
      <color theme="1"/>
      <name val="Tahoma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9"/>
      <color theme="2" tint="-0.89999084444715716"/>
      <name val="Arial"/>
      <family val="2"/>
    </font>
    <font>
      <sz val="9"/>
      <color theme="2" tint="-0.89999084444715716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7">
    <xf numFmtId="0" fontId="0" fillId="0" borderId="0" xfId="0"/>
    <xf numFmtId="37" fontId="2" fillId="0" borderId="0" xfId="14" applyNumberFormat="1" applyFont="1" applyFill="1" applyAlignment="1">
      <alignment vertical="center"/>
    </xf>
    <xf numFmtId="0" fontId="3" fillId="0" borderId="0" xfId="14" applyNumberFormat="1" applyFont="1" applyFill="1" applyAlignment="1">
      <alignment horizontal="center" vertical="center"/>
    </xf>
    <xf numFmtId="43" fontId="3" fillId="0" borderId="0" xfId="2" applyFont="1" applyFill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" fillId="0" borderId="1" xfId="14" applyFont="1" applyFill="1" applyBorder="1" applyAlignment="1">
      <alignment vertical="center"/>
    </xf>
    <xf numFmtId="0" fontId="3" fillId="0" borderId="1" xfId="14" applyNumberFormat="1" applyFont="1" applyFill="1" applyBorder="1" applyAlignment="1">
      <alignment horizontal="center" vertical="center"/>
    </xf>
    <xf numFmtId="43" fontId="3" fillId="0" borderId="1" xfId="2" applyFont="1" applyFill="1" applyBorder="1" applyAlignment="1">
      <alignment horizontal="center" vertical="center"/>
    </xf>
    <xf numFmtId="0" fontId="2" fillId="0" borderId="0" xfId="14" applyFont="1" applyFill="1" applyBorder="1" applyAlignment="1">
      <alignment vertical="center"/>
    </xf>
    <xf numFmtId="0" fontId="3" fillId="0" borderId="0" xfId="14" applyNumberFormat="1" applyFont="1" applyFill="1" applyBorder="1" applyAlignment="1">
      <alignment horizontal="center" vertical="center"/>
    </xf>
    <xf numFmtId="43" fontId="3" fillId="0" borderId="0" xfId="2" applyFont="1" applyFill="1" applyBorder="1" applyAlignment="1">
      <alignment horizontal="center" vertical="center"/>
    </xf>
    <xf numFmtId="0" fontId="3" fillId="0" borderId="0" xfId="14" applyFont="1" applyFill="1" applyAlignment="1">
      <alignment vertical="center"/>
    </xf>
    <xf numFmtId="187" fontId="3" fillId="0" borderId="0" xfId="14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center" vertical="center"/>
    </xf>
    <xf numFmtId="187" fontId="2" fillId="0" borderId="0" xfId="14" applyNumberFormat="1" applyFont="1" applyFill="1" applyBorder="1" applyAlignment="1">
      <alignment vertical="center"/>
    </xf>
    <xf numFmtId="187" fontId="2" fillId="0" borderId="0" xfId="14" applyNumberFormat="1" applyFont="1" applyFill="1" applyBorder="1" applyAlignment="1">
      <alignment horizontal="right" vertical="center"/>
    </xf>
    <xf numFmtId="0" fontId="2" fillId="0" borderId="0" xfId="14" applyFont="1" applyFill="1" applyBorder="1" applyAlignment="1">
      <alignment horizontal="center" vertical="center"/>
    </xf>
    <xf numFmtId="49" fontId="2" fillId="0" borderId="0" xfId="14" applyNumberFormat="1" applyFont="1" applyFill="1" applyAlignment="1">
      <alignment horizontal="right" vertical="center"/>
    </xf>
    <xf numFmtId="188" fontId="2" fillId="0" borderId="0" xfId="14" applyNumberFormat="1" applyFont="1" applyFill="1" applyAlignment="1">
      <alignment horizontal="center" vertical="center"/>
    </xf>
    <xf numFmtId="0" fontId="2" fillId="0" borderId="1" xfId="14" applyFont="1" applyFill="1" applyBorder="1" applyAlignment="1">
      <alignment horizontal="center" vertical="center"/>
    </xf>
    <xf numFmtId="187" fontId="2" fillId="0" borderId="1" xfId="14" applyNumberFormat="1" applyFont="1" applyFill="1" applyBorder="1" applyAlignment="1">
      <alignment horizontal="right" vertical="center"/>
    </xf>
    <xf numFmtId="188" fontId="2" fillId="0" borderId="0" xfId="14" applyNumberFormat="1" applyFont="1" applyFill="1" applyBorder="1" applyAlignment="1">
      <alignment horizontal="center" vertical="center"/>
    </xf>
    <xf numFmtId="189" fontId="3" fillId="0" borderId="0" xfId="2" applyNumberFormat="1" applyFont="1" applyFill="1" applyAlignment="1">
      <alignment horizontal="center" vertical="center"/>
    </xf>
    <xf numFmtId="0" fontId="3" fillId="0" borderId="0" xfId="14" applyFont="1" applyFill="1" applyAlignment="1">
      <alignment horizontal="left" vertical="center"/>
    </xf>
    <xf numFmtId="187" fontId="3" fillId="0" borderId="0" xfId="14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right" vertical="center"/>
    </xf>
    <xf numFmtId="3" fontId="3" fillId="0" borderId="1" xfId="14" applyNumberFormat="1" applyFont="1" applyFill="1" applyBorder="1" applyAlignment="1">
      <alignment vertical="center"/>
    </xf>
    <xf numFmtId="187" fontId="3" fillId="0" borderId="0" xfId="14" applyNumberFormat="1" applyFont="1" applyFill="1" applyBorder="1" applyAlignment="1">
      <alignment horizontal="center" vertical="center"/>
    </xf>
    <xf numFmtId="187" fontId="3" fillId="0" borderId="1" xfId="6" applyNumberFormat="1" applyFont="1" applyFill="1" applyBorder="1" applyAlignment="1">
      <alignment vertical="center"/>
    </xf>
    <xf numFmtId="0" fontId="2" fillId="0" borderId="0" xfId="14" applyFont="1" applyFill="1" applyAlignment="1">
      <alignment horizontal="left" vertical="center"/>
    </xf>
    <xf numFmtId="187" fontId="3" fillId="0" borderId="1" xfId="14" applyNumberFormat="1" applyFont="1" applyFill="1" applyBorder="1" applyAlignment="1">
      <alignment horizontal="right" vertical="center"/>
    </xf>
    <xf numFmtId="187" fontId="3" fillId="0" borderId="0" xfId="6" applyNumberFormat="1" applyFont="1" applyFill="1" applyBorder="1" applyAlignment="1">
      <alignment horizontal="right" vertical="center"/>
    </xf>
    <xf numFmtId="187" fontId="3" fillId="0" borderId="1" xfId="15" applyNumberFormat="1" applyFont="1" applyFill="1" applyBorder="1" applyAlignment="1">
      <alignment horizontal="right" vertical="center"/>
    </xf>
    <xf numFmtId="187" fontId="3" fillId="0" borderId="0" xfId="15" applyNumberFormat="1" applyFont="1" applyFill="1" applyAlignment="1">
      <alignment horizontal="center" vertical="center"/>
    </xf>
    <xf numFmtId="187" fontId="3" fillId="0" borderId="1" xfId="6" applyNumberFormat="1" applyFont="1" applyFill="1" applyBorder="1" applyAlignment="1">
      <alignment horizontal="right" vertical="center"/>
    </xf>
    <xf numFmtId="187" fontId="3" fillId="0" borderId="2" xfId="14" applyNumberFormat="1" applyFont="1" applyFill="1" applyBorder="1" applyAlignment="1">
      <alignment horizontal="right" vertical="center"/>
    </xf>
    <xf numFmtId="0" fontId="11" fillId="0" borderId="0" xfId="14" applyFont="1" applyFill="1" applyAlignment="1">
      <alignment vertical="center"/>
    </xf>
    <xf numFmtId="0" fontId="5" fillId="0" borderId="0" xfId="21" applyNumberFormat="1" applyFont="1" applyFill="1" applyAlignment="1">
      <alignment vertical="center" wrapText="1"/>
    </xf>
    <xf numFmtId="0" fontId="3" fillId="0" borderId="0" xfId="14" applyFont="1" applyFill="1" applyBorder="1" applyAlignment="1">
      <alignment horizontal="left" vertical="center"/>
    </xf>
    <xf numFmtId="0" fontId="12" fillId="0" borderId="0" xfId="14" applyFont="1" applyFill="1" applyAlignment="1">
      <alignment vertical="center"/>
    </xf>
    <xf numFmtId="187" fontId="3" fillId="0" borderId="1" xfId="14" applyNumberFormat="1" applyFont="1" applyFill="1" applyBorder="1" applyAlignment="1">
      <alignment horizontal="center" vertical="center"/>
    </xf>
    <xf numFmtId="38" fontId="2" fillId="0" borderId="0" xfId="14" applyNumberFormat="1" applyFont="1" applyFill="1" applyBorder="1" applyAlignment="1">
      <alignment horizontal="left" vertical="center"/>
    </xf>
    <xf numFmtId="0" fontId="3" fillId="0" borderId="0" xfId="20" applyFont="1" applyFill="1" applyAlignment="1">
      <alignment horizontal="left" vertical="center" wrapText="1"/>
    </xf>
    <xf numFmtId="188" fontId="3" fillId="0" borderId="0" xfId="14" applyNumberFormat="1" applyFont="1" applyFill="1" applyBorder="1" applyAlignment="1">
      <alignment horizontal="center" vertical="center"/>
    </xf>
    <xf numFmtId="38" fontId="3" fillId="0" borderId="0" xfId="24" applyNumberFormat="1" applyFont="1" applyFill="1" applyBorder="1" applyAlignment="1">
      <alignment horizontal="center" vertical="center"/>
    </xf>
    <xf numFmtId="38" fontId="3" fillId="0" borderId="0" xfId="24" applyNumberFormat="1" applyFont="1" applyFill="1" applyBorder="1" applyAlignment="1">
      <alignment vertical="center"/>
    </xf>
    <xf numFmtId="187" fontId="3" fillId="0" borderId="0" xfId="24" applyNumberFormat="1" applyFont="1" applyFill="1" applyBorder="1" applyAlignment="1">
      <alignment horizontal="right" vertical="center"/>
    </xf>
    <xf numFmtId="38" fontId="3" fillId="0" borderId="0" xfId="14" applyNumberFormat="1" applyFont="1" applyFill="1" applyBorder="1" applyAlignment="1">
      <alignment vertical="center"/>
    </xf>
    <xf numFmtId="187" fontId="3" fillId="0" borderId="2" xfId="24" applyNumberFormat="1" applyFont="1" applyFill="1" applyBorder="1" applyAlignment="1">
      <alignment horizontal="right" vertical="center"/>
    </xf>
    <xf numFmtId="0" fontId="2" fillId="0" borderId="0" xfId="20" applyFont="1" applyFill="1" applyAlignment="1">
      <alignment vertical="center"/>
    </xf>
    <xf numFmtId="43" fontId="3" fillId="0" borderId="0" xfId="2" applyFont="1" applyFill="1" applyBorder="1" applyAlignment="1">
      <alignment horizontal="right" vertical="center"/>
    </xf>
    <xf numFmtId="0" fontId="3" fillId="0" borderId="0" xfId="20" applyFont="1" applyFill="1" applyAlignment="1">
      <alignment vertical="center"/>
    </xf>
    <xf numFmtId="38" fontId="7" fillId="0" borderId="0" xfId="24" applyNumberFormat="1" applyFont="1" applyFill="1" applyBorder="1" applyAlignment="1">
      <alignment horizontal="center" vertical="center"/>
    </xf>
    <xf numFmtId="190" fontId="3" fillId="0" borderId="2" xfId="6" applyNumberFormat="1" applyFont="1" applyFill="1" applyBorder="1" applyAlignment="1">
      <alignment horizontal="right" vertical="center"/>
    </xf>
    <xf numFmtId="0" fontId="3" fillId="0" borderId="1" xfId="14" applyFont="1" applyFill="1" applyBorder="1" applyAlignment="1">
      <alignment vertical="center"/>
    </xf>
    <xf numFmtId="0" fontId="2" fillId="0" borderId="0" xfId="23" applyNumberFormat="1" applyFont="1" applyFill="1" applyAlignment="1">
      <alignment vertical="center"/>
    </xf>
    <xf numFmtId="187" fontId="3" fillId="0" borderId="0" xfId="14" applyNumberFormat="1" applyFont="1" applyFill="1" applyAlignment="1">
      <alignment horizontal="right" vertical="center"/>
    </xf>
    <xf numFmtId="187" fontId="3" fillId="0" borderId="0" xfId="14" applyNumberFormat="1" applyFont="1" applyFill="1" applyAlignment="1">
      <alignment vertical="center"/>
    </xf>
    <xf numFmtId="0" fontId="2" fillId="0" borderId="0" xfId="14" applyNumberFormat="1" applyFont="1" applyFill="1" applyAlignment="1">
      <alignment horizontal="left" vertical="center"/>
    </xf>
    <xf numFmtId="0" fontId="2" fillId="0" borderId="1" xfId="14" applyNumberFormat="1" applyFont="1" applyFill="1" applyBorder="1" applyAlignment="1">
      <alignment horizontal="left" vertical="center"/>
    </xf>
    <xf numFmtId="187" fontId="3" fillId="0" borderId="1" xfId="14" applyNumberFormat="1" applyFont="1" applyFill="1" applyBorder="1" applyAlignment="1">
      <alignment vertical="center"/>
    </xf>
    <xf numFmtId="0" fontId="2" fillId="0" borderId="0" xfId="14" applyNumberFormat="1" applyFont="1" applyFill="1" applyBorder="1" applyAlignment="1">
      <alignment horizontal="left" vertical="center"/>
    </xf>
    <xf numFmtId="187" fontId="3" fillId="0" borderId="0" xfId="14" applyNumberFormat="1" applyFont="1" applyFill="1" applyBorder="1" applyAlignment="1">
      <alignment vertical="center"/>
    </xf>
    <xf numFmtId="0" fontId="3" fillId="0" borderId="0" xfId="14" applyNumberFormat="1" applyFont="1" applyFill="1" applyAlignment="1">
      <alignment vertical="center"/>
    </xf>
    <xf numFmtId="0" fontId="2" fillId="0" borderId="0" xfId="14" applyNumberFormat="1" applyFont="1" applyFill="1" applyAlignment="1">
      <alignment vertical="center"/>
    </xf>
    <xf numFmtId="0" fontId="2" fillId="0" borderId="0" xfId="14" applyNumberFormat="1" applyFont="1" applyFill="1" applyAlignment="1">
      <alignment horizontal="center" vertical="center"/>
    </xf>
    <xf numFmtId="49" fontId="2" fillId="0" borderId="0" xfId="14" applyNumberFormat="1" applyFont="1" applyFill="1" applyBorder="1" applyAlignment="1">
      <alignment horizontal="right" vertical="center"/>
    </xf>
    <xf numFmtId="0" fontId="3" fillId="0" borderId="0" xfId="14" applyFont="1" applyFill="1" applyBorder="1" applyAlignment="1">
      <alignment vertical="center"/>
    </xf>
    <xf numFmtId="0" fontId="2" fillId="0" borderId="1" xfId="14" applyNumberFormat="1" applyFont="1" applyFill="1" applyBorder="1" applyAlignment="1">
      <alignment horizontal="center" vertical="center"/>
    </xf>
    <xf numFmtId="0" fontId="2" fillId="0" borderId="0" xfId="14" applyNumberFormat="1" applyFont="1" applyFill="1" applyBorder="1" applyAlignment="1">
      <alignment horizontal="center" vertical="center"/>
    </xf>
    <xf numFmtId="187" fontId="2" fillId="0" borderId="0" xfId="14" applyNumberFormat="1" applyFont="1" applyFill="1" applyAlignment="1">
      <alignment horizontal="right" vertical="center"/>
    </xf>
    <xf numFmtId="0" fontId="3" fillId="0" borderId="0" xfId="14" applyFont="1" applyFill="1" applyAlignment="1">
      <alignment horizontal="center" vertical="center"/>
    </xf>
    <xf numFmtId="187" fontId="3" fillId="0" borderId="0" xfId="15" applyNumberFormat="1" applyFont="1" applyFill="1" applyAlignment="1">
      <alignment horizontal="right" vertical="center"/>
    </xf>
    <xf numFmtId="0" fontId="3" fillId="0" borderId="0" xfId="15" applyFont="1" applyFill="1" applyAlignment="1">
      <alignment vertical="center"/>
    </xf>
    <xf numFmtId="187" fontId="3" fillId="0" borderId="0" xfId="15" applyNumberFormat="1" applyFont="1" applyFill="1" applyBorder="1" applyAlignment="1">
      <alignment horizontal="right" vertical="center"/>
    </xf>
    <xf numFmtId="191" fontId="3" fillId="0" borderId="0" xfId="14" applyNumberFormat="1" applyFont="1" applyFill="1" applyAlignment="1">
      <alignment horizontal="center" vertical="center"/>
    </xf>
    <xf numFmtId="0" fontId="3" fillId="0" borderId="1" xfId="14" applyNumberFormat="1" applyFont="1" applyFill="1" applyBorder="1" applyAlignment="1">
      <alignment vertical="center"/>
    </xf>
    <xf numFmtId="0" fontId="2" fillId="0" borderId="0" xfId="14" quotePrefix="1" applyNumberFormat="1" applyFont="1" applyFill="1" applyAlignment="1">
      <alignment horizontal="left" vertical="center"/>
    </xf>
    <xf numFmtId="0" fontId="3" fillId="0" borderId="0" xfId="14" applyFont="1" applyFill="1" applyBorder="1" applyAlignment="1">
      <alignment horizontal="center" vertical="center"/>
    </xf>
    <xf numFmtId="0" fontId="3" fillId="0" borderId="0" xfId="17" applyFont="1" applyFill="1" applyBorder="1" applyAlignment="1">
      <alignment horizontal="center" vertical="center"/>
    </xf>
    <xf numFmtId="187" fontId="3" fillId="0" borderId="0" xfId="17" applyNumberFormat="1" applyFont="1" applyFill="1" applyBorder="1" applyAlignment="1">
      <alignment horizontal="right" vertical="center"/>
    </xf>
    <xf numFmtId="187" fontId="3" fillId="0" borderId="0" xfId="15" applyNumberFormat="1" applyFont="1" applyFill="1" applyBorder="1" applyAlignment="1">
      <alignment horizontal="center" vertical="center"/>
    </xf>
    <xf numFmtId="0" fontId="3" fillId="0" borderId="0" xfId="15" applyFont="1" applyFill="1" applyBorder="1" applyAlignment="1">
      <alignment vertical="center"/>
    </xf>
    <xf numFmtId="187" fontId="3" fillId="0" borderId="1" xfId="16" applyNumberFormat="1" applyFont="1" applyFill="1" applyBorder="1" applyAlignment="1">
      <alignment horizontal="right" vertical="center"/>
    </xf>
    <xf numFmtId="0" fontId="3" fillId="0" borderId="0" xfId="14" applyFont="1" applyFill="1" applyAlignment="1">
      <alignment horizontal="right" vertical="center"/>
    </xf>
    <xf numFmtId="187" fontId="3" fillId="0" borderId="1" xfId="12" applyNumberFormat="1" applyFont="1" applyFill="1" applyBorder="1" applyAlignment="1">
      <alignment vertical="center"/>
    </xf>
    <xf numFmtId="38" fontId="3" fillId="0" borderId="0" xfId="24" applyNumberFormat="1" applyFont="1" applyFill="1" applyAlignment="1">
      <alignment vertical="center"/>
    </xf>
    <xf numFmtId="187" fontId="9" fillId="0" borderId="0" xfId="14" applyNumberFormat="1" applyFont="1" applyFill="1" applyAlignment="1">
      <alignment horizontal="right" vertical="center"/>
    </xf>
    <xf numFmtId="0" fontId="9" fillId="0" borderId="0" xfId="14" applyFont="1" applyFill="1" applyAlignment="1">
      <alignment vertical="center"/>
    </xf>
    <xf numFmtId="0" fontId="8" fillId="0" borderId="0" xfId="26" applyNumberFormat="1" applyFont="1" applyFill="1" applyBorder="1" applyAlignment="1">
      <alignment horizontal="left" vertical="center"/>
    </xf>
    <xf numFmtId="0" fontId="9" fillId="0" borderId="0" xfId="26" applyFont="1" applyFill="1" applyAlignment="1">
      <alignment vertical="center"/>
    </xf>
    <xf numFmtId="187" fontId="9" fillId="0" borderId="0" xfId="13" applyNumberFormat="1" applyFont="1" applyFill="1" applyBorder="1" applyAlignment="1">
      <alignment horizontal="right" vertical="center"/>
    </xf>
    <xf numFmtId="187" fontId="9" fillId="0" borderId="0" xfId="14" applyNumberFormat="1" applyFont="1" applyFill="1" applyAlignment="1">
      <alignment vertical="center"/>
    </xf>
    <xf numFmtId="0" fontId="8" fillId="0" borderId="0" xfId="26" applyFont="1" applyFill="1" applyAlignment="1">
      <alignment horizontal="center" vertical="center"/>
    </xf>
    <xf numFmtId="187" fontId="8" fillId="0" borderId="0" xfId="26" applyNumberFormat="1" applyFont="1" applyFill="1" applyBorder="1" applyAlignment="1">
      <alignment horizontal="center" vertical="center"/>
    </xf>
    <xf numFmtId="0" fontId="8" fillId="0" borderId="0" xfId="14" applyFont="1" applyFill="1" applyAlignment="1">
      <alignment horizontal="right" vertical="center"/>
    </xf>
    <xf numFmtId="187" fontId="8" fillId="0" borderId="0" xfId="26" applyNumberFormat="1" applyFont="1" applyFill="1" applyBorder="1" applyAlignment="1">
      <alignment horizontal="center" vertical="center" wrapText="1"/>
    </xf>
    <xf numFmtId="0" fontId="8" fillId="0" borderId="0" xfId="20" applyFont="1" applyFill="1" applyAlignment="1">
      <alignment horizontal="right" vertical="center"/>
    </xf>
    <xf numFmtId="187" fontId="8" fillId="0" borderId="0" xfId="26" applyNumberFormat="1" applyFont="1" applyFill="1" applyBorder="1" applyAlignment="1">
      <alignment horizontal="right" vertical="center"/>
    </xf>
    <xf numFmtId="187" fontId="8" fillId="0" borderId="0" xfId="26" applyNumberFormat="1" applyFont="1" applyFill="1" applyAlignment="1">
      <alignment horizontal="right" vertical="center"/>
    </xf>
    <xf numFmtId="0" fontId="8" fillId="0" borderId="0" xfId="26" applyFont="1" applyFill="1" applyBorder="1" applyAlignment="1">
      <alignment horizontal="center" vertical="center"/>
    </xf>
    <xf numFmtId="187" fontId="8" fillId="0" borderId="0" xfId="13" applyNumberFormat="1" applyFont="1" applyFill="1" applyBorder="1" applyAlignment="1">
      <alignment horizontal="right" vertical="center"/>
    </xf>
    <xf numFmtId="38" fontId="8" fillId="0" borderId="1" xfId="24" applyNumberFormat="1" applyFont="1" applyFill="1" applyBorder="1" applyAlignment="1">
      <alignment horizontal="center" vertical="center"/>
    </xf>
    <xf numFmtId="187" fontId="8" fillId="0" borderId="1" xfId="14" applyNumberFormat="1" applyFont="1" applyFill="1" applyBorder="1" applyAlignment="1">
      <alignment horizontal="right" vertical="center"/>
    </xf>
    <xf numFmtId="0" fontId="9" fillId="0" borderId="0" xfId="26" applyNumberFormat="1" applyFont="1" applyFill="1" applyAlignment="1">
      <alignment horizontal="left" vertical="center"/>
    </xf>
    <xf numFmtId="0" fontId="9" fillId="0" borderId="0" xfId="26" applyFont="1" applyFill="1" applyBorder="1" applyAlignment="1">
      <alignment horizontal="center" vertical="center"/>
    </xf>
    <xf numFmtId="0" fontId="9" fillId="0" borderId="0" xfId="26" applyFont="1" applyFill="1" applyBorder="1" applyAlignment="1">
      <alignment vertical="center"/>
    </xf>
    <xf numFmtId="0" fontId="9" fillId="0" borderId="0" xfId="26" applyNumberFormat="1" applyFont="1" applyFill="1" applyBorder="1" applyAlignment="1">
      <alignment horizontal="left" vertical="center"/>
    </xf>
    <xf numFmtId="187" fontId="9" fillId="0" borderId="1" xfId="13" applyNumberFormat="1" applyFont="1" applyFill="1" applyBorder="1" applyAlignment="1">
      <alignment horizontal="right" vertical="center"/>
    </xf>
    <xf numFmtId="187" fontId="9" fillId="0" borderId="3" xfId="13" applyNumberFormat="1" applyFont="1" applyFill="1" applyBorder="1" applyAlignment="1">
      <alignment horizontal="right" vertical="center"/>
    </xf>
    <xf numFmtId="187" fontId="9" fillId="0" borderId="2" xfId="13" applyNumberFormat="1" applyFont="1" applyFill="1" applyBorder="1" applyAlignment="1">
      <alignment horizontal="right" vertical="center"/>
    </xf>
    <xf numFmtId="0" fontId="9" fillId="0" borderId="1" xfId="26" quotePrefix="1" applyNumberFormat="1" applyFont="1" applyFill="1" applyBorder="1" applyAlignment="1">
      <alignment horizontal="left" vertical="center"/>
    </xf>
    <xf numFmtId="0" fontId="9" fillId="0" borderId="1" xfId="26" applyFont="1" applyFill="1" applyBorder="1" applyAlignment="1">
      <alignment vertical="center"/>
    </xf>
    <xf numFmtId="0" fontId="2" fillId="0" borderId="0" xfId="14" applyFont="1" applyFill="1" applyBorder="1" applyAlignment="1">
      <alignment horizontal="left" vertical="center"/>
    </xf>
    <xf numFmtId="0" fontId="2" fillId="0" borderId="1" xfId="14" applyFont="1" applyFill="1" applyBorder="1" applyAlignment="1">
      <alignment horizontal="left" vertical="center"/>
    </xf>
    <xf numFmtId="187" fontId="2" fillId="0" borderId="1" xfId="14" applyNumberFormat="1" applyFont="1" applyFill="1" applyBorder="1" applyAlignment="1">
      <alignment horizontal="left" vertical="center"/>
    </xf>
    <xf numFmtId="0" fontId="2" fillId="0" borderId="0" xfId="26" quotePrefix="1" applyNumberFormat="1" applyFont="1" applyFill="1" applyAlignment="1">
      <alignment horizontal="left" vertical="center"/>
    </xf>
    <xf numFmtId="0" fontId="3" fillId="0" borderId="0" xfId="26" applyFont="1" applyFill="1" applyAlignment="1">
      <alignment vertical="center"/>
    </xf>
    <xf numFmtId="187" fontId="3" fillId="0" borderId="0" xfId="13" applyNumberFormat="1" applyFont="1" applyFill="1" applyBorder="1" applyAlignment="1">
      <alignment horizontal="right" vertical="center"/>
    </xf>
    <xf numFmtId="187" fontId="2" fillId="0" borderId="0" xfId="14" applyNumberFormat="1" applyFont="1" applyFill="1" applyBorder="1" applyAlignment="1">
      <alignment horizontal="left" vertical="center"/>
    </xf>
    <xf numFmtId="0" fontId="3" fillId="0" borderId="0" xfId="26" applyFont="1" applyFill="1" applyAlignment="1">
      <alignment horizontal="center" vertical="center"/>
    </xf>
    <xf numFmtId="187" fontId="2" fillId="0" borderId="0" xfId="26" applyNumberFormat="1" applyFont="1" applyFill="1" applyBorder="1" applyAlignment="1">
      <alignment horizontal="center" vertical="center"/>
    </xf>
    <xf numFmtId="187" fontId="2" fillId="0" borderId="0" xfId="26" applyNumberFormat="1" applyFont="1" applyFill="1" applyBorder="1" applyAlignment="1">
      <alignment horizontal="right" vertical="center"/>
    </xf>
    <xf numFmtId="187" fontId="2" fillId="0" borderId="0" xfId="26" applyNumberFormat="1" applyFont="1" applyFill="1" applyBorder="1" applyAlignment="1">
      <alignment horizontal="center" vertical="center" wrapText="1"/>
    </xf>
    <xf numFmtId="0" fontId="2" fillId="0" borderId="0" xfId="14" applyFont="1" applyFill="1" applyAlignment="1">
      <alignment horizontal="right" vertical="center"/>
    </xf>
    <xf numFmtId="0" fontId="2" fillId="0" borderId="0" xfId="14" applyFont="1" applyFill="1" applyBorder="1" applyAlignment="1">
      <alignment horizontal="right" vertical="center"/>
    </xf>
    <xf numFmtId="0" fontId="2" fillId="0" borderId="0" xfId="26" applyFont="1" applyFill="1" applyAlignment="1">
      <alignment horizontal="center" vertical="center"/>
    </xf>
    <xf numFmtId="0" fontId="2" fillId="0" borderId="0" xfId="26" applyFont="1" applyFill="1" applyBorder="1" applyAlignment="1">
      <alignment horizontal="center" vertical="center"/>
    </xf>
    <xf numFmtId="187" fontId="2" fillId="0" borderId="0" xfId="26" applyNumberFormat="1" applyFont="1" applyFill="1" applyAlignment="1">
      <alignment horizontal="right" vertical="center"/>
    </xf>
    <xf numFmtId="38" fontId="2" fillId="0" borderId="1" xfId="24" applyNumberFormat="1" applyFont="1" applyFill="1" applyBorder="1" applyAlignment="1">
      <alignment horizontal="center" vertical="center"/>
    </xf>
    <xf numFmtId="187" fontId="2" fillId="0" borderId="0" xfId="13" applyNumberFormat="1" applyFont="1" applyFill="1" applyBorder="1" applyAlignment="1">
      <alignment horizontal="right" vertical="center"/>
    </xf>
    <xf numFmtId="0" fontId="2" fillId="0" borderId="0" xfId="26" applyNumberFormat="1" applyFont="1" applyFill="1" applyBorder="1" applyAlignment="1">
      <alignment horizontal="left" vertical="center"/>
    </xf>
    <xf numFmtId="0" fontId="3" fillId="0" borderId="0" xfId="26" applyNumberFormat="1" applyFont="1" applyFill="1" applyAlignment="1">
      <alignment horizontal="left" vertical="center"/>
    </xf>
    <xf numFmtId="0" fontId="3" fillId="0" borderId="0" xfId="26" applyFont="1" applyFill="1" applyBorder="1" applyAlignment="1">
      <alignment horizontal="center" vertical="center"/>
    </xf>
    <xf numFmtId="0" fontId="3" fillId="0" borderId="0" xfId="26" applyFont="1" applyFill="1" applyBorder="1" applyAlignment="1">
      <alignment vertical="center"/>
    </xf>
    <xf numFmtId="0" fontId="3" fillId="0" borderId="0" xfId="26" applyNumberFormat="1" applyFont="1" applyFill="1" applyBorder="1" applyAlignment="1">
      <alignment horizontal="left" vertical="center"/>
    </xf>
    <xf numFmtId="187" fontId="3" fillId="0" borderId="1" xfId="13" applyNumberFormat="1" applyFont="1" applyFill="1" applyBorder="1" applyAlignment="1">
      <alignment horizontal="right" vertical="center"/>
    </xf>
    <xf numFmtId="187" fontId="3" fillId="0" borderId="2" xfId="13" applyNumberFormat="1" applyFont="1" applyFill="1" applyBorder="1" applyAlignment="1">
      <alignment horizontal="right" vertical="center"/>
    </xf>
    <xf numFmtId="38" fontId="3" fillId="0" borderId="1" xfId="26" applyNumberFormat="1" applyFont="1" applyFill="1" applyBorder="1" applyAlignment="1">
      <alignment vertical="center"/>
    </xf>
    <xf numFmtId="0" fontId="3" fillId="0" borderId="1" xfId="26" applyFont="1" applyFill="1" applyBorder="1" applyAlignment="1">
      <alignment vertical="center"/>
    </xf>
    <xf numFmtId="187" fontId="3" fillId="0" borderId="1" xfId="26" applyNumberFormat="1" applyFont="1" applyFill="1" applyBorder="1" applyAlignment="1">
      <alignment horizontal="right" vertical="center"/>
    </xf>
    <xf numFmtId="187" fontId="2" fillId="2" borderId="0" xfId="14" applyNumberFormat="1" applyFont="1" applyFill="1" applyAlignment="1">
      <alignment horizontal="right" vertical="center"/>
    </xf>
    <xf numFmtId="187" fontId="3" fillId="2" borderId="0" xfId="14" applyNumberFormat="1" applyFont="1" applyFill="1" applyAlignment="1">
      <alignment horizontal="right" vertical="center"/>
    </xf>
    <xf numFmtId="187" fontId="3" fillId="2" borderId="0" xfId="15" applyNumberFormat="1" applyFont="1" applyFill="1" applyAlignment="1">
      <alignment horizontal="right" vertical="center"/>
    </xf>
    <xf numFmtId="0" fontId="3" fillId="2" borderId="0" xfId="14" applyFont="1" applyFill="1" applyAlignment="1">
      <alignment vertical="center"/>
    </xf>
    <xf numFmtId="187" fontId="3" fillId="2" borderId="1" xfId="14" applyNumberFormat="1" applyFont="1" applyFill="1" applyBorder="1" applyAlignment="1">
      <alignment horizontal="right" vertical="center"/>
    </xf>
    <xf numFmtId="187" fontId="3" fillId="2" borderId="0" xfId="14" applyNumberFormat="1" applyFont="1" applyFill="1" applyBorder="1" applyAlignment="1">
      <alignment horizontal="right" vertical="center"/>
    </xf>
    <xf numFmtId="187" fontId="3" fillId="2" borderId="0" xfId="15" applyNumberFormat="1" applyFont="1" applyFill="1" applyBorder="1" applyAlignment="1">
      <alignment horizontal="right" vertical="center"/>
    </xf>
    <xf numFmtId="187" fontId="3" fillId="2" borderId="2" xfId="14" applyNumberFormat="1" applyFont="1" applyFill="1" applyBorder="1" applyAlignment="1">
      <alignment horizontal="right" vertical="center"/>
    </xf>
    <xf numFmtId="187" fontId="2" fillId="2" borderId="0" xfId="14" applyNumberFormat="1" applyFont="1" applyFill="1" applyBorder="1" applyAlignment="1">
      <alignment horizontal="right" vertical="center"/>
    </xf>
    <xf numFmtId="187" fontId="3" fillId="2" borderId="0" xfId="17" applyNumberFormat="1" applyFont="1" applyFill="1" applyBorder="1" applyAlignment="1">
      <alignment horizontal="right" vertical="center"/>
    </xf>
    <xf numFmtId="187" fontId="3" fillId="2" borderId="1" xfId="16" applyNumberFormat="1" applyFont="1" applyFill="1" applyBorder="1" applyAlignment="1">
      <alignment horizontal="right" vertical="center"/>
    </xf>
    <xf numFmtId="187" fontId="3" fillId="2" borderId="1" xfId="12" applyNumberFormat="1" applyFont="1" applyFill="1" applyBorder="1" applyAlignment="1">
      <alignment vertical="center"/>
    </xf>
    <xf numFmtId="0" fontId="3" fillId="2" borderId="0" xfId="14" applyNumberFormat="1" applyFont="1" applyFill="1" applyAlignment="1">
      <alignment horizontal="center" vertical="center"/>
    </xf>
    <xf numFmtId="3" fontId="3" fillId="2" borderId="1" xfId="14" applyNumberFormat="1" applyFont="1" applyFill="1" applyBorder="1" applyAlignment="1">
      <alignment vertical="center"/>
    </xf>
    <xf numFmtId="187" fontId="3" fillId="2" borderId="1" xfId="15" applyNumberFormat="1" applyFont="1" applyFill="1" applyBorder="1" applyAlignment="1">
      <alignment horizontal="right" vertical="center"/>
    </xf>
    <xf numFmtId="189" fontId="3" fillId="2" borderId="0" xfId="2" applyNumberFormat="1" applyFont="1" applyFill="1" applyAlignment="1">
      <alignment horizontal="center" vertical="center"/>
    </xf>
    <xf numFmtId="189" fontId="3" fillId="2" borderId="0" xfId="2" applyNumberFormat="1" applyFont="1" applyFill="1" applyBorder="1" applyAlignment="1">
      <alignment horizontal="right" vertical="center"/>
    </xf>
    <xf numFmtId="187" fontId="3" fillId="2" borderId="1" xfId="6" applyNumberFormat="1" applyFont="1" applyFill="1" applyBorder="1" applyAlignment="1">
      <alignment vertical="center"/>
    </xf>
    <xf numFmtId="187" fontId="3" fillId="2" borderId="0" xfId="6" applyNumberFormat="1" applyFont="1" applyFill="1" applyBorder="1" applyAlignment="1">
      <alignment horizontal="right" vertical="center"/>
    </xf>
    <xf numFmtId="187" fontId="3" fillId="2" borderId="1" xfId="6" applyNumberFormat="1" applyFont="1" applyFill="1" applyBorder="1" applyAlignment="1">
      <alignment horizontal="right" vertical="center"/>
    </xf>
    <xf numFmtId="0" fontId="3" fillId="2" borderId="0" xfId="14" applyFont="1" applyFill="1" applyBorder="1" applyAlignment="1">
      <alignment horizontal="left" vertical="center"/>
    </xf>
    <xf numFmtId="187" fontId="3" fillId="2" borderId="0" xfId="24" applyNumberFormat="1" applyFont="1" applyFill="1" applyBorder="1" applyAlignment="1">
      <alignment horizontal="right" vertical="center"/>
    </xf>
    <xf numFmtId="187" fontId="3" fillId="2" borderId="2" xfId="24" applyNumberFormat="1" applyFont="1" applyFill="1" applyBorder="1" applyAlignment="1">
      <alignment horizontal="right" vertical="center"/>
    </xf>
    <xf numFmtId="190" fontId="3" fillId="2" borderId="2" xfId="6" applyNumberFormat="1" applyFont="1" applyFill="1" applyBorder="1" applyAlignment="1">
      <alignment horizontal="right" vertical="center"/>
    </xf>
    <xf numFmtId="43" fontId="3" fillId="2" borderId="0" xfId="2" applyFont="1" applyFill="1" applyBorder="1" applyAlignment="1">
      <alignment horizontal="right" vertical="center"/>
    </xf>
    <xf numFmtId="187" fontId="9" fillId="2" borderId="0" xfId="13" applyNumberFormat="1" applyFont="1" applyFill="1" applyBorder="1" applyAlignment="1">
      <alignment horizontal="right" vertical="center"/>
    </xf>
    <xf numFmtId="187" fontId="9" fillId="2" borderId="1" xfId="13" applyNumberFormat="1" applyFont="1" applyFill="1" applyBorder="1" applyAlignment="1">
      <alignment horizontal="right" vertical="center"/>
    </xf>
    <xf numFmtId="187" fontId="9" fillId="2" borderId="2" xfId="13" applyNumberFormat="1" applyFont="1" applyFill="1" applyBorder="1" applyAlignment="1">
      <alignment horizontal="right" vertical="center"/>
    </xf>
    <xf numFmtId="187" fontId="9" fillId="2" borderId="3" xfId="13" applyNumberFormat="1" applyFont="1" applyFill="1" applyBorder="1" applyAlignment="1">
      <alignment horizontal="right" vertical="center"/>
    </xf>
    <xf numFmtId="0" fontId="9" fillId="2" borderId="0" xfId="13" applyNumberFormat="1" applyFont="1" applyFill="1" applyBorder="1" applyAlignment="1">
      <alignment horizontal="right" vertical="center"/>
    </xf>
    <xf numFmtId="187" fontId="3" fillId="2" borderId="0" xfId="13" applyNumberFormat="1" applyFont="1" applyFill="1" applyBorder="1" applyAlignment="1">
      <alignment horizontal="right" vertical="center"/>
    </xf>
    <xf numFmtId="187" fontId="3" fillId="2" borderId="1" xfId="13" applyNumberFormat="1" applyFont="1" applyFill="1" applyBorder="1" applyAlignment="1">
      <alignment horizontal="right" vertical="center"/>
    </xf>
    <xf numFmtId="187" fontId="3" fillId="2" borderId="2" xfId="13" applyNumberFormat="1" applyFont="1" applyFill="1" applyBorder="1" applyAlignment="1">
      <alignment horizontal="right" vertical="center"/>
    </xf>
    <xf numFmtId="0" fontId="3" fillId="0" borderId="0" xfId="14" applyFont="1" applyAlignment="1">
      <alignment vertical="center"/>
    </xf>
    <xf numFmtId="0" fontId="3" fillId="0" borderId="0" xfId="14" applyFont="1" applyAlignment="1">
      <alignment horizontal="left" vertical="center"/>
    </xf>
    <xf numFmtId="187" fontId="3" fillId="0" borderId="0" xfId="15" applyNumberFormat="1" applyFont="1" applyAlignment="1">
      <alignment horizontal="right" vertical="center"/>
    </xf>
    <xf numFmtId="0" fontId="2" fillId="0" borderId="0" xfId="14" applyFont="1" applyAlignment="1">
      <alignment horizontal="center" vertical="center"/>
    </xf>
    <xf numFmtId="187" fontId="2" fillId="0" borderId="0" xfId="14" applyNumberFormat="1" applyFont="1" applyAlignment="1">
      <alignment horizontal="center" vertical="center"/>
    </xf>
    <xf numFmtId="187" fontId="2" fillId="0" borderId="0" xfId="14" applyNumberFormat="1" applyFont="1" applyAlignment="1">
      <alignment horizontal="right" vertical="center"/>
    </xf>
    <xf numFmtId="0" fontId="3" fillId="0" borderId="0" xfId="14" applyFont="1" applyAlignment="1">
      <alignment horizontal="center" vertical="center"/>
    </xf>
    <xf numFmtId="187" fontId="3" fillId="0" borderId="0" xfId="14" applyNumberFormat="1" applyFont="1" applyAlignment="1">
      <alignment horizontal="center" vertical="center"/>
    </xf>
    <xf numFmtId="187" fontId="3" fillId="0" borderId="0" xfId="14" applyNumberFormat="1" applyFont="1" applyAlignment="1">
      <alignment horizontal="right" vertical="center"/>
    </xf>
    <xf numFmtId="187" fontId="3" fillId="0" borderId="0" xfId="15" applyNumberFormat="1" applyFont="1" applyAlignment="1">
      <alignment horizontal="center" vertical="center"/>
    </xf>
    <xf numFmtId="0" fontId="3" fillId="0" borderId="0" xfId="15" applyFont="1" applyAlignment="1">
      <alignment vertical="center"/>
    </xf>
    <xf numFmtId="37" fontId="8" fillId="0" borderId="0" xfId="14" applyNumberFormat="1" applyFont="1" applyFill="1" applyAlignment="1">
      <alignment vertical="center"/>
    </xf>
    <xf numFmtId="0" fontId="8" fillId="0" borderId="0" xfId="14" applyFont="1" applyFill="1" applyBorder="1" applyAlignment="1">
      <alignment vertical="center"/>
    </xf>
    <xf numFmtId="0" fontId="8" fillId="0" borderId="0" xfId="14" applyFont="1" applyFill="1" applyBorder="1" applyAlignment="1">
      <alignment horizontal="left" vertical="center"/>
    </xf>
    <xf numFmtId="0" fontId="8" fillId="0" borderId="1" xfId="14" applyFont="1" applyFill="1" applyBorder="1" applyAlignment="1">
      <alignment horizontal="left" vertical="center"/>
    </xf>
    <xf numFmtId="187" fontId="8" fillId="0" borderId="1" xfId="14" applyNumberFormat="1" applyFont="1" applyFill="1" applyBorder="1" applyAlignment="1">
      <alignment horizontal="left" vertical="center"/>
    </xf>
    <xf numFmtId="187" fontId="9" fillId="0" borderId="1" xfId="14" applyNumberFormat="1" applyFont="1" applyFill="1" applyBorder="1" applyAlignment="1">
      <alignment horizontal="right" vertical="center"/>
    </xf>
    <xf numFmtId="0" fontId="9" fillId="0" borderId="1" xfId="14" applyFont="1" applyFill="1" applyBorder="1" applyAlignment="1">
      <alignment vertical="center"/>
    </xf>
    <xf numFmtId="0" fontId="8" fillId="0" borderId="0" xfId="14" applyFont="1" applyAlignment="1">
      <alignment horizontal="right" vertical="center"/>
    </xf>
    <xf numFmtId="187" fontId="8" fillId="0" borderId="1" xfId="13" applyNumberFormat="1" applyFont="1" applyBorder="1" applyAlignment="1">
      <alignment horizontal="right" vertical="center"/>
    </xf>
    <xf numFmtId="0" fontId="9" fillId="0" borderId="0" xfId="13" applyNumberFormat="1" applyFont="1" applyFill="1" applyBorder="1" applyAlignment="1">
      <alignment horizontal="right" vertical="center"/>
    </xf>
    <xf numFmtId="0" fontId="8" fillId="0" borderId="0" xfId="26" applyFont="1" applyAlignment="1">
      <alignment horizontal="left" vertical="center"/>
    </xf>
    <xf numFmtId="0" fontId="9" fillId="0" borderId="0" xfId="26" applyFont="1" applyAlignment="1">
      <alignment horizontal="left" vertical="center"/>
    </xf>
    <xf numFmtId="187" fontId="2" fillId="0" borderId="3" xfId="26" applyNumberFormat="1" applyFont="1" applyBorder="1" applyAlignment="1">
      <alignment horizontal="right" vertical="center" wrapText="1"/>
    </xf>
    <xf numFmtId="187" fontId="2" fillId="0" borderId="3" xfId="26" applyNumberFormat="1" applyFont="1" applyBorder="1" applyAlignment="1">
      <alignment horizontal="center" vertical="center"/>
    </xf>
    <xf numFmtId="0" fontId="2" fillId="0" borderId="0" xfId="14" applyFont="1" applyAlignment="1">
      <alignment horizontal="right" vertical="center"/>
    </xf>
    <xf numFmtId="187" fontId="2" fillId="0" borderId="0" xfId="26" applyNumberFormat="1" applyFont="1" applyAlignment="1">
      <alignment horizontal="right" vertical="center"/>
    </xf>
    <xf numFmtId="187" fontId="2" fillId="0" borderId="1" xfId="14" applyNumberFormat="1" applyFont="1" applyBorder="1" applyAlignment="1">
      <alignment horizontal="right" vertical="center"/>
    </xf>
    <xf numFmtId="187" fontId="11" fillId="0" borderId="0" xfId="26" applyNumberFormat="1" applyFont="1" applyAlignment="1">
      <alignment horizontal="right" vertical="center"/>
    </xf>
    <xf numFmtId="0" fontId="2" fillId="0" borderId="0" xfId="26" quotePrefix="1" applyFont="1" applyAlignment="1">
      <alignment horizontal="left" vertical="center"/>
    </xf>
    <xf numFmtId="0" fontId="3" fillId="0" borderId="0" xfId="26" quotePrefix="1" applyFont="1" applyAlignment="1">
      <alignment horizontal="left" vertical="center"/>
    </xf>
    <xf numFmtId="0" fontId="13" fillId="0" borderId="0" xfId="0" applyFont="1" applyAlignment="1">
      <alignment vertical="center" wrapText="1"/>
    </xf>
    <xf numFmtId="187" fontId="3" fillId="0" borderId="0" xfId="13" applyNumberFormat="1" applyFont="1" applyAlignment="1">
      <alignment horizontal="right" vertical="center"/>
    </xf>
    <xf numFmtId="187" fontId="2" fillId="0" borderId="1" xfId="13" applyNumberFormat="1" applyFont="1" applyBorder="1" applyAlignment="1">
      <alignment horizontal="right" vertical="center"/>
    </xf>
    <xf numFmtId="187" fontId="9" fillId="0" borderId="1" xfId="13" applyNumberFormat="1" applyFont="1" applyBorder="1" applyAlignment="1">
      <alignment horizontal="right" vertical="center"/>
    </xf>
    <xf numFmtId="187" fontId="9" fillId="0" borderId="0" xfId="13" applyNumberFormat="1" applyFont="1" applyAlignment="1">
      <alignment horizontal="right" vertical="center"/>
    </xf>
    <xf numFmtId="0" fontId="14" fillId="0" borderId="0" xfId="0" applyFont="1" applyAlignment="1">
      <alignment vertical="center" wrapText="1"/>
    </xf>
    <xf numFmtId="187" fontId="2" fillId="0" borderId="0" xfId="14" applyNumberFormat="1" applyFont="1" applyFill="1" applyAlignment="1">
      <alignment horizontal="center" vertical="center"/>
    </xf>
    <xf numFmtId="187" fontId="2" fillId="0" borderId="0" xfId="14" applyNumberFormat="1" applyFont="1" applyFill="1" applyBorder="1" applyAlignment="1">
      <alignment horizontal="center" vertical="center"/>
    </xf>
    <xf numFmtId="187" fontId="2" fillId="0" borderId="0" xfId="14" applyNumberFormat="1" applyFont="1" applyFill="1" applyBorder="1" applyAlignment="1">
      <alignment horizontal="center" vertical="center"/>
    </xf>
    <xf numFmtId="0" fontId="3" fillId="0" borderId="0" xfId="14" applyFont="1" applyFill="1" applyAlignment="1">
      <alignment horizontal="center" vertical="top"/>
    </xf>
    <xf numFmtId="0" fontId="3" fillId="0" borderId="0" xfId="17" applyFont="1" applyFill="1" applyAlignment="1">
      <alignment horizontal="center" vertical="center"/>
    </xf>
    <xf numFmtId="38" fontId="3" fillId="0" borderId="0" xfId="24" applyNumberFormat="1" applyFont="1" applyFill="1" applyAlignment="1">
      <alignment horizontal="center" vertical="top"/>
    </xf>
    <xf numFmtId="187" fontId="3" fillId="0" borderId="0" xfId="26" applyNumberFormat="1" applyFont="1" applyFill="1" applyAlignment="1">
      <alignment horizontal="center" vertical="top"/>
    </xf>
    <xf numFmtId="0" fontId="3" fillId="0" borderId="0" xfId="26" applyFont="1" applyFill="1" applyAlignment="1">
      <alignment horizontal="center" vertical="top"/>
    </xf>
    <xf numFmtId="187" fontId="3" fillId="2" borderId="0" xfId="13" applyNumberFormat="1" applyFont="1" applyFill="1" applyAlignment="1">
      <alignment horizontal="right" vertical="center"/>
    </xf>
    <xf numFmtId="37" fontId="15" fillId="0" borderId="0" xfId="19" applyNumberFormat="1" applyFont="1" applyFill="1" applyBorder="1" applyAlignment="1" applyProtection="1">
      <alignment horizontal="left" vertical="center"/>
    </xf>
    <xf numFmtId="0" fontId="16" fillId="0" borderId="0" xfId="19" applyFont="1" applyFill="1" applyBorder="1" applyAlignment="1">
      <alignment horizontal="center" vertical="center"/>
    </xf>
    <xf numFmtId="0" fontId="16" fillId="0" borderId="0" xfId="19" applyFont="1" applyFill="1" applyBorder="1" applyAlignment="1">
      <alignment vertical="center"/>
    </xf>
    <xf numFmtId="187" fontId="16" fillId="0" borderId="0" xfId="19" applyNumberFormat="1" applyFont="1" applyFill="1" applyBorder="1" applyAlignment="1">
      <alignment horizontal="right" vertical="center"/>
    </xf>
    <xf numFmtId="187" fontId="16" fillId="0" borderId="0" xfId="19" applyNumberFormat="1" applyFont="1" applyFill="1" applyBorder="1" applyAlignment="1">
      <alignment vertical="center"/>
    </xf>
    <xf numFmtId="0" fontId="16" fillId="0" borderId="0" xfId="19" applyFont="1" applyFill="1" applyAlignment="1">
      <alignment vertical="center"/>
    </xf>
    <xf numFmtId="0" fontId="15" fillId="0" borderId="0" xfId="19" applyFont="1" applyFill="1" applyBorder="1" applyAlignment="1" applyProtection="1">
      <alignment horizontal="left" vertical="center"/>
    </xf>
    <xf numFmtId="0" fontId="15" fillId="0" borderId="1" xfId="19" applyFont="1" applyFill="1" applyBorder="1" applyAlignment="1" applyProtection="1">
      <alignment horizontal="left" vertical="center"/>
    </xf>
    <xf numFmtId="0" fontId="16" fillId="0" borderId="1" xfId="19" applyFont="1" applyFill="1" applyBorder="1" applyAlignment="1">
      <alignment horizontal="center" vertical="center"/>
    </xf>
    <xf numFmtId="0" fontId="16" fillId="0" borderId="1" xfId="19" applyFont="1" applyFill="1" applyBorder="1" applyAlignment="1">
      <alignment vertical="center"/>
    </xf>
    <xf numFmtId="187" fontId="16" fillId="0" borderId="1" xfId="19" applyNumberFormat="1" applyFont="1" applyFill="1" applyBorder="1" applyAlignment="1">
      <alignment horizontal="right" vertical="center"/>
    </xf>
    <xf numFmtId="187" fontId="16" fillId="0" borderId="1" xfId="19" applyNumberFormat="1" applyFont="1" applyFill="1" applyBorder="1" applyAlignment="1">
      <alignment vertical="center"/>
    </xf>
    <xf numFmtId="187" fontId="15" fillId="0" borderId="0" xfId="14" quotePrefix="1" applyNumberFormat="1" applyFont="1" applyFill="1" applyBorder="1" applyAlignment="1">
      <alignment horizontal="right" vertical="center"/>
    </xf>
    <xf numFmtId="187" fontId="15" fillId="0" borderId="0" xfId="14" applyNumberFormat="1" applyFont="1" applyFill="1" applyBorder="1" applyAlignment="1">
      <alignment horizontal="right" vertical="center"/>
    </xf>
    <xf numFmtId="0" fontId="15" fillId="0" borderId="0" xfId="25" applyFont="1" applyFill="1" applyBorder="1" applyAlignment="1">
      <alignment vertical="center"/>
    </xf>
    <xf numFmtId="38" fontId="15" fillId="0" borderId="1" xfId="24" applyNumberFormat="1" applyFont="1" applyFill="1" applyBorder="1" applyAlignment="1">
      <alignment horizontal="center" vertical="center"/>
    </xf>
    <xf numFmtId="0" fontId="15" fillId="0" borderId="0" xfId="25" applyFont="1" applyFill="1" applyBorder="1" applyAlignment="1">
      <alignment horizontal="center" vertical="center"/>
    </xf>
    <xf numFmtId="187" fontId="15" fillId="0" borderId="1" xfId="14" applyNumberFormat="1" applyFont="1" applyFill="1" applyBorder="1" applyAlignment="1">
      <alignment horizontal="right" vertical="center"/>
    </xf>
    <xf numFmtId="187" fontId="15" fillId="0" borderId="0" xfId="19" applyNumberFormat="1" applyFont="1" applyFill="1" applyBorder="1" applyAlignment="1">
      <alignment horizontal="right" vertical="center"/>
    </xf>
    <xf numFmtId="187" fontId="15" fillId="0" borderId="0" xfId="25" applyNumberFormat="1" applyFont="1" applyFill="1" applyBorder="1" applyAlignment="1">
      <alignment horizontal="center" vertical="center"/>
    </xf>
    <xf numFmtId="0" fontId="15" fillId="0" borderId="0" xfId="19" applyFont="1" applyFill="1" applyBorder="1" applyAlignment="1" applyProtection="1">
      <alignment vertical="center"/>
    </xf>
    <xf numFmtId="187" fontId="16" fillId="2" borderId="0" xfId="19" applyNumberFormat="1" applyFont="1" applyFill="1" applyBorder="1" applyAlignment="1">
      <alignment horizontal="right" vertical="center"/>
    </xf>
    <xf numFmtId="49" fontId="16" fillId="0" borderId="0" xfId="19" applyNumberFormat="1" applyFont="1" applyFill="1" applyBorder="1" applyAlignment="1" applyProtection="1">
      <alignment vertical="center"/>
    </xf>
    <xf numFmtId="187" fontId="16" fillId="2" borderId="0" xfId="14" applyNumberFormat="1" applyFont="1" applyFill="1" applyBorder="1" applyAlignment="1">
      <alignment horizontal="right" vertical="center"/>
    </xf>
    <xf numFmtId="187" fontId="16" fillId="0" borderId="0" xfId="14" applyNumberFormat="1" applyFont="1" applyFill="1" applyBorder="1" applyAlignment="1">
      <alignment horizontal="right" vertical="center"/>
    </xf>
    <xf numFmtId="187" fontId="16" fillId="0" borderId="0" xfId="19" applyNumberFormat="1" applyFont="1" applyFill="1" applyAlignment="1">
      <alignment vertical="center"/>
    </xf>
    <xf numFmtId="49" fontId="15" fillId="0" borderId="0" xfId="19" applyNumberFormat="1" applyFont="1" applyFill="1" applyBorder="1" applyAlignment="1" applyProtection="1">
      <alignment vertical="center"/>
    </xf>
    <xf numFmtId="0" fontId="16" fillId="0" borderId="0" xfId="14" applyFont="1" applyAlignment="1">
      <alignment vertical="center"/>
    </xf>
    <xf numFmtId="0" fontId="16" fillId="0" borderId="0" xfId="14" applyFont="1" applyFill="1" applyBorder="1" applyAlignment="1">
      <alignment vertical="center"/>
    </xf>
    <xf numFmtId="0" fontId="16" fillId="0" borderId="0" xfId="19" applyFont="1" applyFill="1" applyBorder="1" applyAlignment="1" applyProtection="1">
      <alignment horizontal="left" vertical="center"/>
    </xf>
    <xf numFmtId="49" fontId="16" fillId="0" borderId="0" xfId="19" applyNumberFormat="1" applyFont="1" applyFill="1" applyBorder="1" applyAlignment="1" applyProtection="1">
      <alignment horizontal="left" vertical="center"/>
    </xf>
    <xf numFmtId="0" fontId="16" fillId="0" borderId="0" xfId="19" applyFont="1" applyFill="1" applyAlignment="1">
      <alignment horizontal="left" vertical="center"/>
    </xf>
    <xf numFmtId="0" fontId="16" fillId="0" borderId="0" xfId="19" applyFont="1" applyFill="1" applyAlignment="1">
      <alignment horizontal="center" vertical="center"/>
    </xf>
    <xf numFmtId="49" fontId="16" fillId="0" borderId="0" xfId="14" applyNumberFormat="1" applyFont="1" applyAlignment="1">
      <alignment vertical="center"/>
    </xf>
    <xf numFmtId="0" fontId="16" fillId="0" borderId="0" xfId="19" applyFont="1" applyFill="1" applyBorder="1" applyAlignment="1" applyProtection="1">
      <alignment vertical="center"/>
    </xf>
    <xf numFmtId="187" fontId="16" fillId="2" borderId="0" xfId="6" quotePrefix="1" applyNumberFormat="1" applyFont="1" applyFill="1" applyAlignment="1">
      <alignment horizontal="right" vertical="center"/>
    </xf>
    <xf numFmtId="187" fontId="16" fillId="0" borderId="0" xfId="6" quotePrefix="1" applyNumberFormat="1" applyFont="1" applyFill="1" applyBorder="1" applyAlignment="1">
      <alignment horizontal="right" vertical="center"/>
    </xf>
    <xf numFmtId="187" fontId="16" fillId="0" borderId="0" xfId="6" quotePrefix="1" applyNumberFormat="1" applyFont="1" applyAlignment="1">
      <alignment horizontal="right" vertical="center"/>
    </xf>
    <xf numFmtId="187" fontId="16" fillId="2" borderId="0" xfId="6" quotePrefix="1" applyNumberFormat="1" applyFont="1" applyFill="1" applyBorder="1" applyAlignment="1">
      <alignment horizontal="right" vertical="center"/>
    </xf>
    <xf numFmtId="187" fontId="16" fillId="2" borderId="0" xfId="19" applyNumberFormat="1" applyFont="1" applyFill="1" applyAlignment="1">
      <alignment vertical="center"/>
    </xf>
    <xf numFmtId="0" fontId="15" fillId="0" borderId="0" xfId="19" applyFont="1" applyFill="1" applyAlignment="1">
      <alignment vertical="center"/>
    </xf>
    <xf numFmtId="0" fontId="15" fillId="0" borderId="0" xfId="19" applyFont="1" applyFill="1" applyBorder="1" applyAlignment="1">
      <alignment vertical="center"/>
    </xf>
    <xf numFmtId="187" fontId="16" fillId="2" borderId="1" xfId="6" quotePrefix="1" applyNumberFormat="1" applyFont="1" applyFill="1" applyBorder="1" applyAlignment="1">
      <alignment horizontal="right" vertical="center"/>
    </xf>
    <xf numFmtId="187" fontId="16" fillId="0" borderId="1" xfId="6" quotePrefix="1" applyNumberFormat="1" applyFont="1" applyFill="1" applyBorder="1" applyAlignment="1">
      <alignment horizontal="right" vertical="center"/>
    </xf>
    <xf numFmtId="187" fontId="16" fillId="2" borderId="1" xfId="14" applyNumberFormat="1" applyFont="1" applyFill="1" applyBorder="1" applyAlignment="1">
      <alignment horizontal="right" vertical="center"/>
    </xf>
    <xf numFmtId="187" fontId="16" fillId="0" borderId="1" xfId="14" applyNumberFormat="1" applyFont="1" applyFill="1" applyBorder="1" applyAlignment="1">
      <alignment horizontal="right" vertical="center"/>
    </xf>
    <xf numFmtId="0" fontId="15" fillId="0" borderId="0" xfId="14" applyFont="1" applyAlignment="1">
      <alignment vertical="center"/>
    </xf>
    <xf numFmtId="0" fontId="15" fillId="0" borderId="0" xfId="25" applyFont="1" applyFill="1" applyBorder="1" applyAlignment="1">
      <alignment horizontal="left" vertical="center"/>
    </xf>
    <xf numFmtId="38" fontId="15" fillId="0" borderId="0" xfId="24" applyNumberFormat="1" applyFont="1" applyFill="1" applyBorder="1" applyAlignment="1">
      <alignment horizontal="center" vertical="center"/>
    </xf>
    <xf numFmtId="187" fontId="15" fillId="2" borderId="0" xfId="19" applyNumberFormat="1" applyFont="1" applyFill="1" applyBorder="1" applyAlignment="1">
      <alignment horizontal="right" vertical="center"/>
    </xf>
    <xf numFmtId="187" fontId="16" fillId="0" borderId="0" xfId="14" applyNumberFormat="1" applyFont="1" applyAlignment="1">
      <alignment horizontal="center" vertical="center"/>
    </xf>
    <xf numFmtId="187" fontId="16" fillId="2" borderId="0" xfId="14" applyNumberFormat="1" applyFont="1" applyFill="1" applyAlignment="1">
      <alignment horizontal="right" vertical="center"/>
    </xf>
    <xf numFmtId="187" fontId="16" fillId="0" borderId="0" xfId="14" applyNumberFormat="1" applyFont="1" applyAlignment="1">
      <alignment horizontal="right" vertical="center"/>
    </xf>
    <xf numFmtId="49" fontId="15" fillId="0" borderId="0" xfId="14" applyNumberFormat="1" applyFont="1" applyAlignment="1">
      <alignment vertical="center"/>
    </xf>
    <xf numFmtId="187" fontId="16" fillId="2" borderId="1" xfId="19" applyNumberFormat="1" applyFont="1" applyFill="1" applyBorder="1" applyAlignment="1">
      <alignment horizontal="right" vertical="center"/>
    </xf>
    <xf numFmtId="0" fontId="16" fillId="2" borderId="0" xfId="19" applyFont="1" applyFill="1" applyAlignment="1">
      <alignment vertical="center"/>
    </xf>
    <xf numFmtId="49" fontId="16" fillId="0" borderId="0" xfId="19" applyNumberFormat="1" applyFont="1" applyFill="1" applyBorder="1" applyAlignment="1" applyProtection="1">
      <alignment horizontal="left" vertical="center" indent="1"/>
    </xf>
    <xf numFmtId="49" fontId="16" fillId="0" borderId="0" xfId="14" applyNumberFormat="1" applyFont="1" applyFill="1" applyBorder="1" applyAlignment="1" applyProtection="1">
      <alignment horizontal="left" vertical="center"/>
    </xf>
    <xf numFmtId="0" fontId="16" fillId="0" borderId="0" xfId="14" applyFont="1" applyAlignment="1">
      <alignment horizontal="center" vertical="center"/>
    </xf>
    <xf numFmtId="189" fontId="15" fillId="2" borderId="0" xfId="1" applyNumberFormat="1" applyFont="1" applyFill="1" applyBorder="1" applyAlignment="1">
      <alignment horizontal="right" vertical="center"/>
    </xf>
    <xf numFmtId="189" fontId="15" fillId="0" borderId="0" xfId="1" applyNumberFormat="1" applyFont="1" applyFill="1" applyBorder="1" applyAlignment="1">
      <alignment horizontal="center" vertical="center"/>
    </xf>
    <xf numFmtId="189" fontId="15" fillId="0" borderId="0" xfId="1" applyNumberFormat="1" applyFont="1" applyFill="1" applyBorder="1" applyAlignment="1">
      <alignment horizontal="right" vertical="center"/>
    </xf>
    <xf numFmtId="187" fontId="16" fillId="2" borderId="1" xfId="19" applyNumberFormat="1" applyFont="1" applyFill="1" applyBorder="1" applyAlignment="1">
      <alignment vertical="center"/>
    </xf>
    <xf numFmtId="187" fontId="16" fillId="2" borderId="2" xfId="19" applyNumberFormat="1" applyFont="1" applyFill="1" applyBorder="1" applyAlignment="1">
      <alignment horizontal="right" vertical="center"/>
    </xf>
    <xf numFmtId="187" fontId="16" fillId="0" borderId="2" xfId="19" applyNumberFormat="1" applyFont="1" applyFill="1" applyBorder="1" applyAlignment="1">
      <alignment horizontal="right" vertical="center"/>
    </xf>
    <xf numFmtId="189" fontId="16" fillId="2" borderId="0" xfId="1" applyNumberFormat="1" applyFont="1" applyFill="1" applyBorder="1" applyAlignment="1">
      <alignment horizontal="right" vertical="center"/>
    </xf>
    <xf numFmtId="189" fontId="16" fillId="0" borderId="0" xfId="1" applyNumberFormat="1" applyFont="1" applyFill="1" applyBorder="1" applyAlignment="1">
      <alignment vertical="center"/>
    </xf>
    <xf numFmtId="189" fontId="16" fillId="0" borderId="0" xfId="1" applyNumberFormat="1" applyFont="1" applyFill="1" applyBorder="1" applyAlignment="1">
      <alignment horizontal="right" vertical="center"/>
    </xf>
    <xf numFmtId="0" fontId="16" fillId="0" borderId="0" xfId="19" applyFont="1" applyAlignment="1">
      <alignment vertical="center"/>
    </xf>
    <xf numFmtId="0" fontId="9" fillId="0" borderId="0" xfId="14" applyFont="1" applyFill="1" applyAlignment="1">
      <alignment horizontal="center" vertical="center"/>
    </xf>
    <xf numFmtId="187" fontId="9" fillId="0" borderId="0" xfId="26" applyNumberFormat="1" applyFont="1" applyFill="1" applyAlignment="1">
      <alignment horizontal="center" vertical="center"/>
    </xf>
    <xf numFmtId="0" fontId="9" fillId="0" borderId="0" xfId="26" applyFont="1" applyFill="1" applyAlignment="1">
      <alignment horizontal="center" vertical="center"/>
    </xf>
    <xf numFmtId="3" fontId="9" fillId="0" borderId="0" xfId="13" applyNumberFormat="1" applyFont="1" applyFill="1" applyBorder="1" applyAlignment="1">
      <alignment horizontal="right" vertical="center"/>
    </xf>
    <xf numFmtId="0" fontId="17" fillId="0" borderId="0" xfId="14" applyFont="1" applyFill="1" applyAlignment="1">
      <alignment vertical="center"/>
    </xf>
    <xf numFmtId="0" fontId="3" fillId="0" borderId="1" xfId="14" applyNumberFormat="1" applyFont="1" applyFill="1" applyBorder="1" applyAlignment="1">
      <alignment horizontal="left" vertical="center"/>
    </xf>
    <xf numFmtId="187" fontId="2" fillId="0" borderId="1" xfId="14" applyNumberFormat="1" applyFont="1" applyFill="1" applyBorder="1" applyAlignment="1">
      <alignment horizontal="center" vertical="center"/>
    </xf>
    <xf numFmtId="187" fontId="2" fillId="0" borderId="0" xfId="14" applyNumberFormat="1" applyFont="1" applyFill="1" applyAlignment="1">
      <alignment horizontal="center" vertical="center"/>
    </xf>
    <xf numFmtId="187" fontId="2" fillId="0" borderId="0" xfId="14" applyNumberFormat="1" applyFont="1" applyFill="1" applyBorder="1" applyAlignment="1">
      <alignment horizontal="center" vertical="center"/>
    </xf>
    <xf numFmtId="0" fontId="3" fillId="0" borderId="1" xfId="14" applyFont="1" applyFill="1" applyBorder="1" applyAlignment="1">
      <alignment horizontal="left" vertical="center"/>
    </xf>
    <xf numFmtId="187" fontId="8" fillId="0" borderId="1" xfId="26" applyNumberFormat="1" applyFont="1" applyFill="1" applyBorder="1" applyAlignment="1">
      <alignment horizontal="center" vertical="center"/>
    </xf>
    <xf numFmtId="187" fontId="8" fillId="0" borderId="4" xfId="26" applyNumberFormat="1" applyFont="1" applyFill="1" applyBorder="1" applyAlignment="1">
      <alignment horizontal="center" vertical="center" wrapText="1"/>
    </xf>
    <xf numFmtId="187" fontId="2" fillId="0" borderId="4" xfId="26" applyNumberFormat="1" applyFont="1" applyBorder="1" applyAlignment="1">
      <alignment horizontal="center" vertical="center" wrapText="1"/>
    </xf>
    <xf numFmtId="187" fontId="2" fillId="0" borderId="1" xfId="26" applyNumberFormat="1" applyFont="1" applyBorder="1" applyAlignment="1">
      <alignment horizontal="center" vertical="center" wrapText="1"/>
    </xf>
    <xf numFmtId="187" fontId="2" fillId="0" borderId="1" xfId="26" applyNumberFormat="1" applyFont="1" applyFill="1" applyBorder="1" applyAlignment="1">
      <alignment horizontal="center" vertical="center"/>
    </xf>
    <xf numFmtId="187" fontId="15" fillId="0" borderId="0" xfId="14" applyNumberFormat="1" applyFont="1" applyFill="1" applyBorder="1" applyAlignment="1">
      <alignment horizontal="center" vertical="center"/>
    </xf>
    <xf numFmtId="38" fontId="16" fillId="0" borderId="1" xfId="19" applyNumberFormat="1" applyFont="1" applyFill="1" applyBorder="1" applyAlignment="1">
      <alignment horizontal="left" vertical="center"/>
    </xf>
    <xf numFmtId="187" fontId="15" fillId="0" borderId="1" xfId="14" applyNumberFormat="1" applyFont="1" applyFill="1" applyBorder="1" applyAlignment="1">
      <alignment horizontal="center" vertical="center"/>
    </xf>
  </cellXfs>
  <cellStyles count="37">
    <cellStyle name="Comma" xfId="1" builtinId="3"/>
    <cellStyle name="Comma 10 2" xfId="2"/>
    <cellStyle name="Comma 10 2 2" xfId="3"/>
    <cellStyle name="Comma 10 2 2 2" xfId="30"/>
    <cellStyle name="Comma 10 2 3" xfId="4"/>
    <cellStyle name="Comma 10 2 4" xfId="29"/>
    <cellStyle name="Comma 2" xfId="5"/>
    <cellStyle name="Comma 2 10 10" xfId="6"/>
    <cellStyle name="Comma 2 10 10 2" xfId="7"/>
    <cellStyle name="Comma 2 10 10 2 2" xfId="33"/>
    <cellStyle name="Comma 2 10 10 3" xfId="8"/>
    <cellStyle name="Comma 2 10 10 4" xfId="32"/>
    <cellStyle name="Comma 2 2" xfId="9"/>
    <cellStyle name="Comma 2 2 2" xfId="10"/>
    <cellStyle name="Comma 2 2 2 2" xfId="35"/>
    <cellStyle name="Comma 2 2 3" xfId="34"/>
    <cellStyle name="Comma 2 3" xfId="31"/>
    <cellStyle name="Comma 3" xfId="11"/>
    <cellStyle name="Comma 3 2" xfId="27"/>
    <cellStyle name="Comma 4" xfId="28"/>
    <cellStyle name="Comma 4 2 2" xfId="12"/>
    <cellStyle name="Comma 62" xfId="36"/>
    <cellStyle name="Comma_CE-Thai" xfId="13"/>
    <cellStyle name="Normal" xfId="0" builtinId="0"/>
    <cellStyle name="Normal 2 10 4" xfId="14"/>
    <cellStyle name="Normal 2 2 15" xfId="15"/>
    <cellStyle name="Normal 2 2 2 11" xfId="16"/>
    <cellStyle name="Normal 2 2 3" xfId="17"/>
    <cellStyle name="Normal 2 7" xfId="18"/>
    <cellStyle name="Normal 3" xfId="19"/>
    <cellStyle name="Normal 368" xfId="20"/>
    <cellStyle name="Normal 5 16" xfId="21"/>
    <cellStyle name="Normal 59 2 2" xfId="22"/>
    <cellStyle name="Normal 64" xfId="23"/>
    <cellStyle name="Normal_B185-Bs&amp;plT-Ye12'2006" xfId="24"/>
    <cellStyle name="Normal_California Wow 310308_1" xfId="25"/>
    <cellStyle name="Normal_CE-Thai" xfId="26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"/>
  <sheetViews>
    <sheetView tabSelected="1" topLeftCell="A151" zoomScaleNormal="100" zoomScaleSheetLayoutView="100" workbookViewId="0">
      <selection activeCell="A154" sqref="A154"/>
    </sheetView>
  </sheetViews>
  <sheetFormatPr defaultColWidth="9.125" defaultRowHeight="12"/>
  <cols>
    <col min="1" max="1" width="42.875" style="63" customWidth="1"/>
    <col min="2" max="2" width="6.375" style="2" customWidth="1"/>
    <col min="3" max="3" width="0.875" style="2" customWidth="1"/>
    <col min="4" max="4" width="11.75" style="12" customWidth="1"/>
    <col min="5" max="5" width="0.875" style="12" customWidth="1"/>
    <col min="6" max="6" width="11.75" style="12" customWidth="1"/>
    <col min="7" max="7" width="0.875" style="56" customWidth="1"/>
    <col min="8" max="8" width="11.75" style="57" customWidth="1"/>
    <col min="9" max="9" width="0.875" style="57" customWidth="1"/>
    <col min="10" max="10" width="11.75" style="57" customWidth="1"/>
    <col min="11" max="16384" width="9.125" style="63"/>
  </cols>
  <sheetData>
    <row r="1" spans="1:10" ht="15.95" customHeight="1">
      <c r="A1" s="55" t="s">
        <v>41</v>
      </c>
    </row>
    <row r="2" spans="1:10" ht="15.95" customHeight="1">
      <c r="A2" s="58" t="s">
        <v>42</v>
      </c>
    </row>
    <row r="3" spans="1:10" ht="15.95" customHeight="1">
      <c r="A3" s="59" t="s">
        <v>179</v>
      </c>
      <c r="B3" s="6"/>
      <c r="C3" s="6"/>
      <c r="D3" s="40"/>
      <c r="E3" s="40"/>
      <c r="F3" s="40"/>
      <c r="G3" s="30"/>
      <c r="H3" s="60"/>
      <c r="I3" s="60"/>
      <c r="J3" s="60"/>
    </row>
    <row r="4" spans="1:10" ht="15.95" customHeight="1">
      <c r="A4" s="61"/>
      <c r="B4" s="9"/>
      <c r="C4" s="9"/>
      <c r="D4" s="27"/>
      <c r="E4" s="27"/>
      <c r="F4" s="27"/>
      <c r="G4" s="24"/>
      <c r="H4" s="62"/>
      <c r="I4" s="62"/>
      <c r="J4" s="62"/>
    </row>
    <row r="5" spans="1:10" ht="15.95" customHeight="1">
      <c r="A5" s="61"/>
      <c r="B5" s="9"/>
      <c r="C5" s="9"/>
      <c r="D5" s="27"/>
      <c r="E5" s="27"/>
      <c r="F5" s="27"/>
      <c r="G5" s="24"/>
      <c r="H5" s="62"/>
      <c r="I5" s="62"/>
      <c r="J5" s="62"/>
    </row>
    <row r="6" spans="1:10" ht="15" customHeight="1">
      <c r="D6" s="296" t="s">
        <v>2</v>
      </c>
      <c r="E6" s="296"/>
      <c r="F6" s="296"/>
      <c r="H6" s="296" t="s">
        <v>3</v>
      </c>
      <c r="I6" s="296"/>
      <c r="J6" s="296"/>
    </row>
    <row r="7" spans="1:10" ht="15" customHeight="1">
      <c r="D7" s="295" t="s">
        <v>43</v>
      </c>
      <c r="E7" s="295"/>
      <c r="F7" s="295"/>
      <c r="G7" s="212"/>
      <c r="H7" s="295" t="s">
        <v>43</v>
      </c>
      <c r="I7" s="295"/>
      <c r="J7" s="295"/>
    </row>
    <row r="8" spans="1:10" ht="15" customHeight="1">
      <c r="A8" s="64"/>
      <c r="B8" s="65"/>
      <c r="C8" s="65"/>
      <c r="D8" s="66" t="s">
        <v>180</v>
      </c>
      <c r="E8" s="15"/>
      <c r="F8" s="66" t="s">
        <v>164</v>
      </c>
      <c r="G8" s="67"/>
      <c r="H8" s="66" t="s">
        <v>180</v>
      </c>
      <c r="I8" s="15"/>
      <c r="J8" s="66" t="s">
        <v>164</v>
      </c>
    </row>
    <row r="9" spans="1:10" ht="15" customHeight="1">
      <c r="A9" s="64"/>
      <c r="B9" s="68" t="s">
        <v>5</v>
      </c>
      <c r="C9" s="69"/>
      <c r="D9" s="20" t="s">
        <v>6</v>
      </c>
      <c r="E9" s="212"/>
      <c r="F9" s="20" t="s">
        <v>6</v>
      </c>
      <c r="G9" s="15"/>
      <c r="H9" s="20" t="s">
        <v>6</v>
      </c>
      <c r="I9" s="62"/>
      <c r="J9" s="20" t="s">
        <v>6</v>
      </c>
    </row>
    <row r="10" spans="1:10" ht="15" customHeight="1">
      <c r="A10" s="4" t="s">
        <v>44</v>
      </c>
      <c r="B10" s="13"/>
      <c r="C10" s="13"/>
      <c r="D10" s="141"/>
      <c r="E10" s="211"/>
      <c r="F10" s="70"/>
      <c r="G10" s="211"/>
      <c r="H10" s="141"/>
      <c r="I10" s="211"/>
      <c r="J10" s="70"/>
    </row>
    <row r="11" spans="1:10" ht="15" customHeight="1">
      <c r="A11" s="4"/>
      <c r="B11" s="13"/>
      <c r="C11" s="13"/>
      <c r="D11" s="141"/>
      <c r="E11" s="211"/>
      <c r="F11" s="70"/>
      <c r="G11" s="211"/>
      <c r="H11" s="141"/>
      <c r="I11" s="211"/>
      <c r="J11" s="70"/>
    </row>
    <row r="12" spans="1:10" ht="15" customHeight="1">
      <c r="A12" s="4" t="s">
        <v>45</v>
      </c>
      <c r="B12" s="13"/>
      <c r="C12" s="13"/>
      <c r="D12" s="141"/>
      <c r="E12" s="211"/>
      <c r="F12" s="70"/>
      <c r="G12" s="211"/>
      <c r="H12" s="141"/>
      <c r="I12" s="211"/>
      <c r="J12" s="70"/>
    </row>
    <row r="13" spans="1:10" ht="15" customHeight="1">
      <c r="A13" s="4"/>
      <c r="B13" s="13"/>
      <c r="C13" s="13"/>
      <c r="D13" s="141"/>
      <c r="E13" s="211"/>
      <c r="F13" s="70"/>
      <c r="G13" s="211"/>
      <c r="H13" s="141"/>
      <c r="I13" s="211"/>
      <c r="J13" s="70"/>
    </row>
    <row r="14" spans="1:10" s="11" customFormat="1" ht="15" customHeight="1">
      <c r="A14" s="11" t="s">
        <v>46</v>
      </c>
      <c r="B14" s="214">
        <v>11</v>
      </c>
      <c r="C14" s="71"/>
      <c r="D14" s="142">
        <v>1837586</v>
      </c>
      <c r="E14" s="12"/>
      <c r="F14" s="56">
        <v>1648912</v>
      </c>
      <c r="H14" s="142">
        <v>276581</v>
      </c>
      <c r="I14" s="12"/>
      <c r="J14" s="56">
        <v>90401</v>
      </c>
    </row>
    <row r="15" spans="1:10" s="11" customFormat="1" ht="15" customHeight="1">
      <c r="A15" s="11" t="s">
        <v>258</v>
      </c>
      <c r="B15" s="71"/>
      <c r="C15" s="71"/>
      <c r="D15" s="142">
        <v>0</v>
      </c>
      <c r="E15" s="12"/>
      <c r="F15" s="56">
        <v>520</v>
      </c>
      <c r="H15" s="142">
        <v>0</v>
      </c>
      <c r="I15" s="12"/>
      <c r="J15" s="56">
        <v>0</v>
      </c>
    </row>
    <row r="16" spans="1:10" s="11" customFormat="1" ht="15" customHeight="1">
      <c r="A16" s="11" t="s">
        <v>241</v>
      </c>
      <c r="B16" s="71"/>
      <c r="C16" s="71"/>
      <c r="D16" s="142">
        <v>525</v>
      </c>
      <c r="E16" s="12"/>
      <c r="F16" s="56">
        <v>0</v>
      </c>
      <c r="H16" s="142">
        <v>0</v>
      </c>
      <c r="I16" s="12"/>
      <c r="J16" s="56">
        <v>0</v>
      </c>
    </row>
    <row r="17" spans="1:10" s="11" customFormat="1" ht="15" customHeight="1">
      <c r="A17" s="174" t="s">
        <v>47</v>
      </c>
      <c r="B17" s="71"/>
      <c r="C17" s="71"/>
      <c r="D17" s="143"/>
      <c r="E17" s="33"/>
      <c r="F17" s="72"/>
      <c r="G17" s="73"/>
      <c r="H17" s="143"/>
      <c r="I17" s="33"/>
      <c r="J17" s="72"/>
    </row>
    <row r="18" spans="1:10" s="11" customFormat="1" ht="15" customHeight="1">
      <c r="A18" s="175" t="s">
        <v>230</v>
      </c>
      <c r="B18" s="214" t="s">
        <v>229</v>
      </c>
      <c r="C18" s="71"/>
      <c r="D18" s="143">
        <v>30587781</v>
      </c>
      <c r="E18" s="33"/>
      <c r="F18" s="176">
        <v>29267029</v>
      </c>
      <c r="G18" s="73"/>
      <c r="H18" s="143">
        <v>0</v>
      </c>
      <c r="I18" s="33"/>
      <c r="J18" s="72">
        <v>0</v>
      </c>
    </row>
    <row r="19" spans="1:10" s="11" customFormat="1" ht="15" customHeight="1">
      <c r="A19" s="174" t="s">
        <v>245</v>
      </c>
      <c r="C19" s="71"/>
      <c r="D19" s="143"/>
      <c r="E19" s="33"/>
      <c r="F19" s="72"/>
      <c r="G19" s="73"/>
      <c r="H19" s="143"/>
      <c r="I19" s="33"/>
      <c r="J19" s="72"/>
    </row>
    <row r="20" spans="1:10" s="11" customFormat="1" ht="15" customHeight="1">
      <c r="A20" s="175" t="s">
        <v>259</v>
      </c>
      <c r="D20" s="143"/>
      <c r="H20" s="143"/>
    </row>
    <row r="21" spans="1:10" s="11" customFormat="1" ht="15" customHeight="1">
      <c r="A21" s="175" t="s">
        <v>260</v>
      </c>
      <c r="B21" s="214" t="s">
        <v>275</v>
      </c>
      <c r="C21" s="71"/>
      <c r="D21" s="143">
        <v>0</v>
      </c>
      <c r="E21" s="33"/>
      <c r="F21" s="72">
        <v>0</v>
      </c>
      <c r="G21" s="73"/>
      <c r="H21" s="143">
        <v>1517512</v>
      </c>
      <c r="I21" s="72"/>
      <c r="J21" s="72">
        <v>2729935</v>
      </c>
    </row>
    <row r="22" spans="1:10" s="11" customFormat="1" ht="15" customHeight="1">
      <c r="A22" s="175" t="s">
        <v>262</v>
      </c>
      <c r="D22" s="144"/>
      <c r="H22" s="144"/>
    </row>
    <row r="23" spans="1:10" s="11" customFormat="1" ht="15" customHeight="1">
      <c r="A23" s="175" t="s">
        <v>242</v>
      </c>
      <c r="B23" s="214" t="s">
        <v>276</v>
      </c>
      <c r="C23" s="71"/>
      <c r="D23" s="143">
        <v>0</v>
      </c>
      <c r="E23" s="33"/>
      <c r="F23" s="72">
        <v>0</v>
      </c>
      <c r="G23" s="73"/>
      <c r="H23" s="143">
        <v>0</v>
      </c>
      <c r="I23" s="72"/>
      <c r="J23" s="72">
        <v>7216</v>
      </c>
    </row>
    <row r="24" spans="1:10" s="11" customFormat="1" ht="15" customHeight="1">
      <c r="A24" s="174" t="s">
        <v>243</v>
      </c>
      <c r="B24" s="214"/>
      <c r="C24" s="71"/>
      <c r="D24" s="142"/>
      <c r="E24" s="12"/>
      <c r="F24" s="56"/>
      <c r="H24" s="142"/>
      <c r="I24" s="12"/>
      <c r="J24" s="56"/>
    </row>
    <row r="25" spans="1:10" s="11" customFormat="1" ht="15" customHeight="1">
      <c r="A25" s="175" t="s">
        <v>244</v>
      </c>
      <c r="B25" s="214" t="s">
        <v>277</v>
      </c>
      <c r="C25" s="71"/>
      <c r="D25" s="142" t="s">
        <v>240</v>
      </c>
      <c r="E25" s="12"/>
      <c r="F25" s="56" t="s">
        <v>240</v>
      </c>
      <c r="H25" s="142">
        <v>17675664</v>
      </c>
      <c r="I25" s="12"/>
      <c r="J25" s="56">
        <v>12761955</v>
      </c>
    </row>
    <row r="26" spans="1:10" s="11" customFormat="1" ht="15" customHeight="1">
      <c r="A26" s="174" t="s">
        <v>48</v>
      </c>
      <c r="B26" s="71"/>
      <c r="C26" s="71"/>
      <c r="D26" s="142">
        <v>4350000</v>
      </c>
      <c r="E26" s="12"/>
      <c r="F26" s="56">
        <v>670000</v>
      </c>
      <c r="H26" s="142" t="s">
        <v>240</v>
      </c>
      <c r="I26" s="12"/>
      <c r="J26" s="56" t="s">
        <v>240</v>
      </c>
    </row>
    <row r="27" spans="1:10" s="11" customFormat="1" ht="15" customHeight="1">
      <c r="A27" s="174" t="s">
        <v>49</v>
      </c>
      <c r="B27" s="214">
        <v>14</v>
      </c>
      <c r="C27" s="71"/>
      <c r="D27" s="143">
        <v>823349</v>
      </c>
      <c r="E27" s="33"/>
      <c r="F27" s="72">
        <v>819989</v>
      </c>
      <c r="G27" s="73"/>
      <c r="H27" s="143">
        <v>5732</v>
      </c>
      <c r="I27" s="33"/>
      <c r="J27" s="72">
        <v>100197</v>
      </c>
    </row>
    <row r="28" spans="1:10" s="11" customFormat="1" ht="15" customHeight="1">
      <c r="A28" s="174" t="s">
        <v>50</v>
      </c>
      <c r="B28" s="214">
        <v>15</v>
      </c>
      <c r="C28" s="71"/>
      <c r="D28" s="142">
        <v>664720</v>
      </c>
      <c r="E28" s="12"/>
      <c r="F28" s="56">
        <v>771138</v>
      </c>
      <c r="H28" s="142" t="s">
        <v>240</v>
      </c>
      <c r="I28" s="12"/>
      <c r="J28" s="56" t="s">
        <v>240</v>
      </c>
    </row>
    <row r="29" spans="1:10" s="11" customFormat="1" ht="15" customHeight="1">
      <c r="A29" s="174" t="s">
        <v>51</v>
      </c>
      <c r="B29" s="71"/>
      <c r="C29" s="71"/>
      <c r="D29" s="145">
        <v>20393</v>
      </c>
      <c r="E29" s="12"/>
      <c r="F29" s="30">
        <v>83092</v>
      </c>
      <c r="H29" s="145">
        <v>7271</v>
      </c>
      <c r="I29" s="12"/>
      <c r="J29" s="30">
        <v>5183</v>
      </c>
    </row>
    <row r="30" spans="1:10" ht="15" customHeight="1">
      <c r="A30" s="4"/>
      <c r="B30" s="13"/>
      <c r="C30" s="13"/>
      <c r="D30" s="141"/>
      <c r="E30" s="211"/>
      <c r="F30" s="70"/>
      <c r="G30" s="211"/>
      <c r="H30" s="141"/>
      <c r="I30" s="211"/>
      <c r="J30" s="70"/>
    </row>
    <row r="31" spans="1:10" s="11" customFormat="1" ht="15" customHeight="1">
      <c r="A31" s="4" t="s">
        <v>52</v>
      </c>
      <c r="B31" s="71"/>
      <c r="C31" s="71"/>
      <c r="D31" s="145">
        <f>SUM(D14:D29)</f>
        <v>38284354</v>
      </c>
      <c r="E31" s="12"/>
      <c r="F31" s="30">
        <f>SUM(F14:F29)</f>
        <v>33260680</v>
      </c>
      <c r="G31" s="12"/>
      <c r="H31" s="145">
        <f>SUM(H14:H29)</f>
        <v>19482760</v>
      </c>
      <c r="I31" s="12"/>
      <c r="J31" s="30">
        <f>SUM(J14:J29)</f>
        <v>15694887</v>
      </c>
    </row>
    <row r="32" spans="1:10" s="11" customFormat="1" ht="15" customHeight="1">
      <c r="A32" s="4"/>
      <c r="B32" s="71"/>
      <c r="C32" s="71"/>
      <c r="D32" s="146"/>
      <c r="E32" s="12"/>
      <c r="F32" s="24"/>
      <c r="G32" s="12"/>
      <c r="H32" s="146"/>
      <c r="I32" s="12"/>
      <c r="J32" s="24"/>
    </row>
    <row r="33" spans="1:10" s="11" customFormat="1" ht="15" customHeight="1">
      <c r="A33" s="4" t="s">
        <v>53</v>
      </c>
      <c r="B33" s="71"/>
      <c r="C33" s="71"/>
      <c r="D33" s="146"/>
      <c r="E33" s="12"/>
      <c r="F33" s="24"/>
      <c r="G33" s="12"/>
      <c r="H33" s="146"/>
      <c r="I33" s="12"/>
      <c r="J33" s="24"/>
    </row>
    <row r="34" spans="1:10" ht="15" customHeight="1">
      <c r="A34" s="4"/>
      <c r="B34" s="13"/>
      <c r="C34" s="13"/>
      <c r="D34" s="141"/>
      <c r="E34" s="211"/>
      <c r="F34" s="70"/>
      <c r="G34" s="211"/>
      <c r="H34" s="141"/>
      <c r="I34" s="211"/>
      <c r="J34" s="70"/>
    </row>
    <row r="35" spans="1:10" s="11" customFormat="1" ht="15" customHeight="1">
      <c r="A35" s="174" t="s">
        <v>185</v>
      </c>
      <c r="B35" s="13"/>
      <c r="C35" s="177"/>
      <c r="D35" s="141"/>
      <c r="E35" s="178"/>
      <c r="F35" s="179"/>
      <c r="G35" s="178"/>
      <c r="H35" s="141"/>
      <c r="I35" s="178"/>
      <c r="J35" s="179"/>
    </row>
    <row r="36" spans="1:10" s="11" customFormat="1" ht="15" customHeight="1">
      <c r="A36" s="174" t="s">
        <v>261</v>
      </c>
      <c r="B36" s="71">
        <v>16.100000000000001</v>
      </c>
      <c r="C36" s="180"/>
      <c r="D36" s="142">
        <v>73963</v>
      </c>
      <c r="E36" s="181"/>
      <c r="F36" s="182" t="s">
        <v>240</v>
      </c>
      <c r="G36" s="174"/>
      <c r="H36" s="142">
        <v>5828</v>
      </c>
      <c r="I36" s="181"/>
      <c r="J36" s="182" t="s">
        <v>240</v>
      </c>
    </row>
    <row r="37" spans="1:10" s="11" customFormat="1" ht="15" customHeight="1">
      <c r="A37" s="174" t="s">
        <v>185</v>
      </c>
      <c r="B37" s="71"/>
      <c r="C37" s="180"/>
      <c r="D37" s="142"/>
      <c r="E37" s="181"/>
      <c r="F37" s="182"/>
      <c r="G37" s="174"/>
      <c r="H37" s="142"/>
      <c r="I37" s="181"/>
      <c r="J37" s="182"/>
    </row>
    <row r="38" spans="1:10" s="11" customFormat="1" ht="15" customHeight="1">
      <c r="A38" s="174" t="s">
        <v>186</v>
      </c>
      <c r="B38" s="71">
        <v>16.2</v>
      </c>
      <c r="C38" s="180"/>
      <c r="D38" s="142">
        <v>120209</v>
      </c>
      <c r="E38" s="181"/>
      <c r="F38" s="182" t="s">
        <v>240</v>
      </c>
      <c r="G38" s="174"/>
      <c r="H38" s="142" t="s">
        <v>240</v>
      </c>
      <c r="I38" s="181"/>
      <c r="J38" s="182" t="s">
        <v>240</v>
      </c>
    </row>
    <row r="39" spans="1:10" s="11" customFormat="1" ht="15" customHeight="1">
      <c r="A39" s="174" t="s">
        <v>54</v>
      </c>
      <c r="B39" s="214">
        <v>17</v>
      </c>
      <c r="C39" s="71"/>
      <c r="D39" s="146" t="s">
        <v>240</v>
      </c>
      <c r="E39" s="12"/>
      <c r="F39" s="24">
        <v>550577</v>
      </c>
      <c r="H39" s="146" t="s">
        <v>240</v>
      </c>
      <c r="I39" s="12"/>
      <c r="J39" s="24">
        <v>358211</v>
      </c>
    </row>
    <row r="40" spans="1:10" s="11" customFormat="1" ht="15" customHeight="1">
      <c r="A40" s="174" t="s">
        <v>271</v>
      </c>
      <c r="B40" s="214">
        <v>19</v>
      </c>
      <c r="C40" s="71"/>
      <c r="D40" s="146" t="s">
        <v>240</v>
      </c>
      <c r="E40" s="12"/>
      <c r="F40" s="24" t="s">
        <v>240</v>
      </c>
      <c r="H40" s="146">
        <v>10512880</v>
      </c>
      <c r="I40" s="12"/>
      <c r="J40" s="24">
        <v>10277880</v>
      </c>
    </row>
    <row r="41" spans="1:10" s="11" customFormat="1" ht="15" customHeight="1">
      <c r="A41" s="174" t="s">
        <v>231</v>
      </c>
      <c r="B41" s="214" t="s">
        <v>229</v>
      </c>
      <c r="C41" s="71"/>
      <c r="D41" s="143">
        <v>10366498</v>
      </c>
      <c r="E41" s="183"/>
      <c r="F41" s="176">
        <v>10221938</v>
      </c>
      <c r="G41" s="184"/>
      <c r="H41" s="142" t="s">
        <v>240</v>
      </c>
      <c r="I41" s="183"/>
      <c r="J41" s="176" t="s">
        <v>240</v>
      </c>
    </row>
    <row r="42" spans="1:10" s="11" customFormat="1" ht="15" customHeight="1">
      <c r="A42" s="174" t="s">
        <v>246</v>
      </c>
      <c r="B42" s="71"/>
      <c r="C42" s="71"/>
      <c r="D42" s="144"/>
      <c r="H42" s="144"/>
    </row>
    <row r="43" spans="1:10" s="11" customFormat="1" ht="15" customHeight="1">
      <c r="A43" s="174" t="s">
        <v>187</v>
      </c>
      <c r="B43" s="214" t="s">
        <v>275</v>
      </c>
      <c r="C43" s="71"/>
      <c r="D43" s="147" t="s">
        <v>240</v>
      </c>
      <c r="E43" s="12"/>
      <c r="F43" s="74" t="s">
        <v>240</v>
      </c>
      <c r="H43" s="142" t="s">
        <v>240</v>
      </c>
      <c r="I43" s="12"/>
      <c r="J43" s="56">
        <v>84986</v>
      </c>
    </row>
    <row r="44" spans="1:10" s="11" customFormat="1" ht="15" customHeight="1">
      <c r="A44" s="174" t="s">
        <v>247</v>
      </c>
      <c r="B44" s="214" t="s">
        <v>276</v>
      </c>
      <c r="C44" s="71"/>
      <c r="D44" s="142" t="s">
        <v>240</v>
      </c>
      <c r="E44" s="12"/>
      <c r="F44" s="56" t="s">
        <v>240</v>
      </c>
      <c r="H44" s="142" t="s">
        <v>240</v>
      </c>
      <c r="I44" s="12"/>
      <c r="J44" s="56">
        <v>2000000</v>
      </c>
    </row>
    <row r="45" spans="1:10" s="11" customFormat="1" ht="15" customHeight="1">
      <c r="A45" s="174" t="s">
        <v>55</v>
      </c>
      <c r="B45" s="214">
        <v>20</v>
      </c>
      <c r="C45" s="71"/>
      <c r="D45" s="142">
        <v>641741</v>
      </c>
      <c r="E45" s="12"/>
      <c r="F45" s="56">
        <v>640260</v>
      </c>
      <c r="H45" s="142">
        <v>15547</v>
      </c>
      <c r="I45" s="12"/>
      <c r="J45" s="56">
        <v>16987</v>
      </c>
    </row>
    <row r="46" spans="1:10" s="11" customFormat="1" ht="15" customHeight="1">
      <c r="A46" s="174" t="s">
        <v>188</v>
      </c>
      <c r="B46" s="215">
        <v>21</v>
      </c>
      <c r="C46" s="71"/>
      <c r="D46" s="142">
        <v>1497140</v>
      </c>
      <c r="E46" s="12"/>
      <c r="F46" s="56" t="s">
        <v>240</v>
      </c>
      <c r="H46" s="142">
        <v>37056</v>
      </c>
      <c r="I46" s="12"/>
      <c r="J46" s="56" t="s">
        <v>240</v>
      </c>
    </row>
    <row r="47" spans="1:10" s="11" customFormat="1" ht="15" customHeight="1">
      <c r="A47" s="174" t="s">
        <v>56</v>
      </c>
      <c r="B47" s="214">
        <v>22</v>
      </c>
      <c r="C47" s="180"/>
      <c r="D47" s="142">
        <v>605144</v>
      </c>
      <c r="E47" s="181"/>
      <c r="F47" s="182">
        <v>568105</v>
      </c>
      <c r="G47" s="174"/>
      <c r="H47" s="142">
        <v>520</v>
      </c>
      <c r="I47" s="181"/>
      <c r="J47" s="182">
        <v>749</v>
      </c>
    </row>
    <row r="48" spans="1:10" s="11" customFormat="1" ht="15" customHeight="1">
      <c r="A48" s="11" t="s">
        <v>57</v>
      </c>
      <c r="B48" s="214">
        <v>23</v>
      </c>
      <c r="C48" s="71"/>
      <c r="D48" s="142">
        <v>245627</v>
      </c>
      <c r="E48" s="12"/>
      <c r="F48" s="56">
        <v>83229</v>
      </c>
      <c r="H48" s="142">
        <v>5623</v>
      </c>
      <c r="I48" s="12"/>
      <c r="J48" s="56">
        <v>1989</v>
      </c>
    </row>
    <row r="49" spans="1:10" s="11" customFormat="1" ht="15" customHeight="1">
      <c r="A49" s="11" t="s">
        <v>58</v>
      </c>
      <c r="B49" s="214">
        <v>24</v>
      </c>
      <c r="C49" s="71"/>
      <c r="D49" s="145">
        <v>172696</v>
      </c>
      <c r="E49" s="12"/>
      <c r="F49" s="30">
        <v>136820</v>
      </c>
      <c r="H49" s="145">
        <v>3287</v>
      </c>
      <c r="I49" s="12"/>
      <c r="J49" s="30">
        <v>3287</v>
      </c>
    </row>
    <row r="50" spans="1:10" ht="15" customHeight="1">
      <c r="A50" s="174"/>
      <c r="B50" s="13"/>
      <c r="C50" s="13"/>
      <c r="D50" s="141"/>
      <c r="E50" s="211"/>
      <c r="F50" s="70"/>
      <c r="G50" s="211"/>
      <c r="H50" s="141"/>
      <c r="I50" s="211"/>
      <c r="J50" s="70"/>
    </row>
    <row r="51" spans="1:10" s="11" customFormat="1" ht="15" customHeight="1">
      <c r="A51" s="4" t="s">
        <v>59</v>
      </c>
      <c r="B51" s="71"/>
      <c r="C51" s="71"/>
      <c r="D51" s="145">
        <f>SUM(D35:D49)</f>
        <v>13723018</v>
      </c>
      <c r="E51" s="12"/>
      <c r="F51" s="30">
        <f>SUM(F35:F49)</f>
        <v>12200929</v>
      </c>
      <c r="G51" s="12"/>
      <c r="H51" s="145">
        <f>SUM(H35:H49)</f>
        <v>10580741</v>
      </c>
      <c r="I51" s="12"/>
      <c r="J51" s="30">
        <f>SUM(J35:J49)</f>
        <v>12744089</v>
      </c>
    </row>
    <row r="52" spans="1:10" ht="15" customHeight="1">
      <c r="A52" s="4"/>
      <c r="B52" s="13"/>
      <c r="C52" s="13"/>
      <c r="D52" s="141"/>
      <c r="E52" s="211"/>
      <c r="F52" s="70"/>
      <c r="G52" s="211"/>
      <c r="H52" s="141"/>
      <c r="I52" s="211"/>
      <c r="J52" s="70"/>
    </row>
    <row r="53" spans="1:10" s="11" customFormat="1" ht="15" customHeight="1" thickBot="1">
      <c r="A53" s="4" t="s">
        <v>60</v>
      </c>
      <c r="B53" s="75"/>
      <c r="C53" s="75"/>
      <c r="D53" s="148">
        <f>SUM(D31+D51)</f>
        <v>52007372</v>
      </c>
      <c r="E53" s="12"/>
      <c r="F53" s="35">
        <f>SUM(F31+F51)</f>
        <v>45461609</v>
      </c>
      <c r="G53" s="12"/>
      <c r="H53" s="148">
        <f>SUM(H51+H31)</f>
        <v>30063501</v>
      </c>
      <c r="I53" s="12"/>
      <c r="J53" s="35">
        <f>SUM(J51+J31)</f>
        <v>28438976</v>
      </c>
    </row>
    <row r="54" spans="1:10" s="11" customFormat="1" ht="15" customHeight="1" thickTop="1">
      <c r="A54" s="4"/>
      <c r="B54" s="75"/>
      <c r="C54" s="75"/>
      <c r="D54" s="24"/>
      <c r="E54" s="24"/>
      <c r="F54" s="24"/>
      <c r="G54" s="24"/>
      <c r="H54" s="24"/>
      <c r="I54" s="12"/>
      <c r="J54" s="24"/>
    </row>
    <row r="55" spans="1:10" s="11" customFormat="1" ht="15" customHeight="1">
      <c r="A55" s="4"/>
      <c r="B55" s="75"/>
      <c r="C55" s="75"/>
      <c r="D55" s="24"/>
      <c r="E55" s="24"/>
      <c r="F55" s="24"/>
      <c r="G55" s="24"/>
      <c r="H55" s="24"/>
      <c r="I55" s="12"/>
      <c r="J55" s="24"/>
    </row>
    <row r="56" spans="1:10" s="11" customFormat="1" ht="15" customHeight="1">
      <c r="A56" s="4"/>
      <c r="B56" s="75"/>
      <c r="C56" s="75"/>
      <c r="D56" s="24"/>
      <c r="E56" s="24"/>
      <c r="F56" s="24"/>
      <c r="G56" s="24"/>
      <c r="H56" s="24"/>
      <c r="I56" s="12"/>
      <c r="J56" s="24"/>
    </row>
    <row r="57" spans="1:10" s="11" customFormat="1" ht="11.25" customHeight="1">
      <c r="A57" s="4"/>
      <c r="B57" s="75"/>
      <c r="C57" s="75"/>
      <c r="D57" s="24"/>
      <c r="E57" s="24"/>
      <c r="F57" s="24"/>
      <c r="G57" s="24"/>
      <c r="H57" s="24"/>
      <c r="I57" s="12"/>
      <c r="J57" s="24"/>
    </row>
    <row r="58" spans="1:10" s="11" customFormat="1" ht="3" customHeight="1">
      <c r="A58" s="4"/>
      <c r="B58" s="75"/>
      <c r="C58" s="75"/>
      <c r="D58" s="24"/>
      <c r="E58" s="24"/>
      <c r="F58" s="24"/>
      <c r="G58" s="24"/>
      <c r="H58" s="24"/>
      <c r="I58" s="12"/>
      <c r="J58" s="24"/>
    </row>
    <row r="59" spans="1:10" ht="21.95" customHeight="1">
      <c r="A59" s="54" t="s">
        <v>257</v>
      </c>
      <c r="B59" s="76"/>
      <c r="C59" s="76"/>
      <c r="D59" s="60"/>
      <c r="E59" s="60"/>
      <c r="F59" s="60"/>
      <c r="G59" s="60"/>
      <c r="H59" s="60"/>
      <c r="I59" s="60"/>
      <c r="J59" s="60"/>
    </row>
    <row r="60" spans="1:10" ht="16.5" customHeight="1">
      <c r="A60" s="77" t="str">
        <f>A1</f>
        <v>Srisawad Corporation Public Company Limited</v>
      </c>
    </row>
    <row r="61" spans="1:10" ht="16.5" customHeight="1">
      <c r="A61" s="58" t="s">
        <v>61</v>
      </c>
    </row>
    <row r="62" spans="1:10" ht="16.5" customHeight="1">
      <c r="A62" s="59" t="str">
        <f>+A3</f>
        <v>As at 31 December 2020</v>
      </c>
      <c r="B62" s="6"/>
      <c r="C62" s="6"/>
      <c r="D62" s="40"/>
      <c r="E62" s="40"/>
      <c r="F62" s="40"/>
      <c r="G62" s="30"/>
      <c r="H62" s="60"/>
      <c r="I62" s="60"/>
      <c r="J62" s="60"/>
    </row>
    <row r="63" spans="1:10" ht="16.5" customHeight="1">
      <c r="A63" s="61"/>
      <c r="B63" s="9"/>
      <c r="C63" s="9"/>
      <c r="D63" s="27"/>
      <c r="E63" s="27"/>
      <c r="F63" s="27"/>
      <c r="G63" s="24"/>
      <c r="H63" s="62"/>
      <c r="I63" s="62"/>
      <c r="J63" s="62"/>
    </row>
    <row r="64" spans="1:10" ht="16.5" customHeight="1"/>
    <row r="65" spans="1:10" ht="16.5" customHeight="1">
      <c r="D65" s="296" t="s">
        <v>2</v>
      </c>
      <c r="E65" s="296"/>
      <c r="F65" s="296"/>
      <c r="H65" s="296" t="s">
        <v>3</v>
      </c>
      <c r="I65" s="296"/>
      <c r="J65" s="296"/>
    </row>
    <row r="66" spans="1:10" ht="16.5" customHeight="1">
      <c r="D66" s="295" t="s">
        <v>43</v>
      </c>
      <c r="E66" s="295"/>
      <c r="F66" s="295"/>
      <c r="G66" s="212"/>
      <c r="H66" s="295" t="s">
        <v>43</v>
      </c>
      <c r="I66" s="295"/>
      <c r="J66" s="295"/>
    </row>
    <row r="67" spans="1:10" ht="16.5" customHeight="1">
      <c r="A67" s="64"/>
      <c r="B67" s="65"/>
      <c r="C67" s="65"/>
      <c r="D67" s="66" t="s">
        <v>180</v>
      </c>
      <c r="E67" s="15"/>
      <c r="F67" s="66" t="s">
        <v>164</v>
      </c>
      <c r="G67" s="67"/>
      <c r="H67" s="66" t="s">
        <v>180</v>
      </c>
      <c r="I67" s="15"/>
      <c r="J67" s="66" t="s">
        <v>164</v>
      </c>
    </row>
    <row r="68" spans="1:10" ht="16.5" customHeight="1">
      <c r="A68" s="64"/>
      <c r="B68" s="68" t="s">
        <v>5</v>
      </c>
      <c r="C68" s="69"/>
      <c r="D68" s="20" t="s">
        <v>6</v>
      </c>
      <c r="E68" s="212"/>
      <c r="F68" s="20" t="s">
        <v>6</v>
      </c>
      <c r="G68" s="15"/>
      <c r="H68" s="20" t="s">
        <v>6</v>
      </c>
      <c r="I68" s="62"/>
      <c r="J68" s="20" t="s">
        <v>6</v>
      </c>
    </row>
    <row r="69" spans="1:10" ht="16.5" customHeight="1">
      <c r="A69" s="4" t="s">
        <v>62</v>
      </c>
      <c r="B69" s="71"/>
      <c r="C69" s="71"/>
      <c r="D69" s="142"/>
      <c r="F69" s="56"/>
      <c r="G69" s="12"/>
      <c r="H69" s="142"/>
      <c r="I69" s="12"/>
      <c r="J69" s="56"/>
    </row>
    <row r="70" spans="1:10" ht="16.5" customHeight="1">
      <c r="A70" s="4"/>
      <c r="B70" s="13"/>
      <c r="C70" s="13"/>
      <c r="D70" s="141"/>
      <c r="E70" s="211"/>
      <c r="F70" s="70"/>
      <c r="G70" s="211"/>
      <c r="H70" s="141"/>
      <c r="I70" s="211"/>
      <c r="J70" s="70"/>
    </row>
    <row r="71" spans="1:10" ht="16.5" customHeight="1">
      <c r="A71" s="4" t="s">
        <v>63</v>
      </c>
      <c r="B71" s="71"/>
      <c r="C71" s="71"/>
      <c r="D71" s="142"/>
      <c r="F71" s="56"/>
      <c r="G71" s="12"/>
      <c r="H71" s="142"/>
      <c r="I71" s="12"/>
      <c r="J71" s="56"/>
    </row>
    <row r="72" spans="1:10" ht="16.5" customHeight="1">
      <c r="A72" s="4"/>
      <c r="B72" s="71"/>
      <c r="C72" s="71"/>
      <c r="D72" s="142"/>
      <c r="F72" s="56"/>
      <c r="G72" s="12"/>
      <c r="H72" s="142"/>
      <c r="I72" s="12"/>
      <c r="J72" s="56"/>
    </row>
    <row r="73" spans="1:10" s="11" customFormat="1" ht="16.5" customHeight="1">
      <c r="A73" s="174" t="s">
        <v>134</v>
      </c>
      <c r="B73" s="214">
        <v>25.1</v>
      </c>
      <c r="C73" s="71"/>
      <c r="D73" s="146">
        <v>5234096</v>
      </c>
      <c r="E73" s="12"/>
      <c r="F73" s="24">
        <v>6348333</v>
      </c>
      <c r="H73" s="146" t="s">
        <v>240</v>
      </c>
      <c r="I73" s="12"/>
      <c r="J73" s="24" t="s">
        <v>240</v>
      </c>
    </row>
    <row r="74" spans="1:10" s="11" customFormat="1" ht="16.5" customHeight="1">
      <c r="A74" s="174" t="s">
        <v>64</v>
      </c>
      <c r="B74" s="214">
        <v>25.2</v>
      </c>
      <c r="C74" s="71"/>
      <c r="D74" s="146">
        <v>6000</v>
      </c>
      <c r="E74" s="12"/>
      <c r="F74" s="24">
        <v>6000</v>
      </c>
      <c r="H74" s="146" t="s">
        <v>240</v>
      </c>
      <c r="I74" s="12"/>
      <c r="J74" s="24">
        <v>0</v>
      </c>
    </row>
    <row r="75" spans="1:10" ht="16.5" customHeight="1">
      <c r="A75" s="174" t="s">
        <v>65</v>
      </c>
      <c r="B75" s="214">
        <v>26</v>
      </c>
      <c r="C75" s="71"/>
      <c r="D75" s="146">
        <v>200000</v>
      </c>
      <c r="F75" s="24">
        <v>1903523</v>
      </c>
      <c r="G75" s="11"/>
      <c r="H75" s="146">
        <v>200000</v>
      </c>
      <c r="I75" s="12"/>
      <c r="J75" s="24">
        <v>1903523</v>
      </c>
    </row>
    <row r="76" spans="1:10" s="11" customFormat="1" ht="16.5" customHeight="1">
      <c r="A76" s="174" t="s">
        <v>66</v>
      </c>
      <c r="C76" s="71"/>
      <c r="D76" s="146"/>
      <c r="E76" s="12"/>
      <c r="F76" s="24"/>
      <c r="H76" s="146"/>
      <c r="I76" s="12"/>
      <c r="J76" s="24"/>
    </row>
    <row r="77" spans="1:10" s="11" customFormat="1" ht="16.5" customHeight="1">
      <c r="A77" s="174" t="s">
        <v>67</v>
      </c>
      <c r="B77" s="214">
        <v>26</v>
      </c>
      <c r="C77" s="71"/>
      <c r="D77" s="146">
        <v>1307129</v>
      </c>
      <c r="E77" s="12"/>
      <c r="F77" s="24">
        <v>1937407</v>
      </c>
      <c r="H77" s="146">
        <v>1163796</v>
      </c>
      <c r="I77" s="12"/>
      <c r="J77" s="24">
        <v>1247129</v>
      </c>
    </row>
    <row r="78" spans="1:10" s="11" customFormat="1" ht="16.5" customHeight="1">
      <c r="A78" s="174" t="s">
        <v>189</v>
      </c>
      <c r="B78" s="214">
        <v>27</v>
      </c>
      <c r="C78" s="71"/>
      <c r="D78" s="142">
        <v>544540</v>
      </c>
      <c r="E78" s="12"/>
      <c r="F78" s="56">
        <v>15071</v>
      </c>
      <c r="H78" s="142">
        <v>1826</v>
      </c>
      <c r="I78" s="12"/>
      <c r="J78" s="56">
        <v>0</v>
      </c>
    </row>
    <row r="79" spans="1:10" s="11" customFormat="1" ht="16.5" customHeight="1">
      <c r="A79" s="174" t="s">
        <v>68</v>
      </c>
      <c r="B79" s="214">
        <v>28</v>
      </c>
      <c r="C79" s="71"/>
      <c r="D79" s="146">
        <v>940577</v>
      </c>
      <c r="E79" s="12"/>
      <c r="F79" s="24">
        <v>662661</v>
      </c>
      <c r="H79" s="146">
        <v>121508</v>
      </c>
      <c r="I79" s="12"/>
      <c r="J79" s="24">
        <v>89434</v>
      </c>
    </row>
    <row r="80" spans="1:10" s="11" customFormat="1" ht="16.5" customHeight="1">
      <c r="A80" s="174" t="s">
        <v>160</v>
      </c>
      <c r="B80" s="214">
        <v>29</v>
      </c>
      <c r="C80" s="71"/>
      <c r="D80" s="146">
        <v>3752176</v>
      </c>
      <c r="E80" s="27"/>
      <c r="F80" s="24">
        <v>2391100</v>
      </c>
      <c r="G80" s="27"/>
      <c r="H80" s="146">
        <v>3752176</v>
      </c>
      <c r="I80" s="27"/>
      <c r="J80" s="24">
        <v>2391100</v>
      </c>
    </row>
    <row r="81" spans="1:10" s="11" customFormat="1" ht="16.5" customHeight="1">
      <c r="A81" s="174" t="s">
        <v>69</v>
      </c>
      <c r="B81" s="78"/>
      <c r="C81" s="71"/>
      <c r="D81" s="142">
        <v>618644</v>
      </c>
      <c r="E81" s="12"/>
      <c r="F81" s="56">
        <v>492374</v>
      </c>
      <c r="H81" s="146" t="s">
        <v>240</v>
      </c>
      <c r="I81" s="12"/>
      <c r="J81" s="24">
        <v>0</v>
      </c>
    </row>
    <row r="82" spans="1:10" s="11" customFormat="1" ht="16.5" customHeight="1">
      <c r="A82" s="174" t="s">
        <v>70</v>
      </c>
      <c r="B82" s="78"/>
      <c r="C82" s="78"/>
      <c r="D82" s="145">
        <v>55818</v>
      </c>
      <c r="E82" s="27"/>
      <c r="F82" s="30">
        <v>60192</v>
      </c>
      <c r="G82" s="67"/>
      <c r="H82" s="145">
        <v>4186</v>
      </c>
      <c r="I82" s="27"/>
      <c r="J82" s="30">
        <v>5572</v>
      </c>
    </row>
    <row r="83" spans="1:10" ht="16.5" customHeight="1">
      <c r="A83" s="4"/>
      <c r="B83" s="13"/>
      <c r="C83" s="13"/>
      <c r="D83" s="141"/>
      <c r="E83" s="211"/>
      <c r="F83" s="70"/>
      <c r="G83" s="211"/>
      <c r="H83" s="141"/>
      <c r="I83" s="211"/>
      <c r="J83" s="70"/>
    </row>
    <row r="84" spans="1:10" s="67" customFormat="1" ht="16.5" customHeight="1">
      <c r="A84" s="4" t="s">
        <v>71</v>
      </c>
      <c r="B84" s="71"/>
      <c r="C84" s="71"/>
      <c r="D84" s="145">
        <f>SUM(D73:D82)</f>
        <v>12658980</v>
      </c>
      <c r="E84" s="12"/>
      <c r="F84" s="30">
        <f>SUM(F73:F82)</f>
        <v>13816661</v>
      </c>
      <c r="G84" s="12"/>
      <c r="H84" s="145">
        <f>SUM(H73:H82)</f>
        <v>5243492</v>
      </c>
      <c r="I84" s="12"/>
      <c r="J84" s="30">
        <f>SUM(J73:J82)</f>
        <v>5636758</v>
      </c>
    </row>
    <row r="85" spans="1:10" ht="16.5" customHeight="1">
      <c r="A85" s="4"/>
      <c r="B85" s="13"/>
      <c r="C85" s="13"/>
      <c r="D85" s="141"/>
      <c r="E85" s="211"/>
      <c r="F85" s="70"/>
      <c r="G85" s="211"/>
      <c r="H85" s="141"/>
      <c r="I85" s="211"/>
      <c r="J85" s="70"/>
    </row>
    <row r="86" spans="1:10" s="11" customFormat="1" ht="16.5" customHeight="1">
      <c r="A86" s="4" t="s">
        <v>72</v>
      </c>
      <c r="B86" s="71"/>
      <c r="C86" s="71"/>
      <c r="D86" s="142"/>
      <c r="E86" s="12"/>
      <c r="F86" s="56"/>
      <c r="G86" s="12"/>
      <c r="H86" s="142"/>
      <c r="I86" s="12"/>
      <c r="J86" s="56"/>
    </row>
    <row r="87" spans="1:10" ht="16.5" customHeight="1">
      <c r="A87" s="4"/>
      <c r="B87" s="13"/>
      <c r="C87" s="13"/>
      <c r="D87" s="141"/>
      <c r="E87" s="211"/>
      <c r="F87" s="70"/>
      <c r="G87" s="211"/>
      <c r="H87" s="141"/>
      <c r="I87" s="211"/>
      <c r="J87" s="70"/>
    </row>
    <row r="88" spans="1:10" s="11" customFormat="1" ht="16.5" customHeight="1">
      <c r="A88" s="11" t="s">
        <v>73</v>
      </c>
      <c r="B88" s="214">
        <v>26</v>
      </c>
      <c r="D88" s="142">
        <v>2930773</v>
      </c>
      <c r="E88" s="12"/>
      <c r="F88" s="56">
        <v>2435124</v>
      </c>
      <c r="H88" s="142">
        <v>1155773</v>
      </c>
      <c r="I88" s="12"/>
      <c r="J88" s="56">
        <v>2305680</v>
      </c>
    </row>
    <row r="89" spans="1:10" s="11" customFormat="1" ht="16.5" customHeight="1">
      <c r="A89" s="63" t="s">
        <v>74</v>
      </c>
      <c r="B89" s="214">
        <v>23</v>
      </c>
      <c r="C89" s="71"/>
      <c r="D89" s="142">
        <v>124216</v>
      </c>
      <c r="E89" s="12"/>
      <c r="F89" s="56">
        <v>136000</v>
      </c>
      <c r="H89" s="146" t="s">
        <v>240</v>
      </c>
      <c r="I89" s="12"/>
      <c r="J89" s="24">
        <v>0</v>
      </c>
    </row>
    <row r="90" spans="1:10" s="11" customFormat="1" ht="16.5" customHeight="1">
      <c r="A90" s="174" t="s">
        <v>248</v>
      </c>
      <c r="B90" s="214" t="s">
        <v>291</v>
      </c>
      <c r="C90" s="180"/>
      <c r="D90" s="142">
        <v>15064</v>
      </c>
      <c r="E90" s="181"/>
      <c r="F90" s="182" t="s">
        <v>240</v>
      </c>
      <c r="G90" s="174"/>
      <c r="H90" s="142">
        <v>15064</v>
      </c>
      <c r="I90" s="181"/>
      <c r="J90" s="182">
        <v>0</v>
      </c>
    </row>
    <row r="91" spans="1:10" s="11" customFormat="1" ht="16.5" customHeight="1">
      <c r="A91" s="174" t="s">
        <v>190</v>
      </c>
      <c r="B91" s="214">
        <v>27</v>
      </c>
      <c r="C91" s="71"/>
      <c r="D91" s="142">
        <v>932987</v>
      </c>
      <c r="E91" s="12"/>
      <c r="F91" s="56">
        <v>6766</v>
      </c>
      <c r="H91" s="146">
        <v>36686</v>
      </c>
      <c r="I91" s="12"/>
      <c r="J91" s="24">
        <v>0</v>
      </c>
    </row>
    <row r="92" spans="1:10" s="11" customFormat="1" ht="16.5" customHeight="1">
      <c r="A92" s="174" t="s">
        <v>161</v>
      </c>
      <c r="B92" s="214">
        <v>29</v>
      </c>
      <c r="C92" s="71"/>
      <c r="D92" s="142">
        <v>11063460</v>
      </c>
      <c r="E92" s="12"/>
      <c r="F92" s="56">
        <v>8829191</v>
      </c>
      <c r="H92" s="146">
        <v>11063460</v>
      </c>
      <c r="I92" s="12"/>
      <c r="J92" s="24">
        <v>8829191</v>
      </c>
    </row>
    <row r="93" spans="1:10" s="11" customFormat="1" ht="16.5" customHeight="1">
      <c r="A93" s="174" t="s">
        <v>75</v>
      </c>
      <c r="B93" s="214">
        <v>30</v>
      </c>
      <c r="C93" s="71"/>
      <c r="D93" s="142">
        <v>68609</v>
      </c>
      <c r="E93" s="12"/>
      <c r="F93" s="56">
        <v>46154</v>
      </c>
      <c r="H93" s="146">
        <v>11292</v>
      </c>
      <c r="I93" s="12"/>
      <c r="J93" s="24">
        <v>9982</v>
      </c>
    </row>
    <row r="94" spans="1:10" s="11" customFormat="1" ht="16.5" customHeight="1">
      <c r="A94" s="174" t="s">
        <v>263</v>
      </c>
      <c r="B94" s="78"/>
      <c r="C94" s="71"/>
      <c r="D94" s="145">
        <v>143405</v>
      </c>
      <c r="E94" s="12"/>
      <c r="F94" s="30" t="s">
        <v>240</v>
      </c>
      <c r="H94" s="145">
        <v>428</v>
      </c>
      <c r="I94" s="12"/>
      <c r="J94" s="30">
        <v>0</v>
      </c>
    </row>
    <row r="95" spans="1:10" ht="16.5" customHeight="1">
      <c r="A95" s="4"/>
      <c r="B95" s="13"/>
      <c r="C95" s="13"/>
      <c r="D95" s="141"/>
      <c r="E95" s="211"/>
      <c r="F95" s="70"/>
      <c r="G95" s="211"/>
      <c r="H95" s="141"/>
      <c r="I95" s="211"/>
      <c r="J95" s="70"/>
    </row>
    <row r="96" spans="1:10" s="11" customFormat="1" ht="16.5" customHeight="1">
      <c r="A96" s="4" t="s">
        <v>175</v>
      </c>
      <c r="B96" s="71"/>
      <c r="C96" s="71"/>
      <c r="D96" s="145">
        <f>SUM(D88:D95)</f>
        <v>15278514</v>
      </c>
      <c r="E96" s="12"/>
      <c r="F96" s="30">
        <f>SUM(F88:F95)</f>
        <v>11453235</v>
      </c>
      <c r="G96" s="12"/>
      <c r="H96" s="145">
        <f>SUM(H88:H95)</f>
        <v>12282703</v>
      </c>
      <c r="I96" s="12"/>
      <c r="J96" s="30">
        <f>SUM(J88:J95)</f>
        <v>11144853</v>
      </c>
    </row>
    <row r="97" spans="1:10" ht="16.5" customHeight="1">
      <c r="A97" s="4"/>
      <c r="B97" s="13"/>
      <c r="C97" s="13"/>
      <c r="D97" s="141"/>
      <c r="E97" s="211"/>
      <c r="F97" s="70"/>
      <c r="G97" s="211"/>
      <c r="H97" s="141"/>
      <c r="I97" s="211"/>
      <c r="J97" s="70"/>
    </row>
    <row r="98" spans="1:10" s="11" customFormat="1" ht="16.5" customHeight="1">
      <c r="A98" s="4" t="s">
        <v>76</v>
      </c>
      <c r="B98" s="71"/>
      <c r="C98" s="71"/>
      <c r="D98" s="145">
        <f>SUM(D84+D96)</f>
        <v>27937494</v>
      </c>
      <c r="E98" s="12"/>
      <c r="F98" s="30">
        <f>SUM(F84+F96)</f>
        <v>25269896</v>
      </c>
      <c r="G98" s="12"/>
      <c r="H98" s="145">
        <f>SUM(H84+H96)</f>
        <v>17526195</v>
      </c>
      <c r="I98" s="12"/>
      <c r="J98" s="30">
        <f>SUM(J84+J96)</f>
        <v>16781611</v>
      </c>
    </row>
    <row r="99" spans="1:10" s="11" customFormat="1" ht="15" customHeight="1">
      <c r="A99" s="4"/>
      <c r="B99" s="71"/>
      <c r="C99" s="71"/>
      <c r="D99" s="24"/>
      <c r="E99" s="12"/>
      <c r="F99" s="24"/>
      <c r="G99" s="12"/>
      <c r="H99" s="24"/>
      <c r="I99" s="12"/>
      <c r="J99" s="24"/>
    </row>
    <row r="100" spans="1:10" ht="15" customHeight="1">
      <c r="A100" s="64"/>
      <c r="D100" s="24"/>
      <c r="F100" s="24"/>
      <c r="G100" s="57"/>
      <c r="H100" s="24"/>
      <c r="I100" s="12"/>
      <c r="J100" s="24"/>
    </row>
    <row r="101" spans="1:10" ht="15" customHeight="1">
      <c r="A101" s="64"/>
      <c r="D101" s="24"/>
      <c r="F101" s="24"/>
      <c r="G101" s="57"/>
      <c r="H101" s="24"/>
      <c r="I101" s="12"/>
      <c r="J101" s="24"/>
    </row>
    <row r="102" spans="1:10" ht="15" customHeight="1">
      <c r="A102" s="64"/>
      <c r="D102" s="24"/>
      <c r="F102" s="24"/>
      <c r="G102" s="57"/>
      <c r="H102" s="24"/>
      <c r="I102" s="12"/>
      <c r="J102" s="24"/>
    </row>
    <row r="103" spans="1:10" ht="15" customHeight="1">
      <c r="A103" s="64"/>
      <c r="D103" s="24"/>
      <c r="F103" s="24"/>
      <c r="G103" s="57"/>
      <c r="H103" s="24"/>
      <c r="I103" s="12"/>
      <c r="J103" s="24"/>
    </row>
    <row r="104" spans="1:10" ht="15" customHeight="1">
      <c r="A104" s="64"/>
      <c r="D104" s="24"/>
      <c r="F104" s="24"/>
      <c r="G104" s="57"/>
      <c r="H104" s="24"/>
      <c r="I104" s="12"/>
      <c r="J104" s="24"/>
    </row>
    <row r="105" spans="1:10" ht="15" customHeight="1">
      <c r="A105" s="64"/>
      <c r="D105" s="24"/>
      <c r="F105" s="24"/>
      <c r="G105" s="57"/>
      <c r="H105" s="24"/>
      <c r="I105" s="12"/>
      <c r="J105" s="24"/>
    </row>
    <row r="106" spans="1:10" ht="15" customHeight="1">
      <c r="A106" s="64"/>
      <c r="D106" s="24"/>
      <c r="F106" s="24"/>
      <c r="G106" s="57"/>
      <c r="H106" s="24"/>
      <c r="I106" s="12"/>
      <c r="J106" s="24"/>
    </row>
    <row r="107" spans="1:10" ht="15" customHeight="1">
      <c r="A107" s="64"/>
      <c r="D107" s="24"/>
      <c r="F107" s="24"/>
      <c r="G107" s="57"/>
      <c r="H107" s="24"/>
      <c r="I107" s="12"/>
      <c r="J107" s="24"/>
    </row>
    <row r="108" spans="1:10" ht="15" customHeight="1">
      <c r="A108" s="64"/>
      <c r="D108" s="24"/>
      <c r="F108" s="24"/>
      <c r="G108" s="57"/>
      <c r="H108" s="24"/>
      <c r="I108" s="12"/>
      <c r="J108" s="24"/>
    </row>
    <row r="109" spans="1:10" ht="15" customHeight="1">
      <c r="A109" s="64"/>
      <c r="D109" s="24"/>
      <c r="F109" s="24"/>
      <c r="G109" s="57"/>
      <c r="H109" s="24"/>
      <c r="I109" s="12"/>
      <c r="J109" s="24"/>
    </row>
    <row r="110" spans="1:10" ht="15" customHeight="1">
      <c r="A110" s="64"/>
      <c r="D110" s="24"/>
      <c r="F110" s="24"/>
      <c r="G110" s="57"/>
      <c r="H110" s="24"/>
      <c r="I110" s="12"/>
      <c r="J110" s="24"/>
    </row>
    <row r="111" spans="1:10" ht="12.95" customHeight="1">
      <c r="A111" s="64"/>
      <c r="D111" s="24"/>
      <c r="F111" s="24"/>
      <c r="G111" s="57"/>
      <c r="H111" s="24"/>
      <c r="I111" s="12"/>
      <c r="J111" s="24"/>
    </row>
    <row r="112" spans="1:10" ht="15" customHeight="1">
      <c r="A112" s="64"/>
      <c r="D112" s="24"/>
      <c r="F112" s="24"/>
      <c r="G112" s="57"/>
      <c r="H112" s="24"/>
      <c r="I112" s="12"/>
      <c r="J112" s="24"/>
    </row>
    <row r="113" spans="1:10" ht="8.25" customHeight="1">
      <c r="A113" s="64"/>
      <c r="D113" s="24"/>
      <c r="F113" s="24"/>
      <c r="G113" s="57"/>
      <c r="H113" s="24"/>
      <c r="I113" s="12"/>
      <c r="J113" s="24"/>
    </row>
    <row r="114" spans="1:10" ht="21.95" customHeight="1">
      <c r="A114" s="76" t="str">
        <f>A59</f>
        <v xml:space="preserve">The accompanying notes are an integral part of these consolidated and separate financial statements.
</v>
      </c>
      <c r="B114" s="6"/>
      <c r="C114" s="6"/>
      <c r="D114" s="30"/>
      <c r="E114" s="40"/>
      <c r="F114" s="30"/>
      <c r="G114" s="60"/>
      <c r="H114" s="30"/>
      <c r="I114" s="40"/>
      <c r="J114" s="30"/>
    </row>
    <row r="115" spans="1:10" ht="16.5" customHeight="1">
      <c r="A115" s="77" t="str">
        <f>A60</f>
        <v>Srisawad Corporation Public Company Limited</v>
      </c>
    </row>
    <row r="116" spans="1:10" ht="16.5" customHeight="1">
      <c r="A116" s="58" t="s">
        <v>61</v>
      </c>
    </row>
    <row r="117" spans="1:10" ht="16.5" customHeight="1">
      <c r="A117" s="59" t="str">
        <f>+A62</f>
        <v>As at 31 December 2020</v>
      </c>
      <c r="B117" s="6"/>
      <c r="C117" s="6"/>
      <c r="D117" s="40"/>
      <c r="E117" s="40"/>
      <c r="F117" s="40"/>
      <c r="G117" s="30"/>
      <c r="H117" s="60"/>
      <c r="I117" s="60"/>
      <c r="J117" s="60"/>
    </row>
    <row r="118" spans="1:10" ht="16.5" customHeight="1">
      <c r="A118" s="61"/>
      <c r="B118" s="9"/>
      <c r="C118" s="9"/>
      <c r="D118" s="27"/>
      <c r="E118" s="27"/>
      <c r="F118" s="27"/>
      <c r="G118" s="24"/>
      <c r="H118" s="62"/>
      <c r="I118" s="62"/>
      <c r="J118" s="62"/>
    </row>
    <row r="119" spans="1:10" ht="16.5" customHeight="1"/>
    <row r="120" spans="1:10" ht="16.5" customHeight="1">
      <c r="D120" s="296" t="s">
        <v>2</v>
      </c>
      <c r="E120" s="296"/>
      <c r="F120" s="296"/>
      <c r="H120" s="296" t="s">
        <v>3</v>
      </c>
      <c r="I120" s="296"/>
      <c r="J120" s="296"/>
    </row>
    <row r="121" spans="1:10" ht="16.5" customHeight="1">
      <c r="D121" s="295" t="s">
        <v>43</v>
      </c>
      <c r="E121" s="295"/>
      <c r="F121" s="295"/>
      <c r="G121" s="212"/>
      <c r="H121" s="295" t="s">
        <v>43</v>
      </c>
      <c r="I121" s="295"/>
      <c r="J121" s="295"/>
    </row>
    <row r="122" spans="1:10" ht="16.5" customHeight="1">
      <c r="A122" s="64"/>
      <c r="B122" s="65"/>
      <c r="C122" s="65"/>
      <c r="D122" s="66" t="s">
        <v>180</v>
      </c>
      <c r="E122" s="15"/>
      <c r="F122" s="66" t="s">
        <v>164</v>
      </c>
      <c r="G122" s="67"/>
      <c r="H122" s="66" t="s">
        <v>180</v>
      </c>
      <c r="I122" s="15"/>
      <c r="J122" s="66" t="s">
        <v>164</v>
      </c>
    </row>
    <row r="123" spans="1:10" ht="16.5" customHeight="1">
      <c r="A123" s="64"/>
      <c r="B123" s="68" t="s">
        <v>5</v>
      </c>
      <c r="C123" s="69"/>
      <c r="D123" s="20" t="s">
        <v>6</v>
      </c>
      <c r="E123" s="212"/>
      <c r="F123" s="20" t="s">
        <v>6</v>
      </c>
      <c r="G123" s="15"/>
      <c r="H123" s="20" t="s">
        <v>6</v>
      </c>
      <c r="I123" s="62"/>
      <c r="J123" s="20" t="s">
        <v>6</v>
      </c>
    </row>
    <row r="124" spans="1:10" ht="16.5" customHeight="1">
      <c r="A124" s="4" t="s">
        <v>77</v>
      </c>
      <c r="B124" s="16"/>
      <c r="C124" s="13"/>
      <c r="D124" s="149"/>
      <c r="E124" s="21"/>
      <c r="F124" s="15"/>
      <c r="G124" s="21"/>
      <c r="H124" s="149"/>
      <c r="I124" s="21"/>
      <c r="J124" s="15"/>
    </row>
    <row r="125" spans="1:10" ht="16.5" customHeight="1">
      <c r="A125" s="4"/>
      <c r="B125" s="13"/>
      <c r="C125" s="13"/>
      <c r="D125" s="141"/>
      <c r="E125" s="211"/>
      <c r="F125" s="70"/>
      <c r="G125" s="211"/>
      <c r="H125" s="141"/>
      <c r="I125" s="211"/>
      <c r="J125" s="70"/>
    </row>
    <row r="126" spans="1:10" ht="16.5" customHeight="1">
      <c r="A126" s="4" t="s">
        <v>78</v>
      </c>
      <c r="B126" s="71"/>
      <c r="C126" s="71"/>
      <c r="D126" s="146"/>
      <c r="F126" s="24"/>
      <c r="G126" s="12"/>
      <c r="H126" s="146"/>
      <c r="I126" s="12"/>
      <c r="J126" s="24"/>
    </row>
    <row r="127" spans="1:10" ht="16.5" customHeight="1">
      <c r="A127" s="4"/>
      <c r="B127" s="13"/>
      <c r="C127" s="13"/>
      <c r="D127" s="141"/>
      <c r="E127" s="211"/>
      <c r="F127" s="70"/>
      <c r="G127" s="211"/>
      <c r="H127" s="141"/>
      <c r="I127" s="211"/>
      <c r="J127" s="70"/>
    </row>
    <row r="128" spans="1:10" s="11" customFormat="1" ht="16.5" customHeight="1">
      <c r="A128" s="174" t="s">
        <v>79</v>
      </c>
      <c r="B128" s="71"/>
      <c r="C128" s="71"/>
      <c r="D128" s="142"/>
      <c r="E128" s="12"/>
      <c r="F128" s="56"/>
      <c r="G128" s="12"/>
      <c r="H128" s="142"/>
      <c r="I128" s="12"/>
      <c r="J128" s="56"/>
    </row>
    <row r="129" spans="1:10" s="11" customFormat="1" ht="16.5" customHeight="1">
      <c r="A129" s="174" t="s">
        <v>80</v>
      </c>
      <c r="B129" s="2"/>
      <c r="C129" s="2"/>
      <c r="D129" s="146"/>
      <c r="E129" s="27"/>
      <c r="F129" s="24"/>
      <c r="G129" s="62"/>
      <c r="H129" s="146"/>
      <c r="I129" s="27"/>
      <c r="J129" s="24"/>
    </row>
    <row r="130" spans="1:10" s="11" customFormat="1" ht="16.5" customHeight="1">
      <c r="A130" s="174" t="s">
        <v>191</v>
      </c>
      <c r="B130" s="79"/>
      <c r="C130" s="79"/>
      <c r="D130" s="150"/>
      <c r="E130" s="27"/>
      <c r="F130" s="80"/>
      <c r="G130" s="62"/>
      <c r="H130" s="146"/>
      <c r="I130" s="27"/>
      <c r="J130" s="24"/>
    </row>
    <row r="131" spans="1:10" s="11" customFormat="1" ht="16.5" customHeight="1">
      <c r="A131" s="174" t="s">
        <v>192</v>
      </c>
      <c r="B131" s="79"/>
      <c r="C131" s="79"/>
      <c r="D131" s="150"/>
      <c r="E131" s="27"/>
      <c r="F131" s="80"/>
      <c r="G131" s="62"/>
      <c r="H131" s="146"/>
      <c r="I131" s="27"/>
      <c r="J131" s="24"/>
    </row>
    <row r="132" spans="1:10" ht="16.5" customHeight="1" thickBot="1">
      <c r="A132" s="174" t="s">
        <v>181</v>
      </c>
      <c r="B132" s="214">
        <v>31</v>
      </c>
      <c r="C132" s="79"/>
      <c r="D132" s="148">
        <v>1428078</v>
      </c>
      <c r="E132" s="27"/>
      <c r="F132" s="35">
        <v>1374661</v>
      </c>
      <c r="G132" s="62"/>
      <c r="H132" s="148">
        <v>1428078</v>
      </c>
      <c r="I132" s="27"/>
      <c r="J132" s="35">
        <v>1374661</v>
      </c>
    </row>
    <row r="133" spans="1:10" ht="16.5" customHeight="1" thickTop="1">
      <c r="B133" s="214"/>
      <c r="C133" s="13"/>
      <c r="D133" s="141"/>
      <c r="E133" s="211"/>
      <c r="F133" s="70"/>
      <c r="G133" s="211"/>
      <c r="H133" s="141"/>
      <c r="I133" s="211"/>
      <c r="J133" s="70"/>
    </row>
    <row r="134" spans="1:10" s="11" customFormat="1" ht="16.5" customHeight="1">
      <c r="A134" s="174" t="s">
        <v>81</v>
      </c>
      <c r="B134" s="214"/>
      <c r="C134" s="71"/>
      <c r="D134" s="146"/>
      <c r="E134" s="27"/>
      <c r="F134" s="24"/>
      <c r="G134" s="27"/>
      <c r="H134" s="146"/>
      <c r="I134" s="27"/>
      <c r="J134" s="24"/>
    </row>
    <row r="135" spans="1:10" s="11" customFormat="1" ht="16.5" customHeight="1">
      <c r="A135" s="174" t="s">
        <v>193</v>
      </c>
      <c r="B135" s="214"/>
      <c r="C135" s="2"/>
      <c r="D135" s="146"/>
      <c r="E135" s="27"/>
      <c r="F135" s="24"/>
      <c r="G135" s="62"/>
      <c r="H135" s="146"/>
      <c r="I135" s="27"/>
      <c r="J135" s="24"/>
    </row>
    <row r="136" spans="1:10" s="11" customFormat="1" ht="16.5" customHeight="1">
      <c r="A136" s="174" t="s">
        <v>192</v>
      </c>
      <c r="B136" s="214"/>
      <c r="C136" s="2"/>
      <c r="D136" s="144"/>
      <c r="H136" s="144"/>
    </row>
    <row r="137" spans="1:10" s="11" customFormat="1" ht="16.5" customHeight="1">
      <c r="A137" s="174" t="s">
        <v>274</v>
      </c>
      <c r="B137" s="214">
        <v>31</v>
      </c>
      <c r="C137" s="2"/>
      <c r="D137" s="146">
        <v>1373152</v>
      </c>
      <c r="E137" s="27"/>
      <c r="F137" s="24">
        <v>1336247</v>
      </c>
      <c r="G137" s="62"/>
      <c r="H137" s="146">
        <v>1373152</v>
      </c>
      <c r="I137" s="27"/>
      <c r="J137" s="24">
        <v>1336247</v>
      </c>
    </row>
    <row r="138" spans="1:10" s="11" customFormat="1" ht="16.5" customHeight="1">
      <c r="A138" s="11" t="s">
        <v>82</v>
      </c>
      <c r="B138" s="214">
        <v>31</v>
      </c>
      <c r="C138" s="71"/>
      <c r="D138" s="146">
        <v>6207179</v>
      </c>
      <c r="E138" s="27"/>
      <c r="F138" s="24">
        <v>4455070</v>
      </c>
      <c r="H138" s="146">
        <v>6207179</v>
      </c>
      <c r="I138" s="27"/>
      <c r="J138" s="24">
        <v>4455070</v>
      </c>
    </row>
    <row r="139" spans="1:10" s="11" customFormat="1" ht="16.5" customHeight="1">
      <c r="A139" s="11" t="s">
        <v>83</v>
      </c>
      <c r="B139" s="214">
        <v>31</v>
      </c>
      <c r="C139" s="71"/>
      <c r="D139" s="147">
        <v>36190</v>
      </c>
      <c r="E139" s="213"/>
      <c r="F139" s="74">
        <v>36190</v>
      </c>
      <c r="G139" s="213"/>
      <c r="H139" s="147">
        <v>36190</v>
      </c>
      <c r="I139" s="213"/>
      <c r="J139" s="74">
        <v>36190</v>
      </c>
    </row>
    <row r="140" spans="1:10" s="11" customFormat="1" ht="16.5" customHeight="1">
      <c r="A140" s="11" t="s">
        <v>84</v>
      </c>
      <c r="B140" s="71"/>
      <c r="C140" s="71"/>
      <c r="D140" s="142"/>
      <c r="E140" s="12"/>
      <c r="F140" s="56"/>
      <c r="G140" s="12"/>
      <c r="H140" s="142"/>
      <c r="I140" s="12"/>
      <c r="J140" s="56"/>
    </row>
    <row r="141" spans="1:10" s="11" customFormat="1" ht="16.5" customHeight="1">
      <c r="A141" s="11" t="s">
        <v>85</v>
      </c>
      <c r="B141" s="214">
        <v>33</v>
      </c>
      <c r="C141" s="71"/>
      <c r="D141" s="147">
        <v>142807</v>
      </c>
      <c r="E141" s="12"/>
      <c r="F141" s="24">
        <v>130058</v>
      </c>
      <c r="H141" s="142">
        <v>142807</v>
      </c>
      <c r="I141" s="12"/>
      <c r="J141" s="56">
        <v>130058</v>
      </c>
    </row>
    <row r="142" spans="1:10" s="11" customFormat="1" ht="16.5" customHeight="1">
      <c r="A142" s="11" t="s">
        <v>86</v>
      </c>
      <c r="B142" s="214"/>
      <c r="C142" s="71"/>
      <c r="D142" s="147">
        <v>15003839</v>
      </c>
      <c r="E142" s="81"/>
      <c r="F142" s="74">
        <v>13080823</v>
      </c>
      <c r="G142" s="82"/>
      <c r="H142" s="147">
        <v>4790028</v>
      </c>
      <c r="I142" s="81"/>
      <c r="J142" s="74">
        <v>5699732</v>
      </c>
    </row>
    <row r="143" spans="1:10" s="11" customFormat="1" ht="16.5" customHeight="1">
      <c r="A143" s="11" t="s">
        <v>151</v>
      </c>
      <c r="B143" s="71"/>
      <c r="C143" s="71"/>
      <c r="D143" s="147"/>
      <c r="E143" s="81"/>
      <c r="F143" s="74"/>
      <c r="G143" s="82"/>
      <c r="H143" s="147"/>
      <c r="I143" s="81"/>
      <c r="J143" s="74"/>
    </row>
    <row r="144" spans="1:10" s="11" customFormat="1" ht="16.5" customHeight="1">
      <c r="A144" s="11" t="s">
        <v>152</v>
      </c>
      <c r="B144" s="71"/>
      <c r="C144" s="71"/>
      <c r="D144" s="147">
        <v>-665152</v>
      </c>
      <c r="E144" s="81"/>
      <c r="F144" s="74">
        <v>-648776</v>
      </c>
      <c r="G144" s="82"/>
      <c r="H144" s="147" t="s">
        <v>240</v>
      </c>
      <c r="I144" s="81"/>
      <c r="J144" s="74" t="s">
        <v>240</v>
      </c>
    </row>
    <row r="145" spans="1:10" s="11" customFormat="1" ht="16.5" customHeight="1">
      <c r="A145" s="11" t="s">
        <v>87</v>
      </c>
      <c r="B145" s="214"/>
      <c r="D145" s="151">
        <v>-13148</v>
      </c>
      <c r="F145" s="83">
        <v>-1242</v>
      </c>
      <c r="G145" s="84"/>
      <c r="H145" s="152">
        <v>-12050</v>
      </c>
      <c r="I145" s="84"/>
      <c r="J145" s="85">
        <v>68</v>
      </c>
    </row>
    <row r="146" spans="1:10" ht="16.5" customHeight="1">
      <c r="A146" s="4"/>
      <c r="B146" s="13"/>
      <c r="C146" s="13"/>
      <c r="D146" s="141"/>
      <c r="E146" s="211"/>
      <c r="F146" s="70"/>
      <c r="G146" s="211"/>
      <c r="H146" s="141"/>
      <c r="I146" s="211"/>
      <c r="J146" s="70"/>
    </row>
    <row r="147" spans="1:10" s="11" customFormat="1" ht="16.5" customHeight="1">
      <c r="A147" s="4" t="s">
        <v>88</v>
      </c>
      <c r="B147" s="71"/>
      <c r="C147" s="71"/>
      <c r="D147" s="146">
        <f>SUM(D135:D145)</f>
        <v>22084867</v>
      </c>
      <c r="E147" s="24"/>
      <c r="F147" s="24">
        <f>SUM(F135:F145)</f>
        <v>18388370</v>
      </c>
      <c r="G147" s="24"/>
      <c r="H147" s="146">
        <f>SUM(H135:H145)</f>
        <v>12537306</v>
      </c>
      <c r="I147" s="24"/>
      <c r="J147" s="24">
        <f>SUM(J135:J145)</f>
        <v>11657365</v>
      </c>
    </row>
    <row r="148" spans="1:10" s="11" customFormat="1" ht="16.5" customHeight="1">
      <c r="A148" s="63" t="s">
        <v>36</v>
      </c>
      <c r="B148" s="71"/>
      <c r="C148" s="71"/>
      <c r="D148" s="145">
        <v>1985011</v>
      </c>
      <c r="E148" s="24"/>
      <c r="F148" s="30">
        <v>1803343</v>
      </c>
      <c r="G148" s="27"/>
      <c r="H148" s="145" t="s">
        <v>240</v>
      </c>
      <c r="I148" s="27"/>
      <c r="J148" s="30" t="s">
        <v>240</v>
      </c>
    </row>
    <row r="149" spans="1:10" ht="16.5" customHeight="1">
      <c r="A149" s="4"/>
      <c r="B149" s="13"/>
      <c r="C149" s="13"/>
      <c r="D149" s="141"/>
      <c r="E149" s="211"/>
      <c r="F149" s="70"/>
      <c r="G149" s="211"/>
      <c r="H149" s="141"/>
      <c r="I149" s="211"/>
      <c r="J149" s="70"/>
    </row>
    <row r="150" spans="1:10" s="11" customFormat="1" ht="16.5" customHeight="1">
      <c r="A150" s="64" t="s">
        <v>89</v>
      </c>
      <c r="B150" s="71"/>
      <c r="C150" s="71"/>
      <c r="D150" s="145">
        <f>SUM(D147:D148)</f>
        <v>24069878</v>
      </c>
      <c r="E150" s="27"/>
      <c r="F150" s="30">
        <f>SUM(F147:F148)</f>
        <v>20191713</v>
      </c>
      <c r="G150" s="27"/>
      <c r="H150" s="145">
        <f>SUM(H147:H149)</f>
        <v>12537306</v>
      </c>
      <c r="I150" s="27"/>
      <c r="J150" s="30">
        <f>SUM(J147:J149)</f>
        <v>11657365</v>
      </c>
    </row>
    <row r="151" spans="1:10" ht="16.5" customHeight="1">
      <c r="A151" s="4"/>
      <c r="B151" s="13"/>
      <c r="C151" s="13"/>
      <c r="D151" s="141"/>
      <c r="E151" s="211"/>
      <c r="F151" s="70"/>
      <c r="G151" s="211"/>
      <c r="H151" s="141"/>
      <c r="I151" s="211"/>
      <c r="J151" s="70"/>
    </row>
    <row r="152" spans="1:10" s="11" customFormat="1" ht="16.5" customHeight="1" thickBot="1">
      <c r="A152" s="4" t="s">
        <v>90</v>
      </c>
      <c r="B152" s="71"/>
      <c r="C152" s="71"/>
      <c r="D152" s="148">
        <f>+D98+D150</f>
        <v>52007372</v>
      </c>
      <c r="E152" s="12"/>
      <c r="F152" s="35">
        <f>+F98+F150</f>
        <v>45461609</v>
      </c>
      <c r="G152" s="12"/>
      <c r="H152" s="148">
        <f>+H98+H150</f>
        <v>30063501</v>
      </c>
      <c r="I152" s="12"/>
      <c r="J152" s="35">
        <f>+J98+J150</f>
        <v>28438976</v>
      </c>
    </row>
    <row r="153" spans="1:10" s="11" customFormat="1" ht="16.5" customHeight="1" thickTop="1">
      <c r="A153" s="4"/>
      <c r="B153" s="71"/>
      <c r="C153" s="71"/>
      <c r="D153" s="24"/>
      <c r="E153" s="12"/>
      <c r="F153" s="24"/>
      <c r="G153" s="12"/>
      <c r="H153" s="24"/>
      <c r="I153" s="12"/>
      <c r="J153" s="24"/>
    </row>
    <row r="154" spans="1:10" s="11" customFormat="1" ht="16.5" customHeight="1">
      <c r="A154" s="4"/>
      <c r="B154" s="71"/>
      <c r="C154" s="71"/>
      <c r="D154" s="24"/>
      <c r="E154" s="12"/>
      <c r="F154" s="24"/>
      <c r="G154" s="12"/>
      <c r="H154" s="24"/>
      <c r="I154" s="12"/>
      <c r="J154" s="24"/>
    </row>
    <row r="155" spans="1:10" s="11" customFormat="1" ht="15" customHeight="1">
      <c r="A155" s="4"/>
      <c r="B155" s="71"/>
      <c r="C155" s="71"/>
      <c r="D155" s="24"/>
      <c r="E155" s="24"/>
      <c r="F155" s="24"/>
      <c r="G155" s="24"/>
      <c r="H155" s="24"/>
      <c r="I155" s="24"/>
      <c r="J155" s="24"/>
    </row>
    <row r="156" spans="1:10" s="11" customFormat="1" ht="15" customHeight="1">
      <c r="A156" s="4"/>
      <c r="B156" s="71"/>
      <c r="C156" s="71"/>
      <c r="D156" s="24"/>
      <c r="E156" s="12"/>
      <c r="F156" s="24"/>
      <c r="G156" s="12"/>
      <c r="H156" s="24"/>
      <c r="I156" s="12"/>
      <c r="J156" s="24"/>
    </row>
    <row r="157" spans="1:10" s="11" customFormat="1" ht="15" customHeight="1">
      <c r="A157" s="4"/>
      <c r="B157" s="71"/>
      <c r="C157" s="71"/>
      <c r="D157" s="24"/>
      <c r="E157" s="12"/>
      <c r="F157" s="24"/>
      <c r="G157" s="12"/>
      <c r="H157" s="24"/>
      <c r="I157" s="12"/>
      <c r="J157" s="24"/>
    </row>
    <row r="158" spans="1:10" s="11" customFormat="1" ht="15" customHeight="1">
      <c r="A158" s="4"/>
      <c r="B158" s="71"/>
      <c r="C158" s="71"/>
      <c r="D158" s="24"/>
      <c r="E158" s="12"/>
      <c r="F158" s="24"/>
      <c r="G158" s="12"/>
      <c r="H158" s="24"/>
      <c r="I158" s="12"/>
      <c r="J158" s="24"/>
    </row>
    <row r="159" spans="1:10" s="11" customFormat="1" ht="15" customHeight="1">
      <c r="A159" s="4"/>
      <c r="B159" s="71"/>
      <c r="C159" s="71"/>
      <c r="D159" s="24"/>
      <c r="E159" s="12"/>
      <c r="F159" s="24"/>
      <c r="G159" s="12"/>
      <c r="H159" s="24"/>
      <c r="I159" s="12"/>
      <c r="J159" s="24"/>
    </row>
    <row r="160" spans="1:10" s="11" customFormat="1" ht="15" customHeight="1">
      <c r="A160" s="4"/>
      <c r="B160" s="71"/>
      <c r="C160" s="71"/>
      <c r="D160" s="24"/>
      <c r="E160" s="12"/>
      <c r="F160" s="24"/>
      <c r="G160" s="12"/>
      <c r="H160" s="24"/>
      <c r="I160" s="12"/>
      <c r="J160" s="24"/>
    </row>
    <row r="161" spans="1:10" s="11" customFormat="1" ht="15" customHeight="1">
      <c r="A161" s="4"/>
      <c r="B161" s="71"/>
      <c r="C161" s="71"/>
      <c r="D161" s="24"/>
      <c r="E161" s="12"/>
      <c r="F161" s="24"/>
      <c r="G161" s="12"/>
      <c r="H161" s="24"/>
      <c r="I161" s="12"/>
      <c r="J161" s="24"/>
    </row>
    <row r="162" spans="1:10" s="11" customFormat="1" ht="15" customHeight="1">
      <c r="A162" s="4"/>
      <c r="B162" s="71"/>
      <c r="C162" s="71"/>
      <c r="D162" s="24"/>
      <c r="E162" s="12"/>
      <c r="F162" s="24"/>
      <c r="G162" s="12"/>
      <c r="H162" s="24"/>
      <c r="I162" s="12"/>
      <c r="J162" s="24"/>
    </row>
    <row r="163" spans="1:10" s="11" customFormat="1" ht="15" customHeight="1">
      <c r="A163" s="4"/>
      <c r="B163" s="71"/>
      <c r="C163" s="71"/>
      <c r="D163" s="24"/>
      <c r="E163" s="12"/>
      <c r="F163" s="24"/>
      <c r="G163" s="12"/>
      <c r="H163" s="24"/>
      <c r="I163" s="12"/>
      <c r="J163" s="24"/>
    </row>
    <row r="164" spans="1:10" s="11" customFormat="1" ht="15" customHeight="1">
      <c r="A164" s="4"/>
      <c r="B164" s="71"/>
      <c r="C164" s="71"/>
      <c r="D164" s="24"/>
      <c r="E164" s="12"/>
      <c r="F164" s="24"/>
      <c r="G164" s="12"/>
      <c r="H164" s="24"/>
      <c r="I164" s="12"/>
      <c r="J164" s="24"/>
    </row>
    <row r="165" spans="1:10" s="11" customFormat="1" ht="15" customHeight="1">
      <c r="A165" s="4"/>
      <c r="B165" s="71"/>
      <c r="C165" s="71"/>
      <c r="D165" s="24"/>
      <c r="E165" s="12"/>
      <c r="F165" s="24"/>
      <c r="G165" s="12"/>
      <c r="H165" s="24"/>
      <c r="I165" s="12"/>
      <c r="J165" s="24"/>
    </row>
    <row r="166" spans="1:10" s="11" customFormat="1" ht="15" customHeight="1">
      <c r="A166" s="4"/>
      <c r="B166" s="71"/>
      <c r="C166" s="71"/>
      <c r="D166" s="24"/>
      <c r="E166" s="12"/>
      <c r="F166" s="24"/>
      <c r="G166" s="12"/>
      <c r="H166" s="24"/>
      <c r="I166" s="12"/>
      <c r="J166" s="24"/>
    </row>
    <row r="167" spans="1:10" ht="15" customHeight="1"/>
    <row r="168" spans="1:10" ht="6" customHeight="1">
      <c r="H168" s="56"/>
      <c r="I168" s="56"/>
      <c r="J168" s="56"/>
    </row>
    <row r="169" spans="1:10" ht="21.95" customHeight="1">
      <c r="A169" s="294" t="str">
        <f>+A59</f>
        <v xml:space="preserve">The accompanying notes are an integral part of these consolidated and separate financial statements.
</v>
      </c>
      <c r="B169" s="294"/>
      <c r="C169" s="294"/>
      <c r="D169" s="294"/>
      <c r="E169" s="294"/>
      <c r="F169" s="294"/>
      <c r="G169" s="294"/>
      <c r="H169" s="294"/>
      <c r="I169" s="294"/>
      <c r="J169" s="294"/>
    </row>
  </sheetData>
  <mergeCells count="13">
    <mergeCell ref="D6:F6"/>
    <mergeCell ref="H6:J6"/>
    <mergeCell ref="D7:F7"/>
    <mergeCell ref="H7:J7"/>
    <mergeCell ref="D65:F65"/>
    <mergeCell ref="H65:J65"/>
    <mergeCell ref="A169:J169"/>
    <mergeCell ref="D66:F66"/>
    <mergeCell ref="H66:J66"/>
    <mergeCell ref="D120:F120"/>
    <mergeCell ref="H120:J120"/>
    <mergeCell ref="D121:F121"/>
    <mergeCell ref="H121:J121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opLeftCell="A103" zoomScaleNormal="100" zoomScaleSheetLayoutView="100" workbookViewId="0">
      <selection activeCell="A120" sqref="A120:XFD1048576"/>
    </sheetView>
  </sheetViews>
  <sheetFormatPr defaultColWidth="9.125" defaultRowHeight="12"/>
  <cols>
    <col min="1" max="1" width="46.625" style="11" customWidth="1"/>
    <col min="2" max="2" width="6.125" style="2" customWidth="1"/>
    <col min="3" max="3" width="1.125" style="2" customWidth="1"/>
    <col min="4" max="4" width="11.75" style="2" customWidth="1"/>
    <col min="5" max="5" width="1.125" style="2" customWidth="1"/>
    <col min="6" max="6" width="11.75" style="2" customWidth="1"/>
    <col min="7" max="7" width="1.125" style="2" customWidth="1"/>
    <col min="8" max="8" width="11.75" style="3" customWidth="1"/>
    <col min="9" max="9" width="1.125" style="2" customWidth="1"/>
    <col min="10" max="10" width="11.75" style="3" customWidth="1"/>
    <col min="11" max="16384" width="9.125" style="11"/>
  </cols>
  <sheetData>
    <row r="1" spans="1:10" ht="15.95" customHeight="1">
      <c r="A1" s="1" t="s">
        <v>0</v>
      </c>
    </row>
    <row r="2" spans="1:10" ht="15.95" customHeight="1">
      <c r="A2" s="4" t="s">
        <v>1</v>
      </c>
    </row>
    <row r="3" spans="1:10" ht="15.95" customHeight="1">
      <c r="A3" s="5" t="s">
        <v>182</v>
      </c>
      <c r="B3" s="6"/>
      <c r="C3" s="6"/>
      <c r="D3" s="6"/>
      <c r="E3" s="6"/>
      <c r="F3" s="6"/>
      <c r="G3" s="6"/>
      <c r="H3" s="7"/>
      <c r="I3" s="6"/>
      <c r="J3" s="7"/>
    </row>
    <row r="4" spans="1:10" ht="15.95" customHeight="1">
      <c r="A4" s="8"/>
      <c r="B4" s="9"/>
      <c r="C4" s="9"/>
      <c r="D4" s="9"/>
      <c r="E4" s="9"/>
      <c r="F4" s="9"/>
      <c r="G4" s="9"/>
      <c r="H4" s="10"/>
      <c r="I4" s="9"/>
      <c r="J4" s="10"/>
    </row>
    <row r="5" spans="1:10" ht="15.95" customHeight="1">
      <c r="A5" s="8"/>
      <c r="B5" s="9"/>
      <c r="C5" s="9"/>
      <c r="D5" s="9"/>
      <c r="E5" s="9"/>
      <c r="F5" s="9"/>
      <c r="G5" s="9"/>
      <c r="H5" s="10"/>
      <c r="I5" s="9"/>
      <c r="J5" s="10"/>
    </row>
    <row r="6" spans="1:10" ht="15.95" customHeight="1">
      <c r="D6" s="297" t="s">
        <v>2</v>
      </c>
      <c r="E6" s="297"/>
      <c r="F6" s="297"/>
      <c r="G6" s="12"/>
      <c r="H6" s="297" t="s">
        <v>3</v>
      </c>
      <c r="I6" s="297"/>
      <c r="J6" s="297"/>
    </row>
    <row r="7" spans="1:10" ht="15.95" customHeight="1">
      <c r="A7" s="4"/>
      <c r="B7" s="13"/>
      <c r="C7" s="13"/>
      <c r="D7" s="295" t="s">
        <v>4</v>
      </c>
      <c r="E7" s="295"/>
      <c r="F7" s="295"/>
      <c r="G7" s="14"/>
      <c r="H7" s="295" t="s">
        <v>4</v>
      </c>
      <c r="I7" s="295"/>
      <c r="J7" s="295"/>
    </row>
    <row r="8" spans="1:10" ht="15.95" customHeight="1">
      <c r="A8" s="4"/>
      <c r="B8" s="16"/>
      <c r="C8" s="16"/>
      <c r="D8" s="17" t="s">
        <v>180</v>
      </c>
      <c r="E8" s="18"/>
      <c r="F8" s="17" t="s">
        <v>164</v>
      </c>
      <c r="G8" s="18"/>
      <c r="H8" s="17" t="s">
        <v>180</v>
      </c>
      <c r="I8" s="18"/>
      <c r="J8" s="17" t="s">
        <v>164</v>
      </c>
    </row>
    <row r="9" spans="1:10" ht="15.95" customHeight="1">
      <c r="A9" s="4"/>
      <c r="B9" s="19" t="s">
        <v>5</v>
      </c>
      <c r="C9" s="16"/>
      <c r="D9" s="20" t="s">
        <v>6</v>
      </c>
      <c r="E9" s="21"/>
      <c r="F9" s="20" t="s">
        <v>6</v>
      </c>
      <c r="G9" s="21"/>
      <c r="H9" s="20" t="s">
        <v>6</v>
      </c>
      <c r="I9" s="21"/>
      <c r="J9" s="20" t="s">
        <v>6</v>
      </c>
    </row>
    <row r="10" spans="1:10" ht="8.1" customHeight="1">
      <c r="A10" s="4"/>
      <c r="B10" s="16"/>
      <c r="C10" s="16"/>
      <c r="D10" s="149"/>
      <c r="E10" s="21"/>
      <c r="F10" s="15"/>
      <c r="G10" s="21"/>
      <c r="H10" s="149"/>
      <c r="I10" s="21"/>
      <c r="J10" s="15"/>
    </row>
    <row r="11" spans="1:10" ht="15.95" customHeight="1">
      <c r="A11" s="4" t="s">
        <v>7</v>
      </c>
      <c r="D11" s="153"/>
      <c r="H11" s="156"/>
      <c r="J11" s="22"/>
    </row>
    <row r="12" spans="1:10" ht="8.1" customHeight="1">
      <c r="A12" s="23"/>
      <c r="D12" s="146"/>
      <c r="E12" s="12"/>
      <c r="F12" s="24"/>
      <c r="G12" s="12"/>
      <c r="H12" s="157"/>
      <c r="I12" s="12"/>
      <c r="J12" s="25"/>
    </row>
    <row r="13" spans="1:10" ht="15.95" customHeight="1">
      <c r="A13" s="23" t="s">
        <v>8</v>
      </c>
      <c r="D13" s="146">
        <v>8166091</v>
      </c>
      <c r="E13" s="12"/>
      <c r="F13" s="24">
        <v>7239255</v>
      </c>
      <c r="G13" s="12"/>
      <c r="H13" s="146">
        <v>735476</v>
      </c>
      <c r="I13" s="12"/>
      <c r="J13" s="24">
        <v>699205</v>
      </c>
    </row>
    <row r="14" spans="1:10" ht="15.95" customHeight="1">
      <c r="A14" s="11" t="s">
        <v>132</v>
      </c>
      <c r="D14" s="146">
        <v>2036</v>
      </c>
      <c r="E14" s="12"/>
      <c r="F14" s="24">
        <v>2769</v>
      </c>
      <c r="G14" s="12"/>
      <c r="H14" s="146">
        <v>1017547</v>
      </c>
      <c r="I14" s="12"/>
      <c r="J14" s="24" t="s">
        <v>240</v>
      </c>
    </row>
    <row r="15" spans="1:10" ht="15.95" customHeight="1">
      <c r="A15" s="11" t="s">
        <v>9</v>
      </c>
      <c r="B15" s="214">
        <v>34</v>
      </c>
      <c r="D15" s="154">
        <v>2824901</v>
      </c>
      <c r="E15" s="27"/>
      <c r="F15" s="26">
        <v>2551236</v>
      </c>
      <c r="G15" s="27"/>
      <c r="H15" s="158">
        <v>16100</v>
      </c>
      <c r="I15" s="27"/>
      <c r="J15" s="28">
        <v>8296</v>
      </c>
    </row>
    <row r="16" spans="1:10" ht="6" customHeight="1">
      <c r="A16" s="23"/>
      <c r="D16" s="146"/>
      <c r="E16" s="12"/>
      <c r="F16" s="24"/>
      <c r="G16" s="12"/>
      <c r="H16" s="157"/>
      <c r="I16" s="12"/>
      <c r="J16" s="25"/>
    </row>
    <row r="17" spans="1:10" ht="15.95" customHeight="1">
      <c r="A17" s="29" t="s">
        <v>10</v>
      </c>
      <c r="D17" s="145">
        <f>SUM(D13:D15)</f>
        <v>10993028</v>
      </c>
      <c r="E17" s="12"/>
      <c r="F17" s="30">
        <f>SUM(F13:F15)</f>
        <v>9793260</v>
      </c>
      <c r="G17" s="12"/>
      <c r="H17" s="145">
        <f>SUM(H13:H15)</f>
        <v>1769123</v>
      </c>
      <c r="I17" s="12"/>
      <c r="J17" s="30">
        <f>SUM(J13:J15)</f>
        <v>707501</v>
      </c>
    </row>
    <row r="18" spans="1:10" ht="15.95" customHeight="1">
      <c r="A18" s="29"/>
      <c r="D18" s="146"/>
      <c r="E18" s="12"/>
      <c r="F18" s="24"/>
      <c r="G18" s="12"/>
      <c r="H18" s="157"/>
      <c r="I18" s="12"/>
      <c r="J18" s="25"/>
    </row>
    <row r="19" spans="1:10" ht="15.95" customHeight="1">
      <c r="A19" s="29" t="s">
        <v>11</v>
      </c>
      <c r="D19" s="146"/>
      <c r="E19" s="12"/>
      <c r="F19" s="24"/>
      <c r="G19" s="12"/>
      <c r="H19" s="157"/>
      <c r="I19" s="12"/>
      <c r="J19" s="25"/>
    </row>
    <row r="20" spans="1:10" ht="8.1" customHeight="1">
      <c r="A20" s="29"/>
      <c r="D20" s="146"/>
      <c r="E20" s="12"/>
      <c r="F20" s="24"/>
      <c r="G20" s="12"/>
      <c r="H20" s="157"/>
      <c r="I20" s="12"/>
      <c r="J20" s="25"/>
    </row>
    <row r="21" spans="1:10" ht="15.95" customHeight="1">
      <c r="A21" s="11" t="s">
        <v>249</v>
      </c>
      <c r="B21" s="214">
        <v>36</v>
      </c>
      <c r="D21" s="146">
        <v>161472</v>
      </c>
      <c r="E21" s="12"/>
      <c r="F21" s="24">
        <v>176920</v>
      </c>
      <c r="G21" s="12"/>
      <c r="H21" s="159">
        <v>119</v>
      </c>
      <c r="I21" s="12"/>
      <c r="J21" s="31">
        <v>451</v>
      </c>
    </row>
    <row r="22" spans="1:10" ht="15.95" customHeight="1">
      <c r="A22" s="11" t="s">
        <v>12</v>
      </c>
      <c r="B22" s="214">
        <v>36</v>
      </c>
      <c r="D22" s="146">
        <v>3625262</v>
      </c>
      <c r="E22" s="12"/>
      <c r="F22" s="24">
        <v>3354938</v>
      </c>
      <c r="G22" s="12"/>
      <c r="H22" s="159">
        <v>75581</v>
      </c>
      <c r="I22" s="12"/>
      <c r="J22" s="31">
        <v>75902</v>
      </c>
    </row>
    <row r="23" spans="1:10" ht="15.95" customHeight="1">
      <c r="A23" s="174" t="s">
        <v>194</v>
      </c>
      <c r="D23" s="146">
        <v>321013</v>
      </c>
      <c r="E23" s="12"/>
      <c r="F23" s="24" t="s">
        <v>240</v>
      </c>
      <c r="G23" s="12"/>
      <c r="H23" s="159" t="s">
        <v>240</v>
      </c>
      <c r="I23" s="12"/>
      <c r="J23" s="31" t="s">
        <v>240</v>
      </c>
    </row>
    <row r="24" spans="1:10" ht="15.95" customHeight="1">
      <c r="A24" s="11" t="s">
        <v>13</v>
      </c>
      <c r="D24" s="155" t="s">
        <v>240</v>
      </c>
      <c r="E24" s="33"/>
      <c r="F24" s="32">
        <v>552088</v>
      </c>
      <c r="G24" s="33"/>
      <c r="H24" s="160" t="s">
        <v>240</v>
      </c>
      <c r="I24" s="33"/>
      <c r="J24" s="34" t="s">
        <v>240</v>
      </c>
    </row>
    <row r="25" spans="1:10" ht="8.1" customHeight="1">
      <c r="A25" s="4"/>
      <c r="D25" s="146"/>
      <c r="E25" s="12"/>
      <c r="F25" s="24"/>
      <c r="G25" s="12"/>
      <c r="H25" s="157"/>
      <c r="I25" s="12"/>
      <c r="J25" s="25"/>
    </row>
    <row r="26" spans="1:10" ht="15.95" customHeight="1">
      <c r="A26" s="4" t="s">
        <v>14</v>
      </c>
      <c r="D26" s="145">
        <f>SUM(D21:D24)</f>
        <v>4107747</v>
      </c>
      <c r="E26" s="12"/>
      <c r="F26" s="30">
        <f>SUM(F21:F24)</f>
        <v>4083946</v>
      </c>
      <c r="G26" s="12"/>
      <c r="H26" s="145">
        <f>SUM(H21:H24)</f>
        <v>75700</v>
      </c>
      <c r="I26" s="12"/>
      <c r="J26" s="30">
        <f>SUM(J21:J24)</f>
        <v>76353</v>
      </c>
    </row>
    <row r="27" spans="1:10" ht="15.95" customHeight="1">
      <c r="A27" s="4"/>
      <c r="D27" s="146"/>
      <c r="E27" s="12"/>
      <c r="F27" s="24"/>
      <c r="G27" s="12"/>
      <c r="H27" s="157"/>
      <c r="I27" s="12"/>
      <c r="J27" s="25"/>
    </row>
    <row r="28" spans="1:10" ht="15.95" customHeight="1">
      <c r="A28" s="4" t="s">
        <v>15</v>
      </c>
      <c r="D28" s="146"/>
      <c r="E28" s="12"/>
      <c r="F28" s="24"/>
      <c r="G28" s="12"/>
      <c r="H28" s="157"/>
      <c r="I28" s="12"/>
      <c r="J28" s="25"/>
    </row>
    <row r="29" spans="1:10" ht="15.95" customHeight="1">
      <c r="A29" s="4" t="s">
        <v>16</v>
      </c>
      <c r="D29" s="146">
        <f>D17-D26</f>
        <v>6885281</v>
      </c>
      <c r="E29" s="12"/>
      <c r="F29" s="24">
        <f>F17-F26</f>
        <v>5709314</v>
      </c>
      <c r="G29" s="12"/>
      <c r="H29" s="146">
        <f>H17-H26</f>
        <v>1693423</v>
      </c>
      <c r="I29" s="12"/>
      <c r="J29" s="24">
        <f>J17-J26</f>
        <v>631148</v>
      </c>
    </row>
    <row r="30" spans="1:10" ht="15.95" customHeight="1">
      <c r="A30" s="11" t="s">
        <v>17</v>
      </c>
      <c r="B30" s="214">
        <v>35</v>
      </c>
      <c r="D30" s="145">
        <v>-902612</v>
      </c>
      <c r="E30" s="12"/>
      <c r="F30" s="30">
        <v>-828296</v>
      </c>
      <c r="G30" s="12"/>
      <c r="H30" s="145">
        <v>-665428</v>
      </c>
      <c r="I30" s="12"/>
      <c r="J30" s="30">
        <v>-503972</v>
      </c>
    </row>
    <row r="31" spans="1:10" ht="8.1" customHeight="1">
      <c r="D31" s="146"/>
      <c r="E31" s="12"/>
      <c r="F31" s="24"/>
      <c r="G31" s="12"/>
      <c r="H31" s="157"/>
      <c r="I31" s="12"/>
      <c r="J31" s="25"/>
    </row>
    <row r="32" spans="1:10" ht="15.95" customHeight="1">
      <c r="A32" s="4" t="s">
        <v>18</v>
      </c>
      <c r="D32" s="146">
        <f>SUM(D29:D30)</f>
        <v>5982669</v>
      </c>
      <c r="E32" s="12"/>
      <c r="F32" s="24">
        <f>SUM(F29:F30)</f>
        <v>4881018</v>
      </c>
      <c r="G32" s="12"/>
      <c r="H32" s="146">
        <f>SUM(H29:H30)</f>
        <v>1027995</v>
      </c>
      <c r="I32" s="12"/>
      <c r="J32" s="24">
        <f>SUM(J29:J30)</f>
        <v>127176</v>
      </c>
    </row>
    <row r="33" spans="1:10" ht="15.95" customHeight="1">
      <c r="A33" s="174" t="s">
        <v>19</v>
      </c>
      <c r="B33" s="214">
        <v>37</v>
      </c>
      <c r="D33" s="145">
        <v>-1191838</v>
      </c>
      <c r="E33" s="12"/>
      <c r="F33" s="30">
        <v>-952271</v>
      </c>
      <c r="G33" s="12"/>
      <c r="H33" s="145">
        <v>-2092</v>
      </c>
      <c r="I33" s="12"/>
      <c r="J33" s="30">
        <v>-25427</v>
      </c>
    </row>
    <row r="34" spans="1:10" ht="8.1" customHeight="1">
      <c r="D34" s="146"/>
      <c r="E34" s="12"/>
      <c r="F34" s="24"/>
      <c r="G34" s="12"/>
      <c r="H34" s="157"/>
      <c r="I34" s="12"/>
      <c r="J34" s="25"/>
    </row>
    <row r="35" spans="1:10" ht="15.95" customHeight="1" thickBot="1">
      <c r="A35" s="4" t="s">
        <v>20</v>
      </c>
      <c r="D35" s="148">
        <f>SUM(D32:D33)</f>
        <v>4790831</v>
      </c>
      <c r="E35" s="12"/>
      <c r="F35" s="35">
        <f>SUM(F32:F33)</f>
        <v>3928747</v>
      </c>
      <c r="G35" s="12"/>
      <c r="H35" s="148">
        <f>SUM(H32:H33)</f>
        <v>1025903</v>
      </c>
      <c r="I35" s="12"/>
      <c r="J35" s="35">
        <f>SUM(J32:J33)</f>
        <v>101749</v>
      </c>
    </row>
    <row r="36" spans="1:10" ht="15.95" customHeight="1" thickTop="1">
      <c r="A36" s="4"/>
      <c r="D36" s="146"/>
      <c r="E36" s="12"/>
      <c r="F36" s="24"/>
      <c r="G36" s="12"/>
      <c r="H36" s="157"/>
      <c r="I36" s="12"/>
      <c r="J36" s="25"/>
    </row>
    <row r="37" spans="1:10" ht="15.95" customHeight="1">
      <c r="A37" s="4" t="s">
        <v>21</v>
      </c>
      <c r="D37" s="146"/>
      <c r="E37" s="12"/>
      <c r="F37" s="24"/>
      <c r="G37" s="12"/>
      <c r="H37" s="157"/>
      <c r="I37" s="12"/>
      <c r="J37" s="25"/>
    </row>
    <row r="38" spans="1:10" ht="15.95" customHeight="1">
      <c r="A38" s="293" t="s">
        <v>22</v>
      </c>
      <c r="D38" s="146"/>
      <c r="E38" s="27"/>
      <c r="F38" s="24"/>
      <c r="G38" s="27"/>
      <c r="H38" s="146"/>
      <c r="I38" s="27"/>
      <c r="J38" s="24"/>
    </row>
    <row r="39" spans="1:10" ht="15.95" customHeight="1">
      <c r="A39" s="293" t="s">
        <v>23</v>
      </c>
      <c r="D39" s="146"/>
      <c r="E39" s="12"/>
      <c r="F39" s="24"/>
      <c r="G39" s="12"/>
      <c r="H39" s="146"/>
      <c r="I39" s="12"/>
      <c r="J39" s="24"/>
    </row>
    <row r="40" spans="1:10" ht="15.95" customHeight="1">
      <c r="A40" s="37" t="s">
        <v>272</v>
      </c>
      <c r="B40" s="2">
        <v>30</v>
      </c>
      <c r="D40" s="146">
        <v>-3736</v>
      </c>
      <c r="E40" s="12"/>
      <c r="F40" s="24">
        <v>10232</v>
      </c>
      <c r="G40" s="12"/>
      <c r="H40" s="146">
        <v>509</v>
      </c>
      <c r="I40" s="12"/>
      <c r="J40" s="24">
        <v>1240</v>
      </c>
    </row>
    <row r="41" spans="1:10" ht="15.95" customHeight="1">
      <c r="A41" s="37" t="s">
        <v>24</v>
      </c>
      <c r="D41" s="146"/>
      <c r="E41" s="12"/>
      <c r="F41" s="24"/>
      <c r="G41" s="12"/>
      <c r="H41" s="146"/>
      <c r="I41" s="12"/>
      <c r="J41" s="24"/>
    </row>
    <row r="42" spans="1:10" ht="15.95" customHeight="1">
      <c r="A42" s="37" t="s">
        <v>25</v>
      </c>
      <c r="B42" s="2">
        <v>23</v>
      </c>
      <c r="D42" s="145">
        <v>747</v>
      </c>
      <c r="E42" s="12"/>
      <c r="F42" s="30">
        <v>-2046</v>
      </c>
      <c r="G42" s="12"/>
      <c r="H42" s="145">
        <v>-102</v>
      </c>
      <c r="I42" s="12"/>
      <c r="J42" s="30">
        <v>-248</v>
      </c>
    </row>
    <row r="43" spans="1:10" ht="8.1" customHeight="1">
      <c r="A43" s="4"/>
      <c r="D43" s="146"/>
      <c r="E43" s="12"/>
      <c r="F43" s="24"/>
      <c r="G43" s="12"/>
      <c r="H43" s="157"/>
      <c r="I43" s="12"/>
      <c r="J43" s="25"/>
    </row>
    <row r="44" spans="1:10" ht="15.95" customHeight="1">
      <c r="A44" s="39" t="s">
        <v>264</v>
      </c>
      <c r="D44" s="146"/>
      <c r="E44" s="12"/>
      <c r="F44" s="24"/>
      <c r="G44" s="12"/>
      <c r="H44" s="157"/>
      <c r="I44" s="12"/>
      <c r="J44" s="25"/>
    </row>
    <row r="45" spans="1:10" ht="15.95" customHeight="1">
      <c r="A45" s="39" t="s">
        <v>23</v>
      </c>
      <c r="D45" s="145">
        <f>SUM(D40:D42)</f>
        <v>-2989</v>
      </c>
      <c r="E45" s="12"/>
      <c r="F45" s="30">
        <f>SUM(F40:F42)</f>
        <v>8186</v>
      </c>
      <c r="G45" s="12"/>
      <c r="H45" s="145">
        <f>SUM(H40:H42)</f>
        <v>407</v>
      </c>
      <c r="I45" s="12"/>
      <c r="J45" s="30">
        <f>SUM(J40:J42)</f>
        <v>992</v>
      </c>
    </row>
    <row r="46" spans="1:10" ht="8.1" customHeight="1">
      <c r="A46" s="36"/>
      <c r="D46" s="161"/>
      <c r="E46" s="38"/>
      <c r="F46" s="38"/>
      <c r="G46" s="38"/>
      <c r="H46" s="161"/>
      <c r="I46" s="38"/>
      <c r="J46" s="38"/>
    </row>
    <row r="47" spans="1:10" ht="15.95" customHeight="1">
      <c r="A47" s="293" t="s">
        <v>26</v>
      </c>
      <c r="D47" s="146"/>
      <c r="E47" s="12"/>
      <c r="F47" s="24"/>
      <c r="G47" s="12"/>
      <c r="H47" s="146"/>
      <c r="I47" s="12"/>
      <c r="J47" s="24"/>
    </row>
    <row r="48" spans="1:10" ht="15.95" customHeight="1">
      <c r="A48" s="293" t="s">
        <v>23</v>
      </c>
      <c r="D48" s="144"/>
      <c r="E48" s="11"/>
      <c r="F48" s="11"/>
      <c r="G48" s="11"/>
      <c r="H48" s="144"/>
      <c r="I48" s="11"/>
      <c r="J48" s="11"/>
    </row>
    <row r="49" spans="1:10" ht="15.95" customHeight="1">
      <c r="A49" s="39" t="s">
        <v>27</v>
      </c>
      <c r="D49" s="146" t="s">
        <v>240</v>
      </c>
      <c r="E49" s="12"/>
      <c r="F49" s="24">
        <v>1584</v>
      </c>
      <c r="G49" s="12"/>
      <c r="H49" s="159" t="s">
        <v>240</v>
      </c>
      <c r="I49" s="12"/>
      <c r="J49" s="31">
        <v>2475</v>
      </c>
    </row>
    <row r="50" spans="1:10" ht="15.95" customHeight="1">
      <c r="A50" s="39" t="s">
        <v>267</v>
      </c>
      <c r="D50" s="146"/>
      <c r="E50" s="12"/>
      <c r="F50" s="24"/>
      <c r="G50" s="12"/>
      <c r="H50" s="159"/>
      <c r="I50" s="12"/>
      <c r="J50" s="31"/>
    </row>
    <row r="51" spans="1:10" ht="15.95" customHeight="1">
      <c r="A51" s="39" t="s">
        <v>250</v>
      </c>
      <c r="D51" s="146">
        <v>-411</v>
      </c>
      <c r="E51" s="12"/>
      <c r="F51" s="24" t="s">
        <v>240</v>
      </c>
      <c r="G51" s="12"/>
      <c r="H51" s="159" t="s">
        <v>240</v>
      </c>
      <c r="I51" s="12"/>
      <c r="J51" s="31" t="s">
        <v>240</v>
      </c>
    </row>
    <row r="52" spans="1:10" ht="15.95" customHeight="1">
      <c r="A52" s="39" t="s">
        <v>265</v>
      </c>
      <c r="D52" s="146">
        <v>572</v>
      </c>
      <c r="E52" s="12"/>
      <c r="F52" s="24" t="s">
        <v>240</v>
      </c>
      <c r="G52" s="12"/>
      <c r="H52" s="159">
        <v>572</v>
      </c>
      <c r="I52" s="12"/>
      <c r="J52" s="31" t="s">
        <v>240</v>
      </c>
    </row>
    <row r="53" spans="1:10" ht="15.95" customHeight="1">
      <c r="A53" s="39" t="s">
        <v>29</v>
      </c>
      <c r="D53" s="146" t="s">
        <v>240</v>
      </c>
      <c r="E53" s="12"/>
      <c r="F53" s="24">
        <v>-3254</v>
      </c>
      <c r="G53" s="12"/>
      <c r="H53" s="159" t="s">
        <v>240</v>
      </c>
      <c r="I53" s="12"/>
      <c r="J53" s="31">
        <v>-2390</v>
      </c>
    </row>
    <row r="54" spans="1:10" ht="15.95" customHeight="1">
      <c r="A54" s="39" t="s">
        <v>28</v>
      </c>
      <c r="D54" s="146">
        <v>309</v>
      </c>
      <c r="E54" s="12"/>
      <c r="F54" s="24">
        <v>-6974</v>
      </c>
      <c r="G54" s="12"/>
      <c r="H54" s="146" t="s">
        <v>240</v>
      </c>
      <c r="I54" s="12"/>
      <c r="J54" s="24" t="s">
        <v>240</v>
      </c>
    </row>
    <row r="55" spans="1:10" ht="15.95" customHeight="1">
      <c r="A55" s="39" t="s">
        <v>30</v>
      </c>
      <c r="B55" s="11"/>
      <c r="C55" s="11"/>
      <c r="D55" s="144"/>
      <c r="E55" s="11"/>
      <c r="F55" s="11"/>
      <c r="G55" s="11"/>
      <c r="H55" s="144"/>
      <c r="I55" s="11"/>
      <c r="J55" s="11"/>
    </row>
    <row r="56" spans="1:10" ht="15.95" customHeight="1">
      <c r="A56" s="39" t="s">
        <v>23</v>
      </c>
      <c r="B56" s="2">
        <v>23</v>
      </c>
      <c r="D56" s="145">
        <v>-32</v>
      </c>
      <c r="E56" s="12"/>
      <c r="F56" s="30">
        <v>334</v>
      </c>
      <c r="G56" s="12"/>
      <c r="H56" s="160">
        <v>-114</v>
      </c>
      <c r="I56" s="12"/>
      <c r="J56" s="34">
        <v>-17</v>
      </c>
    </row>
    <row r="57" spans="1:10" ht="8.1" customHeight="1">
      <c r="A57" s="36"/>
      <c r="D57" s="161"/>
      <c r="E57" s="38"/>
      <c r="F57" s="38"/>
      <c r="G57" s="38"/>
      <c r="H57" s="161"/>
      <c r="I57" s="38"/>
      <c r="J57" s="38"/>
    </row>
    <row r="58" spans="1:10" ht="15.95" customHeight="1">
      <c r="A58" s="39" t="s">
        <v>266</v>
      </c>
      <c r="D58" s="146"/>
      <c r="E58" s="12"/>
      <c r="F58" s="24"/>
      <c r="G58" s="12"/>
      <c r="H58" s="146"/>
      <c r="I58" s="12"/>
      <c r="J58" s="24"/>
    </row>
    <row r="59" spans="1:10" ht="15.95" customHeight="1">
      <c r="A59" s="39" t="s">
        <v>23</v>
      </c>
      <c r="D59" s="145">
        <f>SUM(D49:D56)</f>
        <v>438</v>
      </c>
      <c r="E59" s="12"/>
      <c r="F59" s="30">
        <f>SUM(F49:F56)</f>
        <v>-8310</v>
      </c>
      <c r="G59" s="12"/>
      <c r="H59" s="145">
        <f>SUM(H49:H56)</f>
        <v>458</v>
      </c>
      <c r="I59" s="12"/>
      <c r="J59" s="30">
        <f>SUM(J49:J56)</f>
        <v>68</v>
      </c>
    </row>
    <row r="60" spans="1:10" ht="8.1" customHeight="1">
      <c r="A60" s="36"/>
      <c r="D60" s="161"/>
      <c r="E60" s="38"/>
      <c r="F60" s="38"/>
      <c r="G60" s="38"/>
      <c r="H60" s="161"/>
      <c r="I60" s="38"/>
      <c r="J60" s="38"/>
    </row>
    <row r="61" spans="1:10" ht="15.95" customHeight="1" thickBot="1">
      <c r="A61" s="4" t="s">
        <v>31</v>
      </c>
      <c r="D61" s="148">
        <f>D35+D45+D59</f>
        <v>4788280</v>
      </c>
      <c r="E61" s="12"/>
      <c r="F61" s="35">
        <f>F35+F45+F59</f>
        <v>3928623</v>
      </c>
      <c r="G61" s="12"/>
      <c r="H61" s="148">
        <f>H35+H45+H59</f>
        <v>1026768</v>
      </c>
      <c r="I61" s="12"/>
      <c r="J61" s="35">
        <f>J35+J45+J59</f>
        <v>102809</v>
      </c>
    </row>
    <row r="62" spans="1:10" ht="18" customHeight="1" thickTop="1">
      <c r="A62" s="4"/>
      <c r="D62" s="24"/>
      <c r="E62" s="12"/>
      <c r="F62" s="24"/>
      <c r="G62" s="12"/>
      <c r="H62" s="24"/>
      <c r="I62" s="12"/>
      <c r="J62" s="24"/>
    </row>
    <row r="63" spans="1:10" ht="21.95" customHeight="1">
      <c r="A63" s="298" t="str">
        <f>'6-8'!A114</f>
        <v xml:space="preserve">The accompanying notes are an integral part of these consolidated and separate financial statements.
</v>
      </c>
      <c r="B63" s="298"/>
      <c r="C63" s="298"/>
      <c r="D63" s="298"/>
      <c r="E63" s="298"/>
      <c r="F63" s="298"/>
      <c r="G63" s="298"/>
      <c r="H63" s="298"/>
      <c r="I63" s="298"/>
      <c r="J63" s="298"/>
    </row>
    <row r="64" spans="1:10" ht="16.5" customHeight="1">
      <c r="A64" s="1" t="s">
        <v>0</v>
      </c>
    </row>
    <row r="65" spans="1:10" ht="16.5" customHeight="1">
      <c r="A65" s="4" t="s">
        <v>32</v>
      </c>
    </row>
    <row r="66" spans="1:10" ht="16.5" customHeight="1">
      <c r="A66" s="5" t="s">
        <v>182</v>
      </c>
      <c r="B66" s="6"/>
      <c r="C66" s="6"/>
      <c r="D66" s="6"/>
      <c r="E66" s="6"/>
      <c r="F66" s="6"/>
      <c r="G66" s="6"/>
      <c r="H66" s="7"/>
      <c r="I66" s="6"/>
      <c r="J66" s="7"/>
    </row>
    <row r="67" spans="1:10" ht="16.5" customHeight="1">
      <c r="A67" s="8"/>
      <c r="B67" s="9"/>
      <c r="C67" s="9"/>
      <c r="D67" s="9"/>
      <c r="E67" s="9"/>
      <c r="F67" s="9"/>
      <c r="G67" s="9"/>
      <c r="H67" s="10"/>
      <c r="I67" s="9"/>
      <c r="J67" s="10"/>
    </row>
    <row r="68" spans="1:10" ht="16.5" customHeight="1">
      <c r="A68" s="8"/>
      <c r="B68" s="9"/>
      <c r="C68" s="9"/>
      <c r="D68" s="9"/>
      <c r="E68" s="21"/>
      <c r="F68" s="9"/>
      <c r="G68" s="21"/>
      <c r="H68" s="10"/>
      <c r="I68" s="21"/>
      <c r="J68" s="10"/>
    </row>
    <row r="69" spans="1:10" ht="16.5" customHeight="1">
      <c r="D69" s="297" t="s">
        <v>2</v>
      </c>
      <c r="E69" s="297"/>
      <c r="F69" s="297"/>
      <c r="G69" s="12"/>
      <c r="H69" s="297" t="s">
        <v>3</v>
      </c>
      <c r="I69" s="297"/>
      <c r="J69" s="297"/>
    </row>
    <row r="70" spans="1:10" ht="16.5" customHeight="1">
      <c r="A70" s="4"/>
      <c r="B70" s="13"/>
      <c r="C70" s="13"/>
      <c r="D70" s="295" t="s">
        <v>4</v>
      </c>
      <c r="E70" s="295"/>
      <c r="F70" s="295"/>
      <c r="G70" s="14"/>
      <c r="H70" s="295" t="s">
        <v>4</v>
      </c>
      <c r="I70" s="295"/>
      <c r="J70" s="295"/>
    </row>
    <row r="71" spans="1:10" ht="16.5" customHeight="1">
      <c r="A71" s="4"/>
      <c r="B71" s="16"/>
      <c r="C71" s="16"/>
      <c r="D71" s="17" t="s">
        <v>180</v>
      </c>
      <c r="E71" s="18"/>
      <c r="F71" s="17" t="s">
        <v>164</v>
      </c>
      <c r="G71" s="18"/>
      <c r="H71" s="17" t="s">
        <v>180</v>
      </c>
      <c r="I71" s="18"/>
      <c r="J71" s="17" t="s">
        <v>164</v>
      </c>
    </row>
    <row r="72" spans="1:10" ht="16.5" customHeight="1">
      <c r="A72" s="4"/>
      <c r="B72" s="19" t="s">
        <v>33</v>
      </c>
      <c r="C72" s="16"/>
      <c r="D72" s="20" t="s">
        <v>6</v>
      </c>
      <c r="E72" s="21"/>
      <c r="F72" s="20" t="s">
        <v>6</v>
      </c>
      <c r="G72" s="21"/>
      <c r="H72" s="20" t="s">
        <v>6</v>
      </c>
      <c r="I72" s="21"/>
      <c r="J72" s="20" t="s">
        <v>6</v>
      </c>
    </row>
    <row r="73" spans="1:10" ht="16.5" customHeight="1">
      <c r="A73" s="4"/>
      <c r="B73" s="16"/>
      <c r="C73" s="16"/>
      <c r="D73" s="149"/>
      <c r="E73" s="21"/>
      <c r="F73" s="15"/>
      <c r="G73" s="21"/>
      <c r="H73" s="149"/>
      <c r="I73" s="21"/>
      <c r="J73" s="15"/>
    </row>
    <row r="74" spans="1:10" ht="16.5" customHeight="1">
      <c r="A74" s="41" t="s">
        <v>34</v>
      </c>
      <c r="B74" s="16"/>
      <c r="C74" s="16"/>
      <c r="D74" s="149"/>
      <c r="E74" s="21"/>
      <c r="F74" s="15"/>
      <c r="G74" s="21"/>
      <c r="H74" s="149"/>
      <c r="I74" s="21"/>
      <c r="J74" s="15"/>
    </row>
    <row r="75" spans="1:10" ht="16.5" customHeight="1">
      <c r="A75" s="4"/>
      <c r="B75" s="16"/>
      <c r="C75" s="16"/>
      <c r="D75" s="149"/>
      <c r="E75" s="21"/>
      <c r="F75" s="15"/>
      <c r="G75" s="21"/>
      <c r="H75" s="149"/>
      <c r="I75" s="21"/>
      <c r="J75" s="15"/>
    </row>
    <row r="76" spans="1:10" ht="16.5" customHeight="1">
      <c r="A76" s="42" t="s">
        <v>35</v>
      </c>
      <c r="B76" s="16"/>
      <c r="C76" s="16"/>
      <c r="D76" s="146">
        <v>4508329</v>
      </c>
      <c r="E76" s="43"/>
      <c r="F76" s="24">
        <v>3756487</v>
      </c>
      <c r="G76" s="43"/>
      <c r="H76" s="146">
        <v>1025903</v>
      </c>
      <c r="I76" s="43"/>
      <c r="J76" s="24">
        <v>101749</v>
      </c>
    </row>
    <row r="77" spans="1:10" ht="16.5" customHeight="1">
      <c r="A77" s="42" t="s">
        <v>36</v>
      </c>
      <c r="B77" s="16"/>
      <c r="C77" s="16"/>
      <c r="D77" s="145">
        <v>282502</v>
      </c>
      <c r="E77" s="43"/>
      <c r="F77" s="30">
        <v>172260</v>
      </c>
      <c r="G77" s="43"/>
      <c r="H77" s="145" t="s">
        <v>240</v>
      </c>
      <c r="I77" s="43"/>
      <c r="J77" s="30" t="s">
        <v>240</v>
      </c>
    </row>
    <row r="78" spans="1:10" ht="16.5" customHeight="1">
      <c r="A78" s="4"/>
      <c r="B78" s="16"/>
      <c r="C78" s="16"/>
      <c r="D78" s="146"/>
      <c r="E78" s="43"/>
      <c r="F78" s="24"/>
      <c r="G78" s="43"/>
      <c r="H78" s="146"/>
      <c r="I78" s="43"/>
      <c r="J78" s="24"/>
    </row>
    <row r="79" spans="1:10" ht="16.5" customHeight="1" thickBot="1">
      <c r="A79" s="4"/>
      <c r="B79" s="16"/>
      <c r="C79" s="16"/>
      <c r="D79" s="148">
        <f>SUM(D76:D77)</f>
        <v>4790831</v>
      </c>
      <c r="E79" s="43"/>
      <c r="F79" s="35">
        <f>SUM(F76:F77)</f>
        <v>3928747</v>
      </c>
      <c r="G79" s="43"/>
      <c r="H79" s="148">
        <f>SUM(H76:H77)</f>
        <v>1025903</v>
      </c>
      <c r="I79" s="43"/>
      <c r="J79" s="35">
        <f>SUM(J76:J77)</f>
        <v>101749</v>
      </c>
    </row>
    <row r="80" spans="1:10" ht="16.5" customHeight="1" thickTop="1">
      <c r="A80" s="4"/>
      <c r="B80" s="16"/>
      <c r="C80" s="16"/>
      <c r="D80" s="146"/>
      <c r="E80" s="43"/>
      <c r="F80" s="24"/>
      <c r="G80" s="43"/>
      <c r="H80" s="146"/>
      <c r="I80" s="43"/>
      <c r="J80" s="24"/>
    </row>
    <row r="81" spans="1:10" s="86" customFormat="1" ht="16.5" customHeight="1">
      <c r="A81" s="41" t="s">
        <v>37</v>
      </c>
      <c r="B81" s="44"/>
      <c r="C81" s="45"/>
      <c r="D81" s="162"/>
      <c r="E81" s="46"/>
      <c r="F81" s="46"/>
      <c r="G81" s="46"/>
      <c r="H81" s="157"/>
      <c r="I81" s="46"/>
      <c r="J81" s="25"/>
    </row>
    <row r="82" spans="1:10" s="86" customFormat="1" ht="16.5" customHeight="1">
      <c r="A82" s="42"/>
      <c r="B82" s="44"/>
      <c r="C82" s="45"/>
      <c r="D82" s="146"/>
      <c r="E82" s="24"/>
      <c r="F82" s="24"/>
      <c r="G82" s="24"/>
      <c r="H82" s="157"/>
      <c r="I82" s="24"/>
      <c r="J82" s="25"/>
    </row>
    <row r="83" spans="1:10" s="86" customFormat="1" ht="16.5" customHeight="1">
      <c r="A83" s="42" t="s">
        <v>38</v>
      </c>
      <c r="B83" s="44"/>
      <c r="C83" s="45"/>
      <c r="D83" s="159">
        <v>4506502</v>
      </c>
      <c r="E83" s="46"/>
      <c r="F83" s="31">
        <v>3755798</v>
      </c>
      <c r="G83" s="46"/>
      <c r="H83" s="159">
        <v>1026768</v>
      </c>
      <c r="I83" s="46"/>
      <c r="J83" s="31">
        <v>102809</v>
      </c>
    </row>
    <row r="84" spans="1:10" s="86" customFormat="1" ht="16.5" customHeight="1">
      <c r="A84" s="42" t="s">
        <v>36</v>
      </c>
      <c r="B84" s="44"/>
      <c r="C84" s="45"/>
      <c r="D84" s="160">
        <v>281778</v>
      </c>
      <c r="E84" s="24"/>
      <c r="F84" s="34">
        <v>172825</v>
      </c>
      <c r="G84" s="24"/>
      <c r="H84" s="160" t="s">
        <v>240</v>
      </c>
      <c r="I84" s="24"/>
      <c r="J84" s="34" t="s">
        <v>240</v>
      </c>
    </row>
    <row r="85" spans="1:10" s="86" customFormat="1" ht="16.5" customHeight="1">
      <c r="A85" s="47"/>
      <c r="B85" s="44"/>
      <c r="C85" s="45"/>
      <c r="D85" s="146"/>
      <c r="E85" s="24"/>
      <c r="F85" s="24"/>
      <c r="G85" s="24"/>
      <c r="H85" s="157"/>
      <c r="I85" s="24"/>
      <c r="J85" s="25"/>
    </row>
    <row r="86" spans="1:10" s="86" customFormat="1" ht="16.5" customHeight="1" thickBot="1">
      <c r="A86" s="45"/>
      <c r="B86" s="44"/>
      <c r="C86" s="45"/>
      <c r="D86" s="163">
        <f>SUM(D83:D85)</f>
        <v>4788280</v>
      </c>
      <c r="E86" s="46"/>
      <c r="F86" s="48">
        <f>SUM(F83:F85)</f>
        <v>3928623</v>
      </c>
      <c r="G86" s="46"/>
      <c r="H86" s="163">
        <f>SUM(H83:H85)</f>
        <v>1026768</v>
      </c>
      <c r="I86" s="46"/>
      <c r="J86" s="48">
        <f>SUM(J83:J85)</f>
        <v>102809</v>
      </c>
    </row>
    <row r="87" spans="1:10" s="86" customFormat="1" ht="16.5" customHeight="1" thickTop="1">
      <c r="A87" s="45"/>
      <c r="B87" s="44"/>
      <c r="C87" s="45"/>
      <c r="D87" s="162"/>
      <c r="E87" s="46"/>
      <c r="F87" s="46"/>
      <c r="G87" s="46"/>
      <c r="H87" s="162"/>
      <c r="I87" s="46"/>
      <c r="J87" s="46"/>
    </row>
    <row r="88" spans="1:10" s="86" customFormat="1" ht="16.5" customHeight="1">
      <c r="A88" s="45"/>
      <c r="B88" s="44"/>
      <c r="C88" s="45"/>
      <c r="D88" s="162"/>
      <c r="E88" s="46"/>
      <c r="F88" s="46"/>
      <c r="G88" s="46"/>
      <c r="H88" s="162"/>
      <c r="I88" s="46"/>
      <c r="J88" s="46"/>
    </row>
    <row r="89" spans="1:10" s="86" customFormat="1" ht="16.5" customHeight="1">
      <c r="A89" s="49" t="s">
        <v>39</v>
      </c>
      <c r="B89" s="44"/>
      <c r="C89" s="45"/>
      <c r="D89" s="146"/>
      <c r="E89" s="24"/>
      <c r="F89" s="24"/>
      <c r="G89" s="24"/>
      <c r="H89" s="165"/>
      <c r="I89" s="24"/>
      <c r="J89" s="50"/>
    </row>
    <row r="90" spans="1:10" s="86" customFormat="1" ht="16.5" customHeight="1">
      <c r="A90" s="47"/>
      <c r="B90" s="44"/>
      <c r="C90" s="45"/>
      <c r="D90" s="146"/>
      <c r="E90" s="24"/>
      <c r="F90" s="24"/>
      <c r="G90" s="24"/>
      <c r="H90" s="165"/>
      <c r="I90" s="24"/>
      <c r="J90" s="50"/>
    </row>
    <row r="91" spans="1:10" s="86" customFormat="1" ht="16.5" customHeight="1" thickBot="1">
      <c r="A91" s="51" t="s">
        <v>40</v>
      </c>
      <c r="B91" s="216">
        <v>38</v>
      </c>
      <c r="C91" s="52"/>
      <c r="D91" s="164">
        <v>3.32</v>
      </c>
      <c r="E91" s="46"/>
      <c r="F91" s="53">
        <v>2.85</v>
      </c>
      <c r="G91" s="46"/>
      <c r="H91" s="164">
        <v>0.76</v>
      </c>
      <c r="I91" s="46"/>
      <c r="J91" s="53">
        <v>0.08</v>
      </c>
    </row>
    <row r="92" spans="1:10" ht="16.5" customHeight="1" thickTop="1"/>
    <row r="93" spans="1:10" ht="16.5" customHeight="1"/>
    <row r="94" spans="1:10" ht="16.5" customHeight="1"/>
    <row r="95" spans="1:10" ht="16.5" customHeight="1"/>
    <row r="96" spans="1:10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spans="1:10" ht="16.5" customHeight="1"/>
    <row r="114" spans="1:10" ht="16.5" customHeight="1"/>
    <row r="115" spans="1:10" ht="16.5" customHeight="1"/>
    <row r="116" spans="1:10" ht="16.5" customHeight="1"/>
    <row r="117" spans="1:10" ht="16.5" customHeight="1"/>
    <row r="118" spans="1:10" ht="9" customHeight="1"/>
    <row r="119" spans="1:10" ht="21.95" customHeight="1">
      <c r="A119" s="54" t="str">
        <f>'6-8'!A114</f>
        <v xml:space="preserve">The accompanying notes are an integral part of these consolidated and separate financial statements.
</v>
      </c>
      <c r="B119" s="6"/>
      <c r="C119" s="6"/>
      <c r="D119" s="6"/>
      <c r="E119" s="6"/>
      <c r="F119" s="6"/>
      <c r="G119" s="6"/>
      <c r="H119" s="7"/>
      <c r="I119" s="6"/>
      <c r="J119" s="7"/>
    </row>
  </sheetData>
  <mergeCells count="9">
    <mergeCell ref="D70:F70"/>
    <mergeCell ref="H70:J70"/>
    <mergeCell ref="D6:F6"/>
    <mergeCell ref="H6:J6"/>
    <mergeCell ref="D7:F7"/>
    <mergeCell ref="H7:J7"/>
    <mergeCell ref="A63:J63"/>
    <mergeCell ref="D69:F69"/>
    <mergeCell ref="H69:J69"/>
  </mergeCells>
  <pageMargins left="0.8" right="0.5" top="0.5" bottom="0.6" header="0.49" footer="0.4"/>
  <pageSetup paperSize="9" scale="86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7"/>
  <sheetViews>
    <sheetView topLeftCell="A27" zoomScaleNormal="100" zoomScaleSheetLayoutView="95" workbookViewId="0">
      <selection activeCell="A48" sqref="A48:XFD1048576"/>
    </sheetView>
  </sheetViews>
  <sheetFormatPr defaultColWidth="9.125" defaultRowHeight="9.75"/>
  <cols>
    <col min="1" max="1" width="42.625" style="88" customWidth="1"/>
    <col min="2" max="2" width="5.125" style="87" bestFit="1" customWidth="1"/>
    <col min="3" max="3" width="0.375" style="87" customWidth="1"/>
    <col min="4" max="4" width="8.625" style="87" customWidth="1"/>
    <col min="5" max="5" width="0.375" style="87" customWidth="1"/>
    <col min="6" max="6" width="8.625" style="88" customWidth="1"/>
    <col min="7" max="7" width="0.375" style="88" customWidth="1"/>
    <col min="8" max="8" width="9.625" style="88" customWidth="1"/>
    <col min="9" max="9" width="0.375" style="88" customWidth="1"/>
    <col min="10" max="10" width="8.625" style="88" customWidth="1"/>
    <col min="11" max="11" width="0.375" style="87" customWidth="1"/>
    <col min="12" max="12" width="10.625" style="88" customWidth="1"/>
    <col min="13" max="13" width="0.375" style="88" customWidth="1"/>
    <col min="14" max="14" width="11.75" style="88" customWidth="1"/>
    <col min="15" max="15" width="0.625" style="88" customWidth="1"/>
    <col min="16" max="16" width="8.625" style="88" customWidth="1"/>
    <col min="17" max="17" width="0.375" style="88" customWidth="1"/>
    <col min="18" max="18" width="8.625" style="88" customWidth="1"/>
    <col min="19" max="19" width="0.375" style="88" customWidth="1"/>
    <col min="20" max="20" width="8.75" style="88" customWidth="1"/>
    <col min="21" max="21" width="0.375" style="88" customWidth="1"/>
    <col min="22" max="22" width="9.625" style="88" customWidth="1"/>
    <col min="23" max="23" width="0.375" style="88" customWidth="1"/>
    <col min="24" max="24" width="8.625" style="88" customWidth="1"/>
    <col min="25" max="25" width="0.375" style="88" customWidth="1"/>
    <col min="26" max="26" width="8.625" style="88" customWidth="1"/>
    <col min="27" max="27" width="0.375" style="88" customWidth="1"/>
    <col min="28" max="28" width="8.625" style="88" customWidth="1"/>
    <col min="29" max="16384" width="9.125" style="88"/>
  </cols>
  <sheetData>
    <row r="1" spans="1:28" ht="15" customHeight="1">
      <c r="A1" s="185" t="s">
        <v>0</v>
      </c>
    </row>
    <row r="2" spans="1:28" ht="15" customHeight="1">
      <c r="A2" s="186" t="s">
        <v>91</v>
      </c>
      <c r="B2" s="187"/>
    </row>
    <row r="3" spans="1:28" ht="15" customHeight="1">
      <c r="A3" s="188" t="s">
        <v>182</v>
      </c>
      <c r="B3" s="189"/>
      <c r="C3" s="190"/>
      <c r="D3" s="190"/>
      <c r="E3" s="190"/>
      <c r="F3" s="191"/>
      <c r="G3" s="191"/>
      <c r="H3" s="191"/>
      <c r="I3" s="191"/>
      <c r="J3" s="191"/>
      <c r="K3" s="190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</row>
    <row r="4" spans="1:28" ht="15" customHeight="1">
      <c r="A4" s="89"/>
      <c r="B4" s="90"/>
      <c r="C4" s="90"/>
      <c r="D4" s="91"/>
      <c r="E4" s="90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</row>
    <row r="5" spans="1:28" ht="15" customHeight="1">
      <c r="A5" s="89"/>
      <c r="B5" s="90"/>
      <c r="C5" s="90"/>
      <c r="D5" s="91"/>
      <c r="E5" s="90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</row>
    <row r="6" spans="1:28" ht="15" customHeight="1">
      <c r="A6" s="93"/>
      <c r="B6" s="93"/>
      <c r="C6" s="93"/>
      <c r="D6" s="299" t="s">
        <v>92</v>
      </c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</row>
    <row r="7" spans="1:28" ht="15" customHeight="1">
      <c r="A7" s="93"/>
      <c r="B7" s="93"/>
      <c r="C7" s="93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300" t="s">
        <v>87</v>
      </c>
      <c r="Q7" s="300"/>
      <c r="R7" s="300"/>
      <c r="S7" s="300"/>
      <c r="T7" s="300"/>
      <c r="U7" s="300"/>
      <c r="V7" s="300"/>
      <c r="W7" s="94"/>
      <c r="X7" s="94"/>
      <c r="Y7" s="94"/>
      <c r="Z7" s="94"/>
      <c r="AA7" s="94"/>
      <c r="AB7" s="94"/>
    </row>
    <row r="8" spans="1:28" ht="15" customHeight="1">
      <c r="A8" s="93"/>
      <c r="B8" s="93"/>
      <c r="C8" s="93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300" t="s">
        <v>21</v>
      </c>
      <c r="Q8" s="300"/>
      <c r="R8" s="300"/>
      <c r="S8" s="300"/>
      <c r="T8" s="300"/>
      <c r="U8" s="300"/>
      <c r="V8" s="300"/>
      <c r="W8" s="94"/>
      <c r="X8" s="94"/>
      <c r="Y8" s="94"/>
      <c r="Z8" s="94"/>
      <c r="AA8" s="94"/>
      <c r="AB8" s="94"/>
    </row>
    <row r="9" spans="1:28" ht="15" customHeight="1">
      <c r="A9" s="93"/>
      <c r="B9" s="93"/>
      <c r="C9" s="93"/>
      <c r="D9" s="94"/>
      <c r="E9" s="94"/>
      <c r="F9" s="94"/>
      <c r="G9" s="94"/>
      <c r="H9" s="95" t="s">
        <v>93</v>
      </c>
      <c r="I9" s="94"/>
      <c r="J9" s="94"/>
      <c r="K9" s="94"/>
      <c r="L9" s="94"/>
      <c r="M9" s="94"/>
      <c r="N9" s="98" t="s">
        <v>153</v>
      </c>
      <c r="O9" s="94"/>
      <c r="P9" s="96"/>
      <c r="Q9" s="96"/>
      <c r="R9" s="96"/>
      <c r="S9" s="96"/>
      <c r="T9" s="96"/>
      <c r="U9" s="96"/>
      <c r="V9" s="96"/>
      <c r="W9" s="94"/>
      <c r="X9" s="94"/>
      <c r="Y9" s="94"/>
      <c r="Z9" s="94"/>
      <c r="AA9" s="94"/>
      <c r="AB9" s="94"/>
    </row>
    <row r="10" spans="1:28" ht="15" customHeight="1">
      <c r="A10" s="93"/>
      <c r="B10" s="93"/>
      <c r="C10" s="93"/>
      <c r="D10" s="94"/>
      <c r="E10" s="94"/>
      <c r="F10" s="94"/>
      <c r="G10" s="94"/>
      <c r="H10" s="95" t="s">
        <v>94</v>
      </c>
      <c r="I10" s="94"/>
      <c r="J10" s="94"/>
      <c r="K10" s="94"/>
      <c r="L10" s="94"/>
      <c r="M10" s="94"/>
      <c r="N10" s="98" t="s">
        <v>154</v>
      </c>
      <c r="O10" s="94"/>
      <c r="P10" s="96"/>
      <c r="Q10" s="96"/>
      <c r="R10" s="96"/>
      <c r="S10" s="96"/>
      <c r="T10" s="96"/>
      <c r="U10" s="96"/>
      <c r="V10" s="96"/>
      <c r="W10" s="94"/>
      <c r="X10" s="97"/>
      <c r="Y10" s="94"/>
      <c r="Z10" s="94"/>
      <c r="AA10" s="94"/>
      <c r="AB10" s="94"/>
    </row>
    <row r="11" spans="1:28" ht="15" customHeight="1">
      <c r="A11" s="93"/>
      <c r="B11" s="93"/>
      <c r="C11" s="93"/>
      <c r="D11" s="98" t="s">
        <v>122</v>
      </c>
      <c r="E11" s="94"/>
      <c r="F11" s="98"/>
      <c r="G11" s="98"/>
      <c r="H11" s="95" t="s">
        <v>162</v>
      </c>
      <c r="I11" s="95"/>
      <c r="J11" s="98"/>
      <c r="K11" s="94"/>
      <c r="L11" s="98" t="s">
        <v>95</v>
      </c>
      <c r="M11" s="94"/>
      <c r="N11" s="98" t="s">
        <v>155</v>
      </c>
      <c r="O11" s="94"/>
      <c r="P11" s="95"/>
      <c r="Q11" s="95"/>
      <c r="R11" s="95" t="s">
        <v>96</v>
      </c>
      <c r="S11" s="94"/>
      <c r="T11" s="99"/>
      <c r="U11" s="94"/>
      <c r="V11" s="99" t="s">
        <v>97</v>
      </c>
      <c r="W11" s="94"/>
      <c r="X11" s="97" t="s">
        <v>98</v>
      </c>
      <c r="Y11" s="94"/>
      <c r="Z11" s="97" t="s">
        <v>99</v>
      </c>
      <c r="AB11" s="94"/>
    </row>
    <row r="12" spans="1:28" ht="15" customHeight="1">
      <c r="A12" s="93"/>
      <c r="B12" s="93"/>
      <c r="C12" s="100"/>
      <c r="D12" s="98" t="s">
        <v>100</v>
      </c>
      <c r="E12" s="98"/>
      <c r="F12" s="98" t="s">
        <v>93</v>
      </c>
      <c r="G12" s="98"/>
      <c r="H12" s="95" t="s">
        <v>102</v>
      </c>
      <c r="I12" s="95"/>
      <c r="J12" s="98" t="s">
        <v>103</v>
      </c>
      <c r="K12" s="99"/>
      <c r="L12" s="98" t="s">
        <v>268</v>
      </c>
      <c r="M12" s="99"/>
      <c r="N12" s="98" t="s">
        <v>156</v>
      </c>
      <c r="O12" s="99"/>
      <c r="P12" s="95" t="s">
        <v>199</v>
      </c>
      <c r="Q12" s="95"/>
      <c r="R12" s="95" t="s">
        <v>104</v>
      </c>
      <c r="S12" s="99"/>
      <c r="T12" s="192" t="s">
        <v>195</v>
      </c>
      <c r="U12" s="99"/>
      <c r="V12" s="98" t="s">
        <v>105</v>
      </c>
      <c r="W12" s="99"/>
      <c r="X12" s="97" t="s">
        <v>106</v>
      </c>
      <c r="Y12" s="99"/>
      <c r="Z12" s="97" t="s">
        <v>107</v>
      </c>
      <c r="AB12" s="98" t="s">
        <v>98</v>
      </c>
    </row>
    <row r="13" spans="1:28" ht="15" customHeight="1">
      <c r="A13" s="93"/>
      <c r="B13" s="93"/>
      <c r="C13" s="100"/>
      <c r="D13" s="98" t="s">
        <v>108</v>
      </c>
      <c r="E13" s="98"/>
      <c r="F13" s="95" t="s">
        <v>109</v>
      </c>
      <c r="G13" s="98"/>
      <c r="H13" s="95" t="s">
        <v>110</v>
      </c>
      <c r="I13" s="95"/>
      <c r="J13" s="98" t="s">
        <v>111</v>
      </c>
      <c r="K13" s="98"/>
      <c r="L13" s="98" t="s">
        <v>112</v>
      </c>
      <c r="M13" s="98"/>
      <c r="N13" s="98" t="s">
        <v>269</v>
      </c>
      <c r="O13" s="98"/>
      <c r="P13" s="95" t="s">
        <v>200</v>
      </c>
      <c r="Q13" s="95"/>
      <c r="R13" s="95" t="s">
        <v>113</v>
      </c>
      <c r="S13" s="98"/>
      <c r="T13" s="192" t="s">
        <v>196</v>
      </c>
      <c r="U13" s="98"/>
      <c r="V13" s="101" t="s">
        <v>114</v>
      </c>
      <c r="W13" s="98"/>
      <c r="X13" s="98" t="s">
        <v>115</v>
      </c>
      <c r="Y13" s="98"/>
      <c r="Z13" s="98" t="s">
        <v>116</v>
      </c>
      <c r="AB13" s="98" t="s">
        <v>117</v>
      </c>
    </row>
    <row r="14" spans="1:28" ht="15" customHeight="1">
      <c r="A14" s="93"/>
      <c r="B14" s="102" t="s">
        <v>5</v>
      </c>
      <c r="C14" s="93"/>
      <c r="D14" s="103" t="s">
        <v>6</v>
      </c>
      <c r="E14" s="101"/>
      <c r="F14" s="103" t="s">
        <v>6</v>
      </c>
      <c r="G14" s="101"/>
      <c r="H14" s="103" t="s">
        <v>6</v>
      </c>
      <c r="I14" s="101"/>
      <c r="J14" s="103" t="s">
        <v>6</v>
      </c>
      <c r="K14" s="98"/>
      <c r="L14" s="103" t="s">
        <v>6</v>
      </c>
      <c r="M14" s="101"/>
      <c r="N14" s="103" t="s">
        <v>6</v>
      </c>
      <c r="O14" s="101"/>
      <c r="P14" s="103" t="s">
        <v>6</v>
      </c>
      <c r="Q14" s="101"/>
      <c r="R14" s="103" t="s">
        <v>6</v>
      </c>
      <c r="S14" s="101"/>
      <c r="T14" s="193" t="s">
        <v>6</v>
      </c>
      <c r="U14" s="101"/>
      <c r="V14" s="103" t="s">
        <v>6</v>
      </c>
      <c r="W14" s="101"/>
      <c r="X14" s="103" t="s">
        <v>6</v>
      </c>
      <c r="Y14" s="101"/>
      <c r="Z14" s="103" t="s">
        <v>6</v>
      </c>
      <c r="AB14" s="103" t="s">
        <v>6</v>
      </c>
    </row>
    <row r="15" spans="1:28" ht="8.1" customHeight="1">
      <c r="A15" s="104"/>
      <c r="B15" s="105"/>
      <c r="C15" s="106"/>
      <c r="D15" s="91"/>
      <c r="E15" s="106"/>
      <c r="F15" s="91"/>
      <c r="G15" s="87"/>
      <c r="H15" s="91"/>
      <c r="I15" s="91"/>
      <c r="J15" s="91"/>
      <c r="K15" s="91"/>
      <c r="L15" s="91"/>
      <c r="P15" s="91"/>
      <c r="Q15" s="91"/>
      <c r="R15" s="91"/>
      <c r="T15" s="91"/>
      <c r="V15" s="91"/>
      <c r="X15" s="91"/>
      <c r="Z15" s="91"/>
      <c r="AB15" s="91"/>
    </row>
    <row r="16" spans="1:28" ht="15" customHeight="1">
      <c r="A16" s="89" t="s">
        <v>165</v>
      </c>
      <c r="B16" s="90"/>
      <c r="C16" s="90"/>
      <c r="D16" s="91">
        <v>1147772</v>
      </c>
      <c r="E16" s="90"/>
      <c r="F16" s="91">
        <v>1424760</v>
      </c>
      <c r="G16" s="91"/>
      <c r="H16" s="91">
        <v>36190</v>
      </c>
      <c r="I16" s="91"/>
      <c r="J16" s="91">
        <v>124971</v>
      </c>
      <c r="K16" s="91"/>
      <c r="L16" s="91">
        <v>9457375</v>
      </c>
      <c r="M16" s="91"/>
      <c r="N16" s="91">
        <v>-321618</v>
      </c>
      <c r="O16" s="91"/>
      <c r="P16" s="91">
        <v>785</v>
      </c>
      <c r="Q16" s="91"/>
      <c r="R16" s="91">
        <v>-7375</v>
      </c>
      <c r="S16" s="91"/>
      <c r="T16" s="91" t="s">
        <v>240</v>
      </c>
      <c r="U16" s="91"/>
      <c r="V16" s="91">
        <f>SUM(P16:T16)</f>
        <v>-6590</v>
      </c>
      <c r="W16" s="91"/>
      <c r="X16" s="91">
        <v>11862860</v>
      </c>
      <c r="Y16" s="91"/>
      <c r="Z16" s="91">
        <v>1765338</v>
      </c>
      <c r="AA16" s="91"/>
      <c r="AB16" s="91">
        <f>SUM(X16:Z16)</f>
        <v>13628198</v>
      </c>
    </row>
    <row r="17" spans="1:28" ht="15" customHeight="1">
      <c r="A17" s="104" t="s">
        <v>251</v>
      </c>
      <c r="B17" s="289">
        <v>31</v>
      </c>
      <c r="C17" s="106"/>
      <c r="D17" s="91">
        <v>68001</v>
      </c>
      <c r="E17" s="106"/>
      <c r="F17" s="91">
        <v>3030310</v>
      </c>
      <c r="G17" s="87"/>
      <c r="H17" s="91" t="s">
        <v>240</v>
      </c>
      <c r="I17" s="91"/>
      <c r="J17" s="91" t="s">
        <v>240</v>
      </c>
      <c r="K17" s="91"/>
      <c r="L17" s="91" t="s">
        <v>240</v>
      </c>
      <c r="N17" s="91" t="s">
        <v>240</v>
      </c>
      <c r="P17" s="91" t="s">
        <v>240</v>
      </c>
      <c r="Q17" s="91"/>
      <c r="R17" s="91" t="s">
        <v>240</v>
      </c>
      <c r="T17" s="91" t="s">
        <v>240</v>
      </c>
      <c r="V17" s="91">
        <f t="shared" ref="V17:V20" si="0">SUM(P17:T17)</f>
        <v>0</v>
      </c>
      <c r="X17" s="91">
        <f t="shared" ref="X17:X23" si="1">SUM(D17:N17,V17)</f>
        <v>3098311</v>
      </c>
      <c r="Z17" s="91">
        <v>0</v>
      </c>
      <c r="AB17" s="91">
        <f t="shared" ref="AB17:AB23" si="2">SUM(X17:Z17)</f>
        <v>3098311</v>
      </c>
    </row>
    <row r="18" spans="1:28" ht="15" customHeight="1">
      <c r="A18" s="104" t="s">
        <v>118</v>
      </c>
      <c r="B18" s="290">
        <v>32</v>
      </c>
      <c r="C18" s="106"/>
      <c r="D18" s="91">
        <v>120474</v>
      </c>
      <c r="E18" s="106"/>
      <c r="F18" s="91">
        <v>0</v>
      </c>
      <c r="G18" s="87"/>
      <c r="H18" s="91">
        <v>0</v>
      </c>
      <c r="I18" s="91"/>
      <c r="J18" s="91">
        <v>0</v>
      </c>
      <c r="K18" s="91"/>
      <c r="L18" s="91">
        <v>-120474</v>
      </c>
      <c r="N18" s="91">
        <v>0</v>
      </c>
      <c r="P18" s="91">
        <v>0</v>
      </c>
      <c r="Q18" s="91"/>
      <c r="R18" s="91">
        <v>0</v>
      </c>
      <c r="T18" s="91">
        <v>0</v>
      </c>
      <c r="V18" s="91">
        <f t="shared" si="0"/>
        <v>0</v>
      </c>
      <c r="X18" s="91">
        <f t="shared" si="1"/>
        <v>0</v>
      </c>
      <c r="Z18" s="91">
        <v>0</v>
      </c>
      <c r="AB18" s="91">
        <f t="shared" si="2"/>
        <v>0</v>
      </c>
    </row>
    <row r="19" spans="1:28" ht="15" customHeight="1">
      <c r="A19" s="104" t="s">
        <v>273</v>
      </c>
      <c r="B19" s="290">
        <v>32</v>
      </c>
      <c r="C19" s="106"/>
      <c r="D19" s="91">
        <v>0</v>
      </c>
      <c r="E19" s="106"/>
      <c r="F19" s="91">
        <v>0</v>
      </c>
      <c r="G19" s="91"/>
      <c r="H19" s="91">
        <v>0</v>
      </c>
      <c r="I19" s="91"/>
      <c r="J19" s="91">
        <v>0</v>
      </c>
      <c r="K19" s="91"/>
      <c r="L19" s="91">
        <v>-14460</v>
      </c>
      <c r="M19" s="91"/>
      <c r="N19" s="91">
        <v>0</v>
      </c>
      <c r="O19" s="91"/>
      <c r="P19" s="91">
        <v>0</v>
      </c>
      <c r="Q19" s="91"/>
      <c r="R19" s="91">
        <v>0</v>
      </c>
      <c r="S19" s="91"/>
      <c r="T19" s="91">
        <v>0</v>
      </c>
      <c r="U19" s="91"/>
      <c r="V19" s="91">
        <f t="shared" si="0"/>
        <v>0</v>
      </c>
      <c r="W19" s="91"/>
      <c r="X19" s="91">
        <f t="shared" si="1"/>
        <v>-14460</v>
      </c>
      <c r="Y19" s="91"/>
      <c r="Z19" s="91">
        <v>0</v>
      </c>
      <c r="AB19" s="91">
        <f t="shared" si="2"/>
        <v>-14460</v>
      </c>
    </row>
    <row r="20" spans="1:28" ht="15" customHeight="1">
      <c r="A20" s="104" t="s">
        <v>31</v>
      </c>
      <c r="B20" s="105"/>
      <c r="C20" s="90"/>
      <c r="D20" s="91">
        <v>0</v>
      </c>
      <c r="E20" s="90"/>
      <c r="F20" s="91">
        <v>0</v>
      </c>
      <c r="G20" s="91"/>
      <c r="H20" s="91">
        <v>0</v>
      </c>
      <c r="I20" s="91"/>
      <c r="J20" s="91">
        <v>0</v>
      </c>
      <c r="K20" s="91"/>
      <c r="L20" s="91">
        <f>'9-10'!F76+6982</f>
        <v>3763469</v>
      </c>
      <c r="M20" s="91"/>
      <c r="N20" s="91">
        <v>0</v>
      </c>
      <c r="O20" s="91"/>
      <c r="P20" s="91">
        <v>-879</v>
      </c>
      <c r="Q20" s="91"/>
      <c r="R20" s="91">
        <f>-6792</f>
        <v>-6792</v>
      </c>
      <c r="S20" s="91"/>
      <c r="T20" s="91">
        <v>0</v>
      </c>
      <c r="U20" s="91"/>
      <c r="V20" s="91">
        <f t="shared" si="0"/>
        <v>-7671</v>
      </c>
      <c r="W20" s="91"/>
      <c r="X20" s="91">
        <f t="shared" si="1"/>
        <v>3755798</v>
      </c>
      <c r="Y20" s="91"/>
      <c r="Z20" s="91">
        <f>'9-10'!F84</f>
        <v>172825</v>
      </c>
      <c r="AB20" s="91">
        <f t="shared" si="2"/>
        <v>3928623</v>
      </c>
    </row>
    <row r="21" spans="1:28" ht="15" customHeight="1">
      <c r="A21" s="104" t="s">
        <v>234</v>
      </c>
      <c r="B21" s="105"/>
      <c r="C21" s="90"/>
      <c r="D21" s="91">
        <v>0</v>
      </c>
      <c r="E21" s="90"/>
      <c r="F21" s="91">
        <v>0</v>
      </c>
      <c r="G21" s="91"/>
      <c r="H21" s="91">
        <v>0</v>
      </c>
      <c r="I21" s="91"/>
      <c r="J21" s="91">
        <v>0</v>
      </c>
      <c r="K21" s="91"/>
      <c r="L21" s="91">
        <v>0</v>
      </c>
      <c r="M21" s="91"/>
      <c r="N21" s="91">
        <v>0</v>
      </c>
      <c r="O21" s="91"/>
      <c r="P21" s="91">
        <v>0</v>
      </c>
      <c r="Q21" s="91"/>
      <c r="R21" s="91">
        <v>13019</v>
      </c>
      <c r="S21" s="91"/>
      <c r="T21" s="91">
        <v>0</v>
      </c>
      <c r="U21" s="91"/>
      <c r="V21" s="91">
        <f>SUM(P21:T21)</f>
        <v>13019</v>
      </c>
      <c r="W21" s="91"/>
      <c r="X21" s="91">
        <f>SUM(D21:N21,V21)</f>
        <v>13019</v>
      </c>
      <c r="Y21" s="91"/>
      <c r="Z21" s="91">
        <v>0</v>
      </c>
      <c r="AB21" s="91">
        <f>SUM(X21:Z21)</f>
        <v>13019</v>
      </c>
    </row>
    <row r="22" spans="1:28" ht="15" customHeight="1">
      <c r="A22" s="104" t="s">
        <v>178</v>
      </c>
      <c r="B22" s="105"/>
      <c r="C22" s="106"/>
      <c r="D22" s="91">
        <v>0</v>
      </c>
      <c r="E22" s="106"/>
      <c r="F22" s="91">
        <v>0</v>
      </c>
      <c r="G22" s="91"/>
      <c r="H22" s="91">
        <v>0</v>
      </c>
      <c r="I22" s="91"/>
      <c r="J22" s="91">
        <v>0</v>
      </c>
      <c r="K22" s="91"/>
      <c r="L22" s="91">
        <v>0</v>
      </c>
      <c r="M22" s="91"/>
      <c r="N22" s="91">
        <v>-327158</v>
      </c>
      <c r="O22" s="91"/>
      <c r="P22" s="91">
        <v>0</v>
      </c>
      <c r="Q22" s="91"/>
      <c r="R22" s="91">
        <v>0</v>
      </c>
      <c r="S22" s="91"/>
      <c r="T22" s="91">
        <v>0</v>
      </c>
      <c r="U22" s="91"/>
      <c r="V22" s="91">
        <f>SUM(P22:T22)</f>
        <v>0</v>
      </c>
      <c r="W22" s="91"/>
      <c r="X22" s="91">
        <f t="shared" si="1"/>
        <v>-327158</v>
      </c>
      <c r="Y22" s="91"/>
      <c r="Z22" s="91">
        <v>-134820</v>
      </c>
      <c r="AB22" s="91">
        <f t="shared" si="2"/>
        <v>-461978</v>
      </c>
    </row>
    <row r="23" spans="1:28" ht="15" customHeight="1">
      <c r="A23" s="107" t="s">
        <v>252</v>
      </c>
      <c r="B23" s="290">
        <v>33</v>
      </c>
      <c r="C23" s="106"/>
      <c r="D23" s="108">
        <v>0</v>
      </c>
      <c r="E23" s="106"/>
      <c r="F23" s="108">
        <v>0</v>
      </c>
      <c r="G23" s="91"/>
      <c r="H23" s="108">
        <v>0</v>
      </c>
      <c r="I23" s="91"/>
      <c r="J23" s="108">
        <v>5087</v>
      </c>
      <c r="K23" s="91"/>
      <c r="L23" s="108">
        <v>-5087</v>
      </c>
      <c r="M23" s="91"/>
      <c r="N23" s="108">
        <v>0</v>
      </c>
      <c r="O23" s="91"/>
      <c r="P23" s="108">
        <v>0</v>
      </c>
      <c r="Q23" s="91"/>
      <c r="R23" s="108">
        <v>0</v>
      </c>
      <c r="S23" s="91"/>
      <c r="T23" s="108">
        <v>0</v>
      </c>
      <c r="U23" s="91"/>
      <c r="V23" s="108">
        <f>SUM(P23:T23)</f>
        <v>0</v>
      </c>
      <c r="W23" s="91"/>
      <c r="X23" s="108">
        <f t="shared" si="1"/>
        <v>0</v>
      </c>
      <c r="Y23" s="91"/>
      <c r="Z23" s="108">
        <v>0</v>
      </c>
      <c r="AB23" s="108">
        <f t="shared" si="2"/>
        <v>0</v>
      </c>
    </row>
    <row r="24" spans="1:28" ht="8.1" customHeight="1">
      <c r="A24" s="104"/>
      <c r="B24" s="105"/>
      <c r="C24" s="90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109"/>
      <c r="Q24" s="91"/>
      <c r="R24" s="109"/>
      <c r="S24" s="91"/>
      <c r="T24" s="91"/>
      <c r="U24" s="91"/>
      <c r="V24" s="91"/>
      <c r="W24" s="91"/>
      <c r="X24" s="91"/>
      <c r="Y24" s="91"/>
      <c r="Z24" s="91"/>
      <c r="AB24" s="91"/>
    </row>
    <row r="25" spans="1:28" ht="15" customHeight="1" thickBot="1">
      <c r="A25" s="89" t="s">
        <v>166</v>
      </c>
      <c r="B25" s="90"/>
      <c r="C25" s="90"/>
      <c r="D25" s="110">
        <f>SUM(D16:D23)</f>
        <v>1336247</v>
      </c>
      <c r="E25" s="91"/>
      <c r="F25" s="110">
        <f>SUM(F16:F23)</f>
        <v>4455070</v>
      </c>
      <c r="G25" s="91"/>
      <c r="H25" s="110">
        <f>SUM(H16:H23)</f>
        <v>36190</v>
      </c>
      <c r="I25" s="91"/>
      <c r="J25" s="110">
        <f>SUM(J16:J23)</f>
        <v>130058</v>
      </c>
      <c r="K25" s="91"/>
      <c r="L25" s="110">
        <f>SUM(L16:L23)</f>
        <v>13080823</v>
      </c>
      <c r="M25" s="91"/>
      <c r="N25" s="110">
        <f>SUM(N16:N23)</f>
        <v>-648776</v>
      </c>
      <c r="O25" s="91"/>
      <c r="P25" s="110">
        <f>SUM(P16:P23)</f>
        <v>-94</v>
      </c>
      <c r="Q25" s="91"/>
      <c r="R25" s="110">
        <f>SUM(R16:R23)</f>
        <v>-1148</v>
      </c>
      <c r="S25" s="91"/>
      <c r="T25" s="110">
        <f>SUM(T16:T23)</f>
        <v>0</v>
      </c>
      <c r="U25" s="91"/>
      <c r="V25" s="110">
        <f>SUM(V16:V23)</f>
        <v>-1242</v>
      </c>
      <c r="W25" s="91"/>
      <c r="X25" s="110">
        <f>SUM(X16:X23)</f>
        <v>18388370</v>
      </c>
      <c r="Y25" s="91"/>
      <c r="Z25" s="110">
        <f>SUM(Z16:Z23)</f>
        <v>1803343</v>
      </c>
      <c r="AA25" s="92"/>
      <c r="AB25" s="110">
        <f>SUM(AB16:AB23)</f>
        <v>20191713</v>
      </c>
    </row>
    <row r="26" spans="1:28" ht="15" customHeight="1" thickTop="1">
      <c r="A26" s="89"/>
      <c r="B26" s="90"/>
      <c r="C26" s="90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2"/>
      <c r="AB26" s="91"/>
    </row>
    <row r="27" spans="1:28" ht="15" customHeight="1">
      <c r="A27" s="89"/>
      <c r="B27" s="90"/>
      <c r="C27" s="90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2"/>
      <c r="AB27" s="91"/>
    </row>
    <row r="28" spans="1:28" ht="15" customHeight="1">
      <c r="A28" s="89" t="s">
        <v>235</v>
      </c>
      <c r="B28" s="90"/>
      <c r="C28" s="90"/>
      <c r="D28" s="91">
        <v>1336247</v>
      </c>
      <c r="E28" s="90"/>
      <c r="F28" s="91">
        <v>4455070</v>
      </c>
      <c r="G28" s="91"/>
      <c r="H28" s="91">
        <v>36190</v>
      </c>
      <c r="I28" s="91"/>
      <c r="J28" s="91">
        <v>130058</v>
      </c>
      <c r="K28" s="91"/>
      <c r="L28" s="91">
        <v>13080823</v>
      </c>
      <c r="M28" s="91"/>
      <c r="N28" s="91">
        <v>-648776</v>
      </c>
      <c r="O28" s="91"/>
      <c r="P28" s="91">
        <v>-94</v>
      </c>
      <c r="Q28" s="91"/>
      <c r="R28" s="91">
        <v>-1148</v>
      </c>
      <c r="S28" s="91"/>
      <c r="T28" s="91">
        <v>0</v>
      </c>
      <c r="U28" s="91"/>
      <c r="V28" s="91">
        <f>SUM(P28:U28)</f>
        <v>-1242</v>
      </c>
      <c r="W28" s="91"/>
      <c r="X28" s="292">
        <v>18388370</v>
      </c>
      <c r="Y28" s="91"/>
      <c r="Z28" s="91">
        <v>1803343</v>
      </c>
      <c r="AA28" s="91"/>
      <c r="AB28" s="91">
        <v>20191713</v>
      </c>
    </row>
    <row r="29" spans="1:28" ht="15" customHeight="1">
      <c r="A29" s="196" t="s">
        <v>233</v>
      </c>
      <c r="B29" s="291">
        <v>5</v>
      </c>
      <c r="C29" s="90"/>
      <c r="D29" s="208">
        <v>0</v>
      </c>
      <c r="E29" s="209"/>
      <c r="F29" s="208">
        <v>0</v>
      </c>
      <c r="G29" s="209"/>
      <c r="H29" s="208">
        <v>0</v>
      </c>
      <c r="I29" s="209"/>
      <c r="J29" s="208">
        <v>0</v>
      </c>
      <c r="K29" s="209"/>
      <c r="L29" s="208">
        <v>-647868</v>
      </c>
      <c r="M29" s="209"/>
      <c r="N29" s="208">
        <v>0</v>
      </c>
      <c r="O29" s="209"/>
      <c r="P29" s="208">
        <v>138</v>
      </c>
      <c r="Q29" s="209"/>
      <c r="R29" s="208">
        <v>0</v>
      </c>
      <c r="S29" s="209"/>
      <c r="T29" s="208">
        <v>-12508</v>
      </c>
      <c r="U29" s="209"/>
      <c r="V29" s="208">
        <f>SUM(P29:T29)</f>
        <v>-12370</v>
      </c>
      <c r="W29" s="209"/>
      <c r="X29" s="208">
        <f t="shared" ref="X29" si="3">SUM(D29:N29,V29)</f>
        <v>-660238</v>
      </c>
      <c r="Y29" s="209"/>
      <c r="Z29" s="208">
        <v>-4855</v>
      </c>
      <c r="AA29" s="209"/>
      <c r="AB29" s="208">
        <v>-665093</v>
      </c>
    </row>
    <row r="30" spans="1:28" ht="8.1" customHeight="1">
      <c r="A30" s="89"/>
      <c r="B30" s="90"/>
      <c r="C30" s="90"/>
      <c r="D30" s="91"/>
      <c r="E30" s="90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194"/>
      <c r="Y30" s="91"/>
      <c r="Z30" s="91"/>
      <c r="AA30" s="91"/>
      <c r="AB30" s="91"/>
    </row>
    <row r="31" spans="1:28" ht="15" customHeight="1">
      <c r="A31" s="195" t="s">
        <v>254</v>
      </c>
      <c r="B31" s="90"/>
      <c r="C31" s="90"/>
      <c r="D31" s="166">
        <f>SUM(D28:D29)</f>
        <v>1336247</v>
      </c>
      <c r="E31" s="90"/>
      <c r="F31" s="166">
        <f>SUM(F28:F29)</f>
        <v>4455070</v>
      </c>
      <c r="G31" s="91"/>
      <c r="H31" s="166">
        <f>SUM(H28:H29)</f>
        <v>36190</v>
      </c>
      <c r="I31" s="91"/>
      <c r="J31" s="166">
        <f>SUM(J28:J29)</f>
        <v>130058</v>
      </c>
      <c r="K31" s="91"/>
      <c r="L31" s="166">
        <f>SUM(L28:L29)</f>
        <v>12432955</v>
      </c>
      <c r="M31" s="91"/>
      <c r="N31" s="166">
        <f>SUM(N28:N29)</f>
        <v>-648776</v>
      </c>
      <c r="O31" s="91"/>
      <c r="P31" s="166">
        <f>SUM(P28:P29)</f>
        <v>44</v>
      </c>
      <c r="Q31" s="91"/>
      <c r="R31" s="166">
        <f>SUM(R28:R29)</f>
        <v>-1148</v>
      </c>
      <c r="S31" s="91"/>
      <c r="T31" s="166">
        <f>SUM(T28:T29)</f>
        <v>-12508</v>
      </c>
      <c r="U31" s="91"/>
      <c r="V31" s="166">
        <f>SUM(V28:V29)</f>
        <v>-13612</v>
      </c>
      <c r="W31" s="91"/>
      <c r="X31" s="166">
        <f>SUM(X28:X29)</f>
        <v>17728132</v>
      </c>
      <c r="Y31" s="91"/>
      <c r="Z31" s="166">
        <f>SUM(Z28:Z29)</f>
        <v>1798488</v>
      </c>
      <c r="AA31" s="91"/>
      <c r="AB31" s="166">
        <f>SUM(AB28:AB29)</f>
        <v>19526620</v>
      </c>
    </row>
    <row r="32" spans="1:28" ht="15" customHeight="1">
      <c r="A32" s="210" t="s">
        <v>198</v>
      </c>
      <c r="B32" s="90"/>
      <c r="C32" s="90"/>
      <c r="D32" s="166"/>
      <c r="E32" s="90"/>
      <c r="F32" s="166"/>
      <c r="G32" s="91"/>
      <c r="H32" s="166"/>
      <c r="I32" s="91"/>
      <c r="J32" s="166"/>
      <c r="K32" s="91"/>
      <c r="L32" s="166"/>
      <c r="M32" s="91"/>
      <c r="N32" s="166"/>
      <c r="O32" s="91"/>
      <c r="P32" s="166"/>
      <c r="Q32" s="91"/>
      <c r="R32" s="166"/>
      <c r="S32" s="91"/>
      <c r="T32" s="166"/>
      <c r="U32" s="91"/>
      <c r="V32" s="166"/>
      <c r="W32" s="91"/>
      <c r="X32" s="170"/>
      <c r="Y32" s="91"/>
      <c r="Z32" s="166"/>
      <c r="AA32" s="91"/>
      <c r="AB32" s="166"/>
    </row>
    <row r="33" spans="1:28" ht="15" customHeight="1">
      <c r="A33" s="104" t="s">
        <v>251</v>
      </c>
      <c r="B33" s="289">
        <v>31</v>
      </c>
      <c r="C33" s="106"/>
      <c r="D33" s="166">
        <v>36905</v>
      </c>
      <c r="E33" s="106"/>
      <c r="F33" s="166">
        <v>1752109</v>
      </c>
      <c r="G33" s="87"/>
      <c r="H33" s="166" t="s">
        <v>240</v>
      </c>
      <c r="I33" s="91"/>
      <c r="J33" s="166" t="s">
        <v>240</v>
      </c>
      <c r="K33" s="91"/>
      <c r="L33" s="166" t="s">
        <v>240</v>
      </c>
      <c r="N33" s="166" t="s">
        <v>240</v>
      </c>
      <c r="P33" s="166" t="s">
        <v>240</v>
      </c>
      <c r="Q33" s="91"/>
      <c r="R33" s="166" t="s">
        <v>240</v>
      </c>
      <c r="T33" s="166" t="s">
        <v>240</v>
      </c>
      <c r="V33" s="166">
        <f t="shared" ref="V33:V38" si="4">SUM(P33:T33)</f>
        <v>0</v>
      </c>
      <c r="X33" s="166">
        <f t="shared" ref="X33:X34" si="5">SUM(D33:N33,V33)</f>
        <v>1789014</v>
      </c>
      <c r="Z33" s="166">
        <v>0</v>
      </c>
      <c r="AB33" s="166">
        <f t="shared" ref="AB33:AB38" si="6">SUM(X33:Z33)</f>
        <v>1789014</v>
      </c>
    </row>
    <row r="34" spans="1:28" ht="15" customHeight="1">
      <c r="A34" s="104" t="s">
        <v>119</v>
      </c>
      <c r="B34" s="290">
        <v>32</v>
      </c>
      <c r="C34" s="106"/>
      <c r="D34" s="166" t="s">
        <v>240</v>
      </c>
      <c r="E34" s="106"/>
      <c r="F34" s="166" t="s">
        <v>240</v>
      </c>
      <c r="G34" s="87"/>
      <c r="H34" s="166" t="s">
        <v>240</v>
      </c>
      <c r="I34" s="91"/>
      <c r="J34" s="166" t="s">
        <v>240</v>
      </c>
      <c r="K34" s="91"/>
      <c r="L34" s="166">
        <v>-1922405</v>
      </c>
      <c r="N34" s="166" t="s">
        <v>240</v>
      </c>
      <c r="P34" s="166" t="s">
        <v>240</v>
      </c>
      <c r="Q34" s="91"/>
      <c r="R34" s="166" t="s">
        <v>240</v>
      </c>
      <c r="T34" s="166" t="s">
        <v>240</v>
      </c>
      <c r="V34" s="166">
        <f t="shared" si="4"/>
        <v>0</v>
      </c>
      <c r="X34" s="166">
        <f t="shared" si="5"/>
        <v>-1922405</v>
      </c>
      <c r="Z34" s="166">
        <v>-222759</v>
      </c>
      <c r="AB34" s="166">
        <f t="shared" si="6"/>
        <v>-2145164</v>
      </c>
    </row>
    <row r="35" spans="1:28" ht="15" customHeight="1">
      <c r="A35" s="104" t="s">
        <v>31</v>
      </c>
      <c r="B35" s="290"/>
      <c r="C35" s="106"/>
      <c r="D35" s="166" t="s">
        <v>240</v>
      </c>
      <c r="E35" s="106"/>
      <c r="F35" s="166" t="s">
        <v>240</v>
      </c>
      <c r="G35" s="91"/>
      <c r="H35" s="166" t="s">
        <v>240</v>
      </c>
      <c r="I35" s="91"/>
      <c r="J35" s="166" t="s">
        <v>240</v>
      </c>
      <c r="K35" s="91"/>
      <c r="L35" s="166">
        <v>4506038</v>
      </c>
      <c r="M35" s="91"/>
      <c r="N35" s="166" t="s">
        <v>240</v>
      </c>
      <c r="O35" s="91"/>
      <c r="P35" s="166">
        <v>-270</v>
      </c>
      <c r="Q35" s="91"/>
      <c r="R35" s="166">
        <v>276</v>
      </c>
      <c r="S35" s="91"/>
      <c r="T35" s="166">
        <v>458</v>
      </c>
      <c r="U35" s="91"/>
      <c r="V35" s="166">
        <f t="shared" si="4"/>
        <v>464</v>
      </c>
      <c r="W35" s="91"/>
      <c r="X35" s="166">
        <f>SUM(D35:N35,V35)</f>
        <v>4506502</v>
      </c>
      <c r="Y35" s="91"/>
      <c r="Z35" s="166">
        <v>281778</v>
      </c>
      <c r="AB35" s="166">
        <f>SUM(X35:Z35)</f>
        <v>4788280</v>
      </c>
    </row>
    <row r="36" spans="1:28" ht="15" customHeight="1">
      <c r="A36" s="104" t="s">
        <v>253</v>
      </c>
      <c r="B36" s="105"/>
      <c r="C36" s="90"/>
      <c r="D36" s="166" t="s">
        <v>240</v>
      </c>
      <c r="E36" s="90"/>
      <c r="F36" s="166" t="s">
        <v>240</v>
      </c>
      <c r="G36" s="91"/>
      <c r="H36" s="166" t="s">
        <v>240</v>
      </c>
      <c r="I36" s="91"/>
      <c r="J36" s="166" t="s">
        <v>240</v>
      </c>
      <c r="K36" s="91"/>
      <c r="L36" s="166" t="s">
        <v>240</v>
      </c>
      <c r="M36" s="91"/>
      <c r="N36" s="166" t="s">
        <v>240</v>
      </c>
      <c r="O36" s="91"/>
      <c r="P36" s="166" t="s">
        <v>240</v>
      </c>
      <c r="Q36" s="91"/>
      <c r="R36" s="166" t="s">
        <v>240</v>
      </c>
      <c r="S36" s="91"/>
      <c r="T36" s="166" t="s">
        <v>240</v>
      </c>
      <c r="U36" s="91"/>
      <c r="V36" s="166">
        <f t="shared" si="4"/>
        <v>0</v>
      </c>
      <c r="W36" s="91"/>
      <c r="X36" s="166">
        <f>SUM(D36:N36,V36)</f>
        <v>0</v>
      </c>
      <c r="Y36" s="91"/>
      <c r="Z36" s="166">
        <v>92305</v>
      </c>
      <c r="AB36" s="166">
        <f t="shared" si="6"/>
        <v>92305</v>
      </c>
    </row>
    <row r="37" spans="1:28" ht="15" customHeight="1">
      <c r="A37" s="104" t="s">
        <v>178</v>
      </c>
      <c r="B37" s="105"/>
      <c r="C37" s="90"/>
      <c r="D37" s="166" t="s">
        <v>240</v>
      </c>
      <c r="E37" s="90"/>
      <c r="F37" s="166" t="s">
        <v>240</v>
      </c>
      <c r="G37" s="91"/>
      <c r="H37" s="166" t="s">
        <v>240</v>
      </c>
      <c r="I37" s="91"/>
      <c r="J37" s="166" t="s">
        <v>240</v>
      </c>
      <c r="K37" s="91"/>
      <c r="L37" s="166" t="s">
        <v>240</v>
      </c>
      <c r="M37" s="91"/>
      <c r="N37" s="166">
        <v>-16376</v>
      </c>
      <c r="O37" s="91"/>
      <c r="P37" s="166" t="s">
        <v>240</v>
      </c>
      <c r="Q37" s="91"/>
      <c r="R37" s="166" t="s">
        <v>240</v>
      </c>
      <c r="S37" s="91"/>
      <c r="T37" s="166" t="s">
        <v>240</v>
      </c>
      <c r="U37" s="91"/>
      <c r="V37" s="166">
        <f t="shared" si="4"/>
        <v>0</v>
      </c>
      <c r="W37" s="91"/>
      <c r="X37" s="166">
        <f>SUM(D37:N37,V37)</f>
        <v>-16376</v>
      </c>
      <c r="Y37" s="91"/>
      <c r="Z37" s="166">
        <v>35199</v>
      </c>
      <c r="AB37" s="166">
        <f t="shared" si="6"/>
        <v>18823</v>
      </c>
    </row>
    <row r="38" spans="1:28" ht="15" customHeight="1">
      <c r="A38" s="107" t="s">
        <v>252</v>
      </c>
      <c r="B38" s="290">
        <v>33</v>
      </c>
      <c r="C38" s="106"/>
      <c r="D38" s="167">
        <v>0</v>
      </c>
      <c r="E38" s="106"/>
      <c r="F38" s="167" t="s">
        <v>240</v>
      </c>
      <c r="G38" s="91"/>
      <c r="H38" s="167" t="s">
        <v>240</v>
      </c>
      <c r="I38" s="91"/>
      <c r="J38" s="167">
        <v>12749</v>
      </c>
      <c r="K38" s="91"/>
      <c r="L38" s="167">
        <v>-12749</v>
      </c>
      <c r="M38" s="91"/>
      <c r="N38" s="167" t="s">
        <v>240</v>
      </c>
      <c r="O38" s="91"/>
      <c r="P38" s="167" t="s">
        <v>240</v>
      </c>
      <c r="Q38" s="91"/>
      <c r="R38" s="167" t="s">
        <v>240</v>
      </c>
      <c r="S38" s="91"/>
      <c r="T38" s="167" t="s">
        <v>240</v>
      </c>
      <c r="U38" s="91"/>
      <c r="V38" s="167">
        <f t="shared" si="4"/>
        <v>0</v>
      </c>
      <c r="W38" s="91"/>
      <c r="X38" s="167">
        <f>SUM(D38:N38,V38)</f>
        <v>0</v>
      </c>
      <c r="Y38" s="91"/>
      <c r="Z38" s="167">
        <v>0</v>
      </c>
      <c r="AB38" s="167">
        <f t="shared" si="6"/>
        <v>0</v>
      </c>
    </row>
    <row r="39" spans="1:28" ht="8.1" customHeight="1">
      <c r="A39" s="104"/>
      <c r="B39" s="105"/>
      <c r="C39" s="90"/>
      <c r="D39" s="166"/>
      <c r="E39" s="91"/>
      <c r="F39" s="166"/>
      <c r="G39" s="91"/>
      <c r="H39" s="166"/>
      <c r="I39" s="91"/>
      <c r="J39" s="166"/>
      <c r="K39" s="91"/>
      <c r="L39" s="166"/>
      <c r="M39" s="91"/>
      <c r="N39" s="166"/>
      <c r="O39" s="91"/>
      <c r="P39" s="169"/>
      <c r="Q39" s="91"/>
      <c r="R39" s="169"/>
      <c r="S39" s="91"/>
      <c r="T39" s="166"/>
      <c r="U39" s="91"/>
      <c r="V39" s="166"/>
      <c r="W39" s="91"/>
      <c r="X39" s="166"/>
      <c r="Y39" s="91"/>
      <c r="Z39" s="166"/>
      <c r="AB39" s="166"/>
    </row>
    <row r="40" spans="1:28" ht="15" customHeight="1" thickBot="1">
      <c r="A40" s="89" t="s">
        <v>184</v>
      </c>
      <c r="B40" s="90"/>
      <c r="C40" s="90"/>
      <c r="D40" s="168">
        <f>SUM(D31:E38)</f>
        <v>1373152</v>
      </c>
      <c r="E40" s="91"/>
      <c r="F40" s="168">
        <f>SUM(F31:G38)</f>
        <v>6207179</v>
      </c>
      <c r="G40" s="91"/>
      <c r="H40" s="168">
        <f>SUM(H31:I38)</f>
        <v>36190</v>
      </c>
      <c r="I40" s="91"/>
      <c r="J40" s="168">
        <f>SUM(J31:K38)</f>
        <v>142807</v>
      </c>
      <c r="K40" s="91"/>
      <c r="L40" s="168">
        <f>SUM(L31:M38)</f>
        <v>15003839</v>
      </c>
      <c r="M40" s="91"/>
      <c r="N40" s="168">
        <f>SUM(N31:O38)</f>
        <v>-665152</v>
      </c>
      <c r="O40" s="91"/>
      <c r="P40" s="168">
        <f>SUM(P31:Q38)</f>
        <v>-226</v>
      </c>
      <c r="Q40" s="91"/>
      <c r="R40" s="168">
        <f>SUM(R31:S38)</f>
        <v>-872</v>
      </c>
      <c r="S40" s="91"/>
      <c r="T40" s="168">
        <f>SUM(T31:U38)</f>
        <v>-12050</v>
      </c>
      <c r="U40" s="91"/>
      <c r="V40" s="168">
        <f>SUM(V31:W38)</f>
        <v>-13148</v>
      </c>
      <c r="W40" s="91"/>
      <c r="X40" s="168">
        <f>SUM(X31:Y38)</f>
        <v>22084867</v>
      </c>
      <c r="Y40" s="91"/>
      <c r="Z40" s="168">
        <f>SUM(Z31:AA38)</f>
        <v>1985011</v>
      </c>
      <c r="AA40" s="92"/>
      <c r="AB40" s="168">
        <f>SUM(AB31:AB38)</f>
        <v>24069878</v>
      </c>
    </row>
    <row r="41" spans="1:28" ht="15" customHeight="1" thickTop="1">
      <c r="A41" s="89"/>
      <c r="B41" s="90"/>
      <c r="C41" s="90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2"/>
      <c r="AB41" s="91"/>
    </row>
    <row r="42" spans="1:28" ht="15" customHeight="1">
      <c r="A42" s="89"/>
      <c r="B42" s="90"/>
      <c r="C42" s="90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2"/>
      <c r="AB42" s="91"/>
    </row>
    <row r="43" spans="1:28" ht="15" customHeight="1">
      <c r="B43" s="105"/>
      <c r="C43" s="90"/>
      <c r="D43" s="88"/>
      <c r="E43" s="88"/>
      <c r="K43" s="88"/>
    </row>
    <row r="44" spans="1:28" ht="15" customHeight="1">
      <c r="B44" s="105"/>
      <c r="C44" s="90"/>
      <c r="D44" s="88"/>
      <c r="E44" s="88"/>
      <c r="K44" s="88"/>
    </row>
    <row r="45" spans="1:28" ht="15" customHeight="1">
      <c r="B45" s="90"/>
      <c r="C45" s="90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2"/>
      <c r="AB45" s="91"/>
    </row>
    <row r="46" spans="1:28" ht="3" customHeight="1">
      <c r="A46" s="89"/>
      <c r="B46" s="90"/>
      <c r="C46" s="90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2"/>
      <c r="AB46" s="91"/>
    </row>
    <row r="47" spans="1:28" ht="20.100000000000001" customHeight="1">
      <c r="A47" s="111" t="str">
        <f>'9-10'!A119</f>
        <v xml:space="preserve">The accompanying notes are an integral part of these consolidated and separate financial statements.
</v>
      </c>
      <c r="B47" s="112"/>
      <c r="C47" s="112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</row>
  </sheetData>
  <mergeCells count="3">
    <mergeCell ref="D6:AB6"/>
    <mergeCell ref="P7:V7"/>
    <mergeCell ref="P8:V8"/>
  </mergeCells>
  <pageMargins left="0.5" right="0.5" top="0.5" bottom="0.6" header="0.49" footer="0.4"/>
  <pageSetup paperSize="9" scale="80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zoomScaleNormal="100" zoomScaleSheetLayoutView="85" workbookViewId="0">
      <selection activeCell="A33" sqref="A33"/>
    </sheetView>
  </sheetViews>
  <sheetFormatPr defaultColWidth="9.125" defaultRowHeight="15.95" customHeight="1"/>
  <cols>
    <col min="1" max="1" width="39.125" style="11" customWidth="1"/>
    <col min="2" max="2" width="5.625" style="56" bestFit="1" customWidth="1"/>
    <col min="3" max="3" width="0.625" style="56" customWidth="1"/>
    <col min="4" max="4" width="12.75" style="56" customWidth="1"/>
    <col min="5" max="5" width="0.625" style="56" customWidth="1"/>
    <col min="6" max="6" width="10.625" style="56" customWidth="1"/>
    <col min="7" max="7" width="0.625" style="56" customWidth="1"/>
    <col min="8" max="8" width="15.75" style="11" customWidth="1"/>
    <col min="9" max="9" width="0.625" style="56" customWidth="1"/>
    <col min="10" max="10" width="10.75" style="56" customWidth="1"/>
    <col min="11" max="11" width="0.625" style="56" customWidth="1"/>
    <col min="12" max="12" width="15.75" style="56" customWidth="1"/>
    <col min="13" max="13" width="0.625" style="56" customWidth="1"/>
    <col min="14" max="14" width="10.75" style="11" customWidth="1"/>
    <col min="15" max="15" width="0.625" style="56" customWidth="1"/>
    <col min="16" max="16" width="10.75" style="11" customWidth="1"/>
    <col min="17" max="17" width="0.625" style="56" customWidth="1"/>
    <col min="18" max="18" width="12.75" style="11" customWidth="1"/>
    <col min="19" max="19" width="0.625" style="11" customWidth="1"/>
    <col min="20" max="20" width="12.75" style="11" customWidth="1"/>
    <col min="21" max="16384" width="9.125" style="11"/>
  </cols>
  <sheetData>
    <row r="1" spans="1:20" ht="15.95" customHeight="1">
      <c r="A1" s="1" t="s">
        <v>0</v>
      </c>
      <c r="I1" s="11"/>
      <c r="J1" s="11"/>
      <c r="L1" s="11"/>
      <c r="M1" s="11"/>
      <c r="O1" s="11"/>
      <c r="Q1" s="11"/>
    </row>
    <row r="2" spans="1:20" ht="15.95" customHeight="1">
      <c r="A2" s="8" t="s">
        <v>167</v>
      </c>
      <c r="B2" s="113"/>
      <c r="I2" s="11"/>
      <c r="J2" s="11"/>
      <c r="L2" s="11"/>
      <c r="M2" s="11"/>
      <c r="O2" s="11"/>
      <c r="Q2" s="11"/>
    </row>
    <row r="3" spans="1:20" ht="15.95" customHeight="1">
      <c r="A3" s="114" t="s">
        <v>182</v>
      </c>
      <c r="B3" s="115"/>
      <c r="C3" s="30"/>
      <c r="D3" s="30"/>
      <c r="E3" s="30"/>
      <c r="F3" s="30"/>
      <c r="G3" s="30"/>
      <c r="H3" s="54"/>
      <c r="I3" s="54"/>
      <c r="J3" s="54"/>
      <c r="K3" s="30"/>
      <c r="L3" s="54"/>
      <c r="M3" s="54"/>
      <c r="N3" s="54"/>
      <c r="O3" s="54"/>
      <c r="P3" s="54"/>
      <c r="Q3" s="54"/>
      <c r="R3" s="54"/>
      <c r="S3" s="54"/>
      <c r="T3" s="54"/>
    </row>
    <row r="4" spans="1:20" ht="15.95" customHeight="1">
      <c r="A4" s="116"/>
      <c r="B4" s="117"/>
      <c r="C4" s="117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</row>
    <row r="5" spans="1:20" ht="15.95" customHeight="1">
      <c r="A5" s="113"/>
      <c r="B5" s="119"/>
      <c r="C5" s="24"/>
      <c r="D5" s="24"/>
      <c r="E5" s="24"/>
      <c r="F5" s="24"/>
      <c r="G5" s="24"/>
      <c r="I5" s="24"/>
      <c r="J5" s="24"/>
      <c r="K5" s="24"/>
      <c r="L5" s="24"/>
      <c r="M5" s="24"/>
      <c r="O5" s="24"/>
      <c r="Q5" s="24"/>
    </row>
    <row r="6" spans="1:20" ht="15.95" customHeight="1">
      <c r="A6" s="120"/>
      <c r="B6" s="120"/>
      <c r="C6" s="120"/>
      <c r="D6" s="303" t="s">
        <v>120</v>
      </c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</row>
    <row r="7" spans="1:20" ht="15.95" customHeight="1">
      <c r="A7" s="121"/>
      <c r="B7" s="120"/>
      <c r="C7" s="120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2"/>
      <c r="O7" s="121"/>
      <c r="P7" s="122"/>
      <c r="Q7" s="121"/>
      <c r="R7" s="122"/>
    </row>
    <row r="8" spans="1:20" ht="15.95" customHeight="1">
      <c r="A8" s="121"/>
      <c r="B8" s="120"/>
      <c r="C8" s="120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302" t="s">
        <v>87</v>
      </c>
      <c r="O8" s="302"/>
      <c r="P8" s="302"/>
      <c r="Q8" s="302"/>
      <c r="R8" s="302"/>
    </row>
    <row r="9" spans="1:20" ht="15.95" customHeight="1">
      <c r="A9" s="121"/>
      <c r="B9" s="120"/>
      <c r="C9" s="120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301" t="s">
        <v>21</v>
      </c>
      <c r="O9" s="301"/>
      <c r="P9" s="301"/>
      <c r="Q9" s="301"/>
      <c r="R9" s="301"/>
    </row>
    <row r="10" spans="1:20" ht="15.95" customHeight="1">
      <c r="A10" s="123"/>
      <c r="B10" s="120"/>
      <c r="C10" s="120"/>
      <c r="D10" s="122" t="s">
        <v>122</v>
      </c>
      <c r="E10" s="122"/>
      <c r="F10" s="122"/>
      <c r="G10" s="121"/>
      <c r="H10" s="124" t="s">
        <v>123</v>
      </c>
      <c r="J10" s="122"/>
      <c r="K10" s="121"/>
      <c r="L10" s="122"/>
      <c r="N10" s="197"/>
      <c r="O10" s="198"/>
      <c r="P10" s="197"/>
      <c r="Q10" s="198"/>
      <c r="R10" s="197" t="s">
        <v>97</v>
      </c>
    </row>
    <row r="11" spans="1:20" ht="15.95" customHeight="1">
      <c r="A11" s="125"/>
      <c r="B11" s="126"/>
      <c r="C11" s="127"/>
      <c r="D11" s="122" t="s">
        <v>100</v>
      </c>
      <c r="E11" s="122"/>
      <c r="F11" s="122" t="s">
        <v>101</v>
      </c>
      <c r="G11" s="122"/>
      <c r="H11" s="124" t="s">
        <v>124</v>
      </c>
      <c r="J11" s="122" t="s">
        <v>103</v>
      </c>
      <c r="K11" s="128"/>
      <c r="L11" s="122" t="s">
        <v>270</v>
      </c>
      <c r="N11" s="199" t="s">
        <v>199</v>
      </c>
      <c r="O11" s="200"/>
      <c r="P11" s="199" t="s">
        <v>195</v>
      </c>
      <c r="Q11" s="200"/>
      <c r="R11" s="199" t="s">
        <v>121</v>
      </c>
    </row>
    <row r="12" spans="1:20" ht="15.95" customHeight="1">
      <c r="A12" s="124"/>
      <c r="B12" s="126"/>
      <c r="C12" s="127"/>
      <c r="D12" s="122" t="s">
        <v>108</v>
      </c>
      <c r="E12" s="122"/>
      <c r="F12" s="124" t="s">
        <v>109</v>
      </c>
      <c r="G12" s="122"/>
      <c r="H12" s="124" t="s">
        <v>110</v>
      </c>
      <c r="J12" s="122" t="s">
        <v>111</v>
      </c>
      <c r="K12" s="122"/>
      <c r="L12" s="122" t="s">
        <v>112</v>
      </c>
      <c r="N12" s="199" t="s">
        <v>200</v>
      </c>
      <c r="O12" s="200"/>
      <c r="P12" s="199" t="s">
        <v>196</v>
      </c>
      <c r="Q12" s="200"/>
      <c r="R12" s="199" t="s">
        <v>114</v>
      </c>
      <c r="T12" s="200" t="s">
        <v>89</v>
      </c>
    </row>
    <row r="13" spans="1:20" ht="15.95" customHeight="1">
      <c r="A13" s="121"/>
      <c r="B13" s="129" t="s">
        <v>5</v>
      </c>
      <c r="C13" s="126"/>
      <c r="D13" s="20" t="s">
        <v>6</v>
      </c>
      <c r="E13" s="130"/>
      <c r="F13" s="20" t="s">
        <v>6</v>
      </c>
      <c r="G13" s="130"/>
      <c r="H13" s="20" t="s">
        <v>6</v>
      </c>
      <c r="J13" s="20" t="s">
        <v>6</v>
      </c>
      <c r="K13" s="122"/>
      <c r="L13" s="20" t="s">
        <v>6</v>
      </c>
      <c r="N13" s="201" t="s">
        <v>6</v>
      </c>
      <c r="O13" s="202"/>
      <c r="P13" s="201" t="s">
        <v>6</v>
      </c>
      <c r="Q13" s="202"/>
      <c r="R13" s="201" t="s">
        <v>6</v>
      </c>
      <c r="T13" s="207" t="s">
        <v>6</v>
      </c>
    </row>
    <row r="14" spans="1:20" ht="8.1" customHeight="1">
      <c r="A14" s="131"/>
      <c r="B14" s="117"/>
      <c r="C14" s="117"/>
      <c r="D14" s="25"/>
      <c r="E14" s="25"/>
      <c r="F14" s="25"/>
      <c r="G14" s="25"/>
      <c r="H14" s="118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20" ht="15.95" customHeight="1">
      <c r="A15" s="131" t="s">
        <v>165</v>
      </c>
      <c r="B15" s="117"/>
      <c r="C15" s="117"/>
      <c r="D15" s="118">
        <v>1147772</v>
      </c>
      <c r="E15" s="118"/>
      <c r="F15" s="118">
        <v>1424760</v>
      </c>
      <c r="G15" s="118"/>
      <c r="H15" s="118">
        <v>36190</v>
      </c>
      <c r="I15" s="118"/>
      <c r="J15" s="118">
        <v>124971</v>
      </c>
      <c r="K15" s="118"/>
      <c r="L15" s="118">
        <v>5737012</v>
      </c>
      <c r="M15" s="118"/>
      <c r="N15" s="118">
        <v>0</v>
      </c>
      <c r="O15" s="118"/>
      <c r="P15" s="118">
        <v>0</v>
      </c>
      <c r="Q15" s="118"/>
      <c r="R15" s="118">
        <v>0</v>
      </c>
      <c r="T15" s="57">
        <f>SUM(D15:L15,R15)</f>
        <v>8470705</v>
      </c>
    </row>
    <row r="16" spans="1:20" ht="15.95" customHeight="1">
      <c r="A16" s="135" t="s">
        <v>251</v>
      </c>
      <c r="B16" s="120">
        <v>31</v>
      </c>
      <c r="C16" s="117"/>
      <c r="D16" s="118">
        <v>68001</v>
      </c>
      <c r="E16" s="118"/>
      <c r="F16" s="118">
        <v>3030310</v>
      </c>
      <c r="G16" s="118"/>
      <c r="H16" s="118">
        <v>0</v>
      </c>
      <c r="I16" s="118"/>
      <c r="J16" s="118">
        <v>0</v>
      </c>
      <c r="K16" s="118"/>
      <c r="L16" s="118">
        <v>0</v>
      </c>
      <c r="M16" s="118"/>
      <c r="N16" s="118">
        <v>0</v>
      </c>
      <c r="O16" s="118"/>
      <c r="P16" s="118">
        <v>0</v>
      </c>
      <c r="Q16" s="118"/>
      <c r="R16" s="118">
        <v>0</v>
      </c>
      <c r="T16" s="57">
        <f t="shared" ref="T16:T20" si="0">SUM(D16:L16,R16)</f>
        <v>3098311</v>
      </c>
    </row>
    <row r="17" spans="1:20" ht="15.95" customHeight="1">
      <c r="A17" s="132" t="s">
        <v>118</v>
      </c>
      <c r="B17" s="217">
        <v>32</v>
      </c>
      <c r="C17" s="117"/>
      <c r="D17" s="118">
        <v>120474</v>
      </c>
      <c r="E17" s="118"/>
      <c r="F17" s="118">
        <v>0</v>
      </c>
      <c r="G17" s="118"/>
      <c r="H17" s="118">
        <v>0</v>
      </c>
      <c r="I17" s="118"/>
      <c r="J17" s="118">
        <v>0</v>
      </c>
      <c r="K17" s="118"/>
      <c r="L17" s="118">
        <v>-120474</v>
      </c>
      <c r="M17" s="118"/>
      <c r="N17" s="118">
        <v>0</v>
      </c>
      <c r="O17" s="118"/>
      <c r="P17" s="118">
        <v>0</v>
      </c>
      <c r="Q17" s="118"/>
      <c r="R17" s="118">
        <v>0</v>
      </c>
      <c r="T17" s="57">
        <f t="shared" si="0"/>
        <v>0</v>
      </c>
    </row>
    <row r="18" spans="1:20" ht="15.95" customHeight="1">
      <c r="A18" s="132" t="s">
        <v>273</v>
      </c>
      <c r="B18" s="217">
        <v>32</v>
      </c>
      <c r="C18" s="134"/>
      <c r="D18" s="118">
        <v>0</v>
      </c>
      <c r="E18" s="118"/>
      <c r="F18" s="118">
        <v>0</v>
      </c>
      <c r="G18" s="118"/>
      <c r="H18" s="118">
        <v>0</v>
      </c>
      <c r="I18" s="118"/>
      <c r="J18" s="118">
        <v>0</v>
      </c>
      <c r="K18" s="118"/>
      <c r="L18" s="118">
        <v>-14460</v>
      </c>
      <c r="M18" s="118"/>
      <c r="N18" s="118">
        <v>0</v>
      </c>
      <c r="O18" s="118"/>
      <c r="P18" s="118">
        <v>0</v>
      </c>
      <c r="Q18" s="118"/>
      <c r="R18" s="118">
        <v>0</v>
      </c>
      <c r="T18" s="57">
        <f t="shared" si="0"/>
        <v>-14460</v>
      </c>
    </row>
    <row r="19" spans="1:20" ht="15.95" customHeight="1">
      <c r="A19" s="132" t="s">
        <v>31</v>
      </c>
      <c r="B19" s="133"/>
      <c r="C19" s="134"/>
      <c r="D19" s="118">
        <v>0</v>
      </c>
      <c r="E19" s="118"/>
      <c r="F19" s="118">
        <v>0</v>
      </c>
      <c r="G19" s="118"/>
      <c r="H19" s="118">
        <v>0</v>
      </c>
      <c r="I19" s="118"/>
      <c r="J19" s="118">
        <v>0</v>
      </c>
      <c r="K19" s="118"/>
      <c r="L19" s="118">
        <v>102741</v>
      </c>
      <c r="M19" s="118"/>
      <c r="N19" s="118">
        <v>68</v>
      </c>
      <c r="O19" s="118"/>
      <c r="P19" s="118">
        <v>0</v>
      </c>
      <c r="Q19" s="118"/>
      <c r="R19" s="118">
        <v>68</v>
      </c>
      <c r="T19" s="57">
        <f t="shared" si="0"/>
        <v>102809</v>
      </c>
    </row>
    <row r="20" spans="1:20" ht="15.95" customHeight="1">
      <c r="A20" s="135" t="s">
        <v>252</v>
      </c>
      <c r="B20" s="217">
        <v>33</v>
      </c>
      <c r="C20" s="117"/>
      <c r="D20" s="136">
        <v>0</v>
      </c>
      <c r="E20" s="118"/>
      <c r="F20" s="136">
        <v>0</v>
      </c>
      <c r="G20" s="118"/>
      <c r="H20" s="136">
        <v>0</v>
      </c>
      <c r="I20" s="118"/>
      <c r="J20" s="136">
        <v>5087</v>
      </c>
      <c r="K20" s="118"/>
      <c r="L20" s="136">
        <v>-5087</v>
      </c>
      <c r="M20" s="118"/>
      <c r="N20" s="136">
        <v>0</v>
      </c>
      <c r="O20" s="118"/>
      <c r="P20" s="136">
        <v>0</v>
      </c>
      <c r="Q20" s="118"/>
      <c r="R20" s="136">
        <v>0</v>
      </c>
      <c r="T20" s="60">
        <f t="shared" si="0"/>
        <v>0</v>
      </c>
    </row>
    <row r="21" spans="1:20" ht="8.1" customHeight="1">
      <c r="A21" s="116"/>
      <c r="B21" s="117"/>
      <c r="C21" s="117"/>
      <c r="D21" s="25"/>
      <c r="E21" s="25"/>
      <c r="F21" s="25"/>
      <c r="G21" s="25"/>
      <c r="H21" s="25"/>
      <c r="J21" s="25"/>
      <c r="K21" s="25"/>
      <c r="L21" s="25"/>
      <c r="N21" s="25"/>
      <c r="P21" s="25"/>
      <c r="R21" s="25"/>
    </row>
    <row r="22" spans="1:20" ht="15.95" customHeight="1" thickBot="1">
      <c r="A22" s="131" t="s">
        <v>166</v>
      </c>
      <c r="B22" s="117"/>
      <c r="C22" s="117"/>
      <c r="D22" s="137">
        <f>SUM(D15:D20)</f>
        <v>1336247</v>
      </c>
      <c r="E22" s="25"/>
      <c r="F22" s="137">
        <f>SUM(F15:F20)</f>
        <v>4455070</v>
      </c>
      <c r="G22" s="25"/>
      <c r="H22" s="137">
        <f>SUM(H15:H20)</f>
        <v>36190</v>
      </c>
      <c r="J22" s="137">
        <f>SUM(J15:J20)</f>
        <v>130058</v>
      </c>
      <c r="K22" s="25"/>
      <c r="L22" s="137">
        <f>SUM(L15:L20)</f>
        <v>5699732</v>
      </c>
      <c r="N22" s="137">
        <f>SUM(N15:N20)</f>
        <v>68</v>
      </c>
      <c r="P22" s="137">
        <f>SUM(P15:P20)</f>
        <v>0</v>
      </c>
      <c r="R22" s="137">
        <f>SUM(R15:R20)</f>
        <v>68</v>
      </c>
      <c r="T22" s="137">
        <f>SUM(T15:T20)</f>
        <v>11657365</v>
      </c>
    </row>
    <row r="23" spans="1:20" ht="15.95" customHeight="1" thickTop="1">
      <c r="A23" s="131"/>
      <c r="B23" s="117"/>
      <c r="C23" s="117"/>
      <c r="D23" s="118"/>
      <c r="E23" s="25"/>
      <c r="F23" s="118"/>
      <c r="G23" s="25"/>
      <c r="H23" s="118"/>
      <c r="J23" s="118"/>
      <c r="K23" s="25"/>
      <c r="L23" s="118"/>
      <c r="N23" s="118"/>
      <c r="P23" s="118"/>
      <c r="R23" s="118"/>
    </row>
    <row r="24" spans="1:20" ht="15.95" customHeight="1">
      <c r="A24" s="131"/>
      <c r="B24" s="117"/>
      <c r="C24" s="117"/>
      <c r="D24" s="118"/>
      <c r="E24" s="25"/>
      <c r="F24" s="118"/>
      <c r="G24" s="25"/>
      <c r="H24" s="118"/>
      <c r="J24" s="118"/>
      <c r="K24" s="25"/>
      <c r="L24" s="118"/>
      <c r="N24" s="118"/>
      <c r="P24" s="118"/>
      <c r="R24" s="118"/>
    </row>
    <row r="25" spans="1:20" ht="15.95" customHeight="1">
      <c r="A25" s="203" t="s">
        <v>183</v>
      </c>
      <c r="B25" s="117"/>
      <c r="C25" s="117"/>
      <c r="D25" s="118"/>
      <c r="E25" s="25"/>
      <c r="F25" s="118"/>
      <c r="G25" s="25"/>
      <c r="H25" s="118"/>
      <c r="J25" s="118"/>
      <c r="K25" s="25"/>
      <c r="L25" s="118"/>
      <c r="N25" s="118"/>
      <c r="P25" s="118"/>
      <c r="R25" s="118"/>
    </row>
    <row r="26" spans="1:20" ht="15.95" customHeight="1">
      <c r="A26" s="203" t="s">
        <v>197</v>
      </c>
      <c r="B26" s="117"/>
      <c r="C26" s="117"/>
      <c r="D26" s="219">
        <v>1336247</v>
      </c>
      <c r="E26" s="206"/>
      <c r="F26" s="219">
        <v>4455070</v>
      </c>
      <c r="G26" s="206"/>
      <c r="H26" s="219">
        <v>36190</v>
      </c>
      <c r="I26" s="206"/>
      <c r="J26" s="219">
        <v>130058</v>
      </c>
      <c r="K26" s="206"/>
      <c r="L26" s="219">
        <v>5699732</v>
      </c>
      <c r="M26" s="206"/>
      <c r="N26" s="219">
        <v>68</v>
      </c>
      <c r="O26" s="206"/>
      <c r="P26" s="219">
        <v>0</v>
      </c>
      <c r="Q26" s="206"/>
      <c r="R26" s="219">
        <f>SUM(N26:P26)</f>
        <v>68</v>
      </c>
      <c r="S26" s="206"/>
      <c r="T26" s="219">
        <f>SUM(D26:L26,R26)</f>
        <v>11657365</v>
      </c>
    </row>
    <row r="27" spans="1:20" ht="15.95" customHeight="1">
      <c r="A27" s="204" t="s">
        <v>237</v>
      </c>
      <c r="B27" s="117"/>
      <c r="C27" s="117"/>
      <c r="D27" s="219"/>
      <c r="E27" s="206"/>
      <c r="F27" s="219"/>
      <c r="G27" s="206"/>
      <c r="H27" s="219"/>
      <c r="I27" s="206"/>
      <c r="J27" s="219"/>
      <c r="K27" s="206"/>
      <c r="L27" s="219"/>
      <c r="M27" s="206"/>
      <c r="N27" s="219"/>
      <c r="O27" s="206"/>
      <c r="P27" s="219"/>
      <c r="Q27" s="206"/>
      <c r="R27" s="219"/>
      <c r="S27" s="206"/>
      <c r="T27" s="219"/>
    </row>
    <row r="28" spans="1:20" ht="15.95" customHeight="1">
      <c r="A28" s="204" t="s">
        <v>236</v>
      </c>
      <c r="B28" s="218">
        <v>5</v>
      </c>
      <c r="C28" s="117"/>
      <c r="D28" s="172">
        <v>0</v>
      </c>
      <c r="E28" s="206"/>
      <c r="F28" s="172">
        <v>0</v>
      </c>
      <c r="G28" s="206"/>
      <c r="H28" s="172">
        <v>0</v>
      </c>
      <c r="I28" s="206"/>
      <c r="J28" s="172">
        <v>0</v>
      </c>
      <c r="K28" s="206"/>
      <c r="L28" s="172">
        <v>-860</v>
      </c>
      <c r="M28" s="206"/>
      <c r="N28" s="172">
        <v>-68</v>
      </c>
      <c r="O28" s="206"/>
      <c r="P28" s="172">
        <v>-12508</v>
      </c>
      <c r="Q28" s="206"/>
      <c r="R28" s="172">
        <f>SUM(N28:P28)</f>
        <v>-12576</v>
      </c>
      <c r="S28" s="206"/>
      <c r="T28" s="172">
        <f t="shared" ref="T28" si="1">SUM(D28:L28,R28)</f>
        <v>-13436</v>
      </c>
    </row>
    <row r="29" spans="1:20" ht="8.1" customHeight="1">
      <c r="A29" s="204"/>
      <c r="B29" s="117"/>
      <c r="C29" s="117"/>
      <c r="D29" s="171"/>
      <c r="E29" s="25"/>
      <c r="F29" s="171"/>
      <c r="G29" s="25"/>
      <c r="H29" s="171"/>
      <c r="J29" s="171"/>
      <c r="K29" s="25"/>
      <c r="L29" s="171"/>
      <c r="N29" s="171"/>
      <c r="P29" s="171"/>
      <c r="R29" s="171"/>
      <c r="T29" s="144"/>
    </row>
    <row r="30" spans="1:20" ht="15.95" customHeight="1">
      <c r="A30" s="131" t="s">
        <v>255</v>
      </c>
      <c r="B30" s="117"/>
      <c r="C30" s="117"/>
      <c r="D30" s="171">
        <f>SUM(D26:D28)</f>
        <v>1336247</v>
      </c>
      <c r="E30" s="118"/>
      <c r="F30" s="171">
        <f>SUM(F26:F28)</f>
        <v>4455070</v>
      </c>
      <c r="G30" s="118"/>
      <c r="H30" s="171">
        <f>SUM(H26:H28)</f>
        <v>36190</v>
      </c>
      <c r="I30" s="118"/>
      <c r="J30" s="171">
        <f>SUM(J26:J28)</f>
        <v>130058</v>
      </c>
      <c r="K30" s="118"/>
      <c r="L30" s="171">
        <f>SUM(L26:L28)</f>
        <v>5698872</v>
      </c>
      <c r="M30" s="118"/>
      <c r="N30" s="171">
        <f>SUM(N26:N28)</f>
        <v>0</v>
      </c>
      <c r="O30" s="118"/>
      <c r="P30" s="171">
        <f>SUM(P26:P28)</f>
        <v>-12508</v>
      </c>
      <c r="Q30" s="118"/>
      <c r="R30" s="171">
        <f>SUM(R26:R28)</f>
        <v>-12508</v>
      </c>
      <c r="T30" s="171">
        <f>SUM(T26:T28)</f>
        <v>11643929</v>
      </c>
    </row>
    <row r="31" spans="1:20" ht="15.95" customHeight="1">
      <c r="A31" s="205" t="s">
        <v>198</v>
      </c>
      <c r="B31" s="117"/>
      <c r="C31" s="117"/>
      <c r="D31" s="171"/>
      <c r="E31" s="118"/>
      <c r="F31" s="171"/>
      <c r="G31" s="118"/>
      <c r="H31" s="171"/>
      <c r="I31" s="118"/>
      <c r="J31" s="171"/>
      <c r="K31" s="118"/>
      <c r="L31" s="171"/>
      <c r="M31" s="118"/>
      <c r="N31" s="171"/>
      <c r="O31" s="118"/>
      <c r="P31" s="171"/>
      <c r="Q31" s="118"/>
      <c r="R31" s="171"/>
      <c r="T31" s="171"/>
    </row>
    <row r="32" spans="1:20" ht="15.95" customHeight="1">
      <c r="A32" s="135" t="s">
        <v>168</v>
      </c>
      <c r="B32" s="120">
        <v>31</v>
      </c>
      <c r="C32" s="117"/>
      <c r="D32" s="171">
        <v>36905</v>
      </c>
      <c r="E32" s="118"/>
      <c r="F32" s="171">
        <v>1752109</v>
      </c>
      <c r="G32" s="118"/>
      <c r="H32" s="171" t="s">
        <v>240</v>
      </c>
      <c r="I32" s="118"/>
      <c r="J32" s="171" t="s">
        <v>240</v>
      </c>
      <c r="K32" s="118"/>
      <c r="L32" s="171" t="s">
        <v>240</v>
      </c>
      <c r="M32" s="118"/>
      <c r="N32" s="171" t="s">
        <v>240</v>
      </c>
      <c r="O32" s="118"/>
      <c r="P32" s="171" t="s">
        <v>240</v>
      </c>
      <c r="Q32" s="118"/>
      <c r="R32" s="171">
        <v>0</v>
      </c>
      <c r="T32" s="171">
        <v>1789014</v>
      </c>
    </row>
    <row r="33" spans="1:20" ht="15.95" customHeight="1">
      <c r="A33" s="132" t="s">
        <v>119</v>
      </c>
      <c r="B33" s="217">
        <v>32</v>
      </c>
      <c r="C33" s="134"/>
      <c r="D33" s="171" t="s">
        <v>240</v>
      </c>
      <c r="E33" s="118"/>
      <c r="F33" s="171" t="s">
        <v>240</v>
      </c>
      <c r="G33" s="118"/>
      <c r="H33" s="171" t="s">
        <v>240</v>
      </c>
      <c r="I33" s="118"/>
      <c r="J33" s="171" t="s">
        <v>240</v>
      </c>
      <c r="K33" s="118"/>
      <c r="L33" s="171">
        <v>-1922405</v>
      </c>
      <c r="M33" s="118"/>
      <c r="N33" s="171" t="s">
        <v>240</v>
      </c>
      <c r="O33" s="118"/>
      <c r="P33" s="171" t="s">
        <v>240</v>
      </c>
      <c r="Q33" s="118"/>
      <c r="R33" s="171">
        <v>0</v>
      </c>
      <c r="T33" s="171">
        <v>-1922405</v>
      </c>
    </row>
    <row r="34" spans="1:20" ht="15.95" customHeight="1">
      <c r="A34" s="132" t="s">
        <v>31</v>
      </c>
      <c r="B34" s="133"/>
      <c r="C34" s="134"/>
      <c r="D34" s="171" t="s">
        <v>240</v>
      </c>
      <c r="E34" s="118"/>
      <c r="F34" s="171" t="s">
        <v>240</v>
      </c>
      <c r="G34" s="118"/>
      <c r="H34" s="171" t="s">
        <v>240</v>
      </c>
      <c r="I34" s="118"/>
      <c r="J34" s="171" t="s">
        <v>240</v>
      </c>
      <c r="K34" s="118"/>
      <c r="L34" s="171">
        <v>1026310</v>
      </c>
      <c r="M34" s="118"/>
      <c r="N34" s="171" t="s">
        <v>240</v>
      </c>
      <c r="O34" s="118"/>
      <c r="P34" s="171">
        <v>458</v>
      </c>
      <c r="Q34" s="118"/>
      <c r="R34" s="171">
        <v>458</v>
      </c>
      <c r="T34" s="171">
        <v>1026768</v>
      </c>
    </row>
    <row r="35" spans="1:20" ht="15.95" customHeight="1">
      <c r="A35" s="135" t="s">
        <v>252</v>
      </c>
      <c r="B35" s="217">
        <v>33</v>
      </c>
      <c r="C35" s="117"/>
      <c r="D35" s="172" t="s">
        <v>240</v>
      </c>
      <c r="E35" s="118"/>
      <c r="F35" s="172" t="s">
        <v>240</v>
      </c>
      <c r="G35" s="118"/>
      <c r="H35" s="172" t="s">
        <v>240</v>
      </c>
      <c r="I35" s="118"/>
      <c r="J35" s="172">
        <v>12749</v>
      </c>
      <c r="K35" s="118"/>
      <c r="L35" s="172">
        <v>-12749</v>
      </c>
      <c r="M35" s="118"/>
      <c r="N35" s="172" t="s">
        <v>240</v>
      </c>
      <c r="O35" s="118"/>
      <c r="P35" s="172" t="s">
        <v>240</v>
      </c>
      <c r="Q35" s="118"/>
      <c r="R35" s="172">
        <v>0</v>
      </c>
      <c r="T35" s="172">
        <v>0</v>
      </c>
    </row>
    <row r="36" spans="1:20" ht="8.1" customHeight="1">
      <c r="A36" s="116"/>
      <c r="B36" s="117"/>
      <c r="C36" s="117"/>
      <c r="D36" s="157"/>
      <c r="E36" s="25"/>
      <c r="F36" s="157"/>
      <c r="G36" s="25"/>
      <c r="H36" s="157"/>
      <c r="J36" s="157"/>
      <c r="K36" s="25"/>
      <c r="L36" s="157"/>
      <c r="N36" s="157"/>
      <c r="P36" s="157"/>
      <c r="R36" s="157"/>
      <c r="T36" s="157"/>
    </row>
    <row r="37" spans="1:20" ht="15.95" customHeight="1" thickBot="1">
      <c r="A37" s="131" t="s">
        <v>184</v>
      </c>
      <c r="B37" s="117"/>
      <c r="C37" s="117"/>
      <c r="D37" s="173">
        <f>SUM(D30:D35)</f>
        <v>1373152</v>
      </c>
      <c r="E37" s="25"/>
      <c r="F37" s="173">
        <f>SUM(F30:F35)</f>
        <v>6207179</v>
      </c>
      <c r="G37" s="25"/>
      <c r="H37" s="173">
        <f>SUM(H30:H35)</f>
        <v>36190</v>
      </c>
      <c r="J37" s="173">
        <f>SUM(J30:J35)</f>
        <v>142807</v>
      </c>
      <c r="K37" s="25"/>
      <c r="L37" s="173">
        <f>SUM(L30:L35)</f>
        <v>4790028</v>
      </c>
      <c r="N37" s="173">
        <f>SUM(N30:N35)</f>
        <v>0</v>
      </c>
      <c r="P37" s="173">
        <f>SUM(P30:P35)</f>
        <v>-12050</v>
      </c>
      <c r="R37" s="173">
        <f>SUM(R30:R35)</f>
        <v>-12050</v>
      </c>
      <c r="T37" s="173">
        <f>SUM(T30:T35)</f>
        <v>12537306</v>
      </c>
    </row>
    <row r="38" spans="1:20" ht="15.95" customHeight="1" thickTop="1">
      <c r="A38" s="131"/>
      <c r="B38" s="117"/>
      <c r="C38" s="117"/>
      <c r="D38" s="118"/>
      <c r="E38" s="25"/>
      <c r="F38" s="118"/>
      <c r="G38" s="25"/>
      <c r="H38" s="118"/>
      <c r="J38" s="118"/>
      <c r="K38" s="25"/>
      <c r="L38" s="118"/>
      <c r="N38" s="118"/>
      <c r="P38" s="118"/>
      <c r="R38" s="118"/>
      <c r="T38" s="118"/>
    </row>
    <row r="39" spans="1:20" ht="15.95" customHeight="1">
      <c r="A39" s="131"/>
      <c r="B39" s="117"/>
      <c r="C39" s="117"/>
      <c r="D39" s="118"/>
      <c r="E39" s="25"/>
      <c r="F39" s="118"/>
      <c r="G39" s="25"/>
      <c r="H39" s="118"/>
      <c r="J39" s="118"/>
      <c r="K39" s="25"/>
      <c r="L39" s="118"/>
      <c r="N39" s="118"/>
      <c r="P39" s="118"/>
      <c r="R39" s="118"/>
      <c r="T39" s="118"/>
    </row>
    <row r="40" spans="1:20" ht="15.95" customHeight="1">
      <c r="A40" s="131"/>
      <c r="B40" s="117"/>
      <c r="C40" s="117"/>
      <c r="D40" s="118"/>
      <c r="E40" s="25"/>
      <c r="F40" s="118"/>
      <c r="G40" s="25"/>
      <c r="H40" s="118"/>
      <c r="J40" s="118"/>
      <c r="K40" s="25"/>
      <c r="L40" s="118"/>
      <c r="N40" s="118"/>
      <c r="P40" s="118"/>
      <c r="R40" s="118"/>
      <c r="T40" s="118"/>
    </row>
    <row r="41" spans="1:20" ht="4.5" customHeight="1">
      <c r="A41" s="131"/>
      <c r="B41" s="117"/>
      <c r="C41" s="117"/>
      <c r="D41" s="118"/>
      <c r="E41" s="25"/>
      <c r="F41" s="118"/>
      <c r="G41" s="25"/>
      <c r="H41" s="118"/>
      <c r="J41" s="118"/>
      <c r="K41" s="25"/>
      <c r="L41" s="118"/>
      <c r="N41" s="118"/>
      <c r="P41" s="118"/>
      <c r="R41" s="118"/>
    </row>
    <row r="42" spans="1:20" ht="20.100000000000001" customHeight="1">
      <c r="A42" s="138" t="str">
        <f>'11'!A47</f>
        <v xml:space="preserve">The accompanying notes are an integral part of these consolidated and separate financial statements.
</v>
      </c>
      <c r="B42" s="139"/>
      <c r="C42" s="139"/>
      <c r="D42" s="140"/>
      <c r="E42" s="140"/>
      <c r="F42" s="140"/>
      <c r="G42" s="140"/>
      <c r="H42" s="136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</sheetData>
  <mergeCells count="3">
    <mergeCell ref="N9:R9"/>
    <mergeCell ref="N8:R8"/>
    <mergeCell ref="D6:T6"/>
  </mergeCells>
  <pageMargins left="0.5" right="0.5" top="0.5" bottom="0.6" header="0.49" footer="0.4"/>
  <pageSetup paperSize="9" scale="85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2"/>
  <sheetViews>
    <sheetView topLeftCell="A160" zoomScale="85" zoomScaleNormal="85" zoomScaleSheetLayoutView="85" workbookViewId="0">
      <selection activeCell="A183" sqref="A183:XFD1048576"/>
    </sheetView>
  </sheetViews>
  <sheetFormatPr defaultColWidth="8" defaultRowHeight="12"/>
  <cols>
    <col min="1" max="1" width="1.875" style="225" customWidth="1"/>
    <col min="2" max="2" width="45.625" style="225" customWidth="1"/>
    <col min="3" max="3" width="10.125" style="252" customWidth="1"/>
    <col min="4" max="4" width="0.625" style="225" customWidth="1"/>
    <col min="5" max="5" width="11.75" style="245" customWidth="1"/>
    <col min="6" max="6" width="0.625" style="245" customWidth="1"/>
    <col min="7" max="7" width="11.75" style="245" customWidth="1"/>
    <col min="8" max="8" width="0.625" style="245" customWidth="1"/>
    <col min="9" max="9" width="11.75" style="245" customWidth="1"/>
    <col min="10" max="10" width="0.625" style="245" customWidth="1"/>
    <col min="11" max="11" width="11.75" style="245" customWidth="1"/>
    <col min="12" max="16384" width="8" style="225"/>
  </cols>
  <sheetData>
    <row r="1" spans="1:11" ht="15.95" customHeight="1">
      <c r="A1" s="220" t="s">
        <v>0</v>
      </c>
      <c r="B1" s="220"/>
      <c r="C1" s="221"/>
      <c r="D1" s="222"/>
      <c r="E1" s="223"/>
      <c r="F1" s="223"/>
      <c r="G1" s="223"/>
      <c r="H1" s="224"/>
      <c r="I1" s="223"/>
      <c r="J1" s="224"/>
      <c r="K1" s="223"/>
    </row>
    <row r="2" spans="1:11" ht="15.95" customHeight="1">
      <c r="A2" s="226" t="s">
        <v>125</v>
      </c>
      <c r="B2" s="226"/>
      <c r="C2" s="221"/>
      <c r="D2" s="222"/>
      <c r="E2" s="223"/>
      <c r="F2" s="223"/>
      <c r="G2" s="223"/>
      <c r="H2" s="224"/>
      <c r="I2" s="223"/>
      <c r="J2" s="224"/>
      <c r="K2" s="223"/>
    </row>
    <row r="3" spans="1:11" ht="15.95" customHeight="1">
      <c r="A3" s="227" t="s">
        <v>182</v>
      </c>
      <c r="B3" s="227"/>
      <c r="C3" s="228"/>
      <c r="D3" s="229"/>
      <c r="E3" s="230"/>
      <c r="F3" s="230"/>
      <c r="G3" s="230"/>
      <c r="H3" s="231"/>
      <c r="I3" s="230"/>
      <c r="J3" s="231"/>
      <c r="K3" s="230"/>
    </row>
    <row r="4" spans="1:11" ht="15.95" customHeight="1">
      <c r="A4" s="226"/>
      <c r="B4" s="226"/>
      <c r="C4" s="221"/>
      <c r="D4" s="222"/>
      <c r="E4" s="223"/>
      <c r="F4" s="223"/>
      <c r="G4" s="223"/>
      <c r="H4" s="224"/>
      <c r="I4" s="223"/>
      <c r="J4" s="224"/>
      <c r="K4" s="223"/>
    </row>
    <row r="5" spans="1:11" ht="15.95" customHeight="1">
      <c r="A5" s="226"/>
      <c r="B5" s="226"/>
      <c r="C5" s="221"/>
      <c r="D5" s="222"/>
      <c r="E5" s="223"/>
      <c r="F5" s="223"/>
      <c r="G5" s="223"/>
      <c r="H5" s="224"/>
      <c r="I5" s="223"/>
      <c r="J5" s="224"/>
      <c r="K5" s="223"/>
    </row>
    <row r="6" spans="1:11" ht="15" customHeight="1">
      <c r="A6" s="226"/>
      <c r="B6" s="226"/>
      <c r="C6" s="221"/>
      <c r="D6" s="222"/>
      <c r="E6" s="304" t="s">
        <v>2</v>
      </c>
      <c r="F6" s="304"/>
      <c r="G6" s="304"/>
      <c r="H6" s="224"/>
      <c r="I6" s="304" t="s">
        <v>3</v>
      </c>
      <c r="J6" s="304"/>
      <c r="K6" s="304"/>
    </row>
    <row r="7" spans="1:11" ht="15" customHeight="1">
      <c r="A7" s="226"/>
      <c r="B7" s="226"/>
      <c r="C7" s="221"/>
      <c r="D7" s="222"/>
      <c r="E7" s="306" t="s">
        <v>4</v>
      </c>
      <c r="F7" s="306"/>
      <c r="G7" s="306"/>
      <c r="H7" s="224"/>
      <c r="I7" s="306" t="s">
        <v>4</v>
      </c>
      <c r="J7" s="306"/>
      <c r="K7" s="306"/>
    </row>
    <row r="8" spans="1:11" ht="15" customHeight="1">
      <c r="A8" s="226"/>
      <c r="B8" s="226"/>
      <c r="C8" s="221"/>
      <c r="D8" s="222"/>
      <c r="E8" s="232" t="s">
        <v>180</v>
      </c>
      <c r="F8" s="233"/>
      <c r="G8" s="232" t="s">
        <v>164</v>
      </c>
      <c r="H8" s="224"/>
      <c r="I8" s="232" t="s">
        <v>180</v>
      </c>
      <c r="J8" s="233"/>
      <c r="K8" s="232" t="s">
        <v>164</v>
      </c>
    </row>
    <row r="9" spans="1:11" ht="15" customHeight="1">
      <c r="A9" s="234"/>
      <c r="B9" s="234"/>
      <c r="C9" s="235" t="s">
        <v>5</v>
      </c>
      <c r="D9" s="236"/>
      <c r="E9" s="237" t="s">
        <v>6</v>
      </c>
      <c r="F9" s="238"/>
      <c r="G9" s="237" t="s">
        <v>6</v>
      </c>
      <c r="H9" s="239"/>
      <c r="I9" s="237" t="s">
        <v>6</v>
      </c>
      <c r="J9" s="239"/>
      <c r="K9" s="237" t="s">
        <v>6</v>
      </c>
    </row>
    <row r="10" spans="1:11" ht="6" customHeight="1">
      <c r="A10" s="240"/>
      <c r="B10" s="240"/>
      <c r="C10" s="221"/>
      <c r="D10" s="222"/>
      <c r="E10" s="241"/>
      <c r="F10" s="223"/>
      <c r="G10" s="223"/>
      <c r="H10" s="224"/>
      <c r="I10" s="241"/>
      <c r="J10" s="224"/>
      <c r="K10" s="223"/>
    </row>
    <row r="11" spans="1:11" ht="15" customHeight="1">
      <c r="A11" s="240" t="s">
        <v>126</v>
      </c>
      <c r="B11" s="240"/>
      <c r="C11" s="221"/>
      <c r="D11" s="222"/>
      <c r="E11" s="241"/>
      <c r="F11" s="223"/>
      <c r="G11" s="223"/>
      <c r="H11" s="224"/>
      <c r="I11" s="241"/>
      <c r="J11" s="224"/>
      <c r="K11" s="223"/>
    </row>
    <row r="12" spans="1:11" ht="15" customHeight="1">
      <c r="A12" s="242" t="s">
        <v>18</v>
      </c>
      <c r="B12" s="242"/>
      <c r="C12" s="221"/>
      <c r="D12" s="222"/>
      <c r="E12" s="243">
        <f>'9-10'!D32</f>
        <v>5982669</v>
      </c>
      <c r="F12" s="244"/>
      <c r="G12" s="244">
        <f>'9-10'!F32</f>
        <v>4881018</v>
      </c>
      <c r="H12" s="244"/>
      <c r="I12" s="243">
        <f>'9-10'!H32</f>
        <v>1027995</v>
      </c>
      <c r="J12" s="244"/>
      <c r="K12" s="244">
        <f>'9-10'!J32</f>
        <v>127176</v>
      </c>
    </row>
    <row r="13" spans="1:11" ht="15" customHeight="1">
      <c r="A13" s="246" t="s">
        <v>127</v>
      </c>
      <c r="B13" s="242"/>
      <c r="C13" s="221"/>
      <c r="D13" s="222"/>
      <c r="E13" s="243"/>
      <c r="F13" s="223"/>
      <c r="G13" s="244"/>
      <c r="H13" s="224"/>
      <c r="I13" s="243"/>
      <c r="J13" s="224"/>
      <c r="K13" s="244"/>
    </row>
    <row r="14" spans="1:11" ht="15" customHeight="1">
      <c r="B14" s="247" t="s">
        <v>201</v>
      </c>
      <c r="C14" s="221"/>
      <c r="D14" s="222"/>
      <c r="E14" s="243">
        <v>-54810</v>
      </c>
      <c r="F14" s="244"/>
      <c r="G14" s="244">
        <v>0</v>
      </c>
      <c r="H14" s="248"/>
      <c r="I14" s="243">
        <v>-77</v>
      </c>
      <c r="J14" s="248"/>
      <c r="K14" s="244">
        <v>0</v>
      </c>
    </row>
    <row r="15" spans="1:11" ht="15" customHeight="1">
      <c r="B15" s="247" t="s">
        <v>202</v>
      </c>
      <c r="D15" s="222"/>
      <c r="E15" s="243">
        <v>0</v>
      </c>
      <c r="F15" s="244"/>
      <c r="G15" s="244">
        <v>-3256</v>
      </c>
      <c r="H15" s="248"/>
      <c r="I15" s="243">
        <v>0</v>
      </c>
      <c r="J15" s="248"/>
      <c r="K15" s="244">
        <v>-2390</v>
      </c>
    </row>
    <row r="16" spans="1:11" ht="15" customHeight="1">
      <c r="B16" s="247" t="s">
        <v>203</v>
      </c>
      <c r="C16" s="221">
        <v>16</v>
      </c>
      <c r="D16" s="222"/>
      <c r="E16" s="243">
        <v>-60277</v>
      </c>
      <c r="F16" s="244"/>
      <c r="G16" s="244">
        <v>0</v>
      </c>
      <c r="H16" s="248"/>
      <c r="I16" s="243">
        <v>-39</v>
      </c>
      <c r="J16" s="248"/>
      <c r="K16" s="244">
        <v>0</v>
      </c>
    </row>
    <row r="17" spans="2:11" ht="15" customHeight="1">
      <c r="B17" s="249" t="s">
        <v>128</v>
      </c>
      <c r="C17" s="221" t="s">
        <v>279</v>
      </c>
      <c r="D17" s="222"/>
      <c r="E17" s="243">
        <v>874177</v>
      </c>
      <c r="F17" s="244"/>
      <c r="G17" s="244">
        <v>229943</v>
      </c>
      <c r="H17" s="248"/>
      <c r="I17" s="243">
        <v>3687</v>
      </c>
      <c r="J17" s="248"/>
      <c r="K17" s="244">
        <v>1175</v>
      </c>
    </row>
    <row r="18" spans="2:11" ht="15" customHeight="1">
      <c r="B18" s="247" t="s">
        <v>163</v>
      </c>
      <c r="C18" s="221"/>
      <c r="D18" s="222"/>
      <c r="E18" s="243">
        <v>17325</v>
      </c>
      <c r="F18" s="223"/>
      <c r="G18" s="244">
        <v>8035</v>
      </c>
      <c r="H18" s="224"/>
      <c r="I18" s="243">
        <v>17325</v>
      </c>
      <c r="J18" s="224"/>
      <c r="K18" s="244">
        <v>8035</v>
      </c>
    </row>
    <row r="19" spans="2:11" ht="15" customHeight="1">
      <c r="B19" s="247" t="s">
        <v>204</v>
      </c>
      <c r="C19" s="221" t="s">
        <v>282</v>
      </c>
      <c r="D19" s="222"/>
      <c r="E19" s="243">
        <v>432</v>
      </c>
      <c r="F19" s="223"/>
      <c r="G19" s="244">
        <v>768</v>
      </c>
      <c r="H19" s="224"/>
      <c r="I19" s="243">
        <v>0</v>
      </c>
      <c r="J19" s="224"/>
      <c r="K19" s="244">
        <v>0</v>
      </c>
    </row>
    <row r="20" spans="2:11" ht="15" customHeight="1">
      <c r="B20" s="250" t="s">
        <v>129</v>
      </c>
      <c r="C20" s="221"/>
      <c r="D20" s="222"/>
      <c r="E20" s="243">
        <v>2991</v>
      </c>
      <c r="F20" s="223"/>
      <c r="G20" s="244">
        <v>3491</v>
      </c>
      <c r="H20" s="224"/>
      <c r="I20" s="243">
        <v>0</v>
      </c>
      <c r="J20" s="224"/>
      <c r="K20" s="244">
        <v>0</v>
      </c>
    </row>
    <row r="21" spans="2:11" ht="15" customHeight="1">
      <c r="B21" s="251" t="s">
        <v>130</v>
      </c>
      <c r="D21" s="222"/>
      <c r="E21" s="243">
        <v>-6469</v>
      </c>
      <c r="G21" s="244">
        <v>-845</v>
      </c>
      <c r="I21" s="243">
        <v>0</v>
      </c>
      <c r="K21" s="244">
        <v>0</v>
      </c>
    </row>
    <row r="22" spans="2:11" ht="15" customHeight="1">
      <c r="B22" s="253" t="s">
        <v>205</v>
      </c>
      <c r="D22" s="222"/>
      <c r="E22" s="243">
        <v>-4508</v>
      </c>
      <c r="G22" s="244">
        <v>0</v>
      </c>
      <c r="I22" s="243">
        <v>0</v>
      </c>
      <c r="K22" s="244">
        <v>0</v>
      </c>
    </row>
    <row r="23" spans="2:11" ht="15" customHeight="1">
      <c r="B23" s="250" t="s">
        <v>176</v>
      </c>
      <c r="C23" s="221"/>
      <c r="D23" s="222"/>
      <c r="E23" s="243">
        <v>0</v>
      </c>
      <c r="F23" s="223"/>
      <c r="G23" s="244">
        <v>1031</v>
      </c>
      <c r="H23" s="224"/>
      <c r="I23" s="243">
        <v>0</v>
      </c>
      <c r="J23" s="224"/>
      <c r="K23" s="244">
        <v>0</v>
      </c>
    </row>
    <row r="24" spans="2:11" ht="15" customHeight="1">
      <c r="B24" s="247" t="s">
        <v>286</v>
      </c>
      <c r="C24" s="221"/>
      <c r="D24" s="222"/>
      <c r="E24" s="243">
        <v>-1288</v>
      </c>
      <c r="G24" s="244">
        <v>10530</v>
      </c>
      <c r="I24" s="243">
        <v>0</v>
      </c>
      <c r="K24" s="244">
        <v>0</v>
      </c>
    </row>
    <row r="25" spans="2:11" ht="15" customHeight="1">
      <c r="B25" s="253" t="s">
        <v>206</v>
      </c>
      <c r="C25" s="221"/>
      <c r="D25" s="222"/>
      <c r="E25" s="243">
        <v>114238</v>
      </c>
      <c r="F25" s="223"/>
      <c r="G25" s="244">
        <v>29501</v>
      </c>
      <c r="H25" s="224"/>
      <c r="I25" s="243">
        <v>0</v>
      </c>
      <c r="J25" s="224"/>
      <c r="K25" s="244">
        <v>0</v>
      </c>
    </row>
    <row r="26" spans="2:11" ht="15" customHeight="1">
      <c r="B26" s="249" t="s">
        <v>256</v>
      </c>
      <c r="C26" s="221"/>
      <c r="D26" s="222"/>
      <c r="E26" s="243">
        <v>0</v>
      </c>
      <c r="F26" s="223"/>
      <c r="G26" s="244">
        <v>-35451</v>
      </c>
      <c r="H26" s="224"/>
      <c r="I26" s="243">
        <v>-8823</v>
      </c>
      <c r="J26" s="224"/>
      <c r="K26" s="244">
        <v>0</v>
      </c>
    </row>
    <row r="27" spans="2:11" ht="15" customHeight="1">
      <c r="B27" s="253" t="s">
        <v>194</v>
      </c>
      <c r="C27" s="221"/>
      <c r="D27" s="222"/>
      <c r="E27" s="243">
        <v>321013</v>
      </c>
      <c r="F27" s="223"/>
      <c r="G27" s="244">
        <v>0</v>
      </c>
      <c r="H27" s="224"/>
      <c r="I27" s="243">
        <v>0</v>
      </c>
      <c r="J27" s="224"/>
      <c r="K27" s="244">
        <v>0</v>
      </c>
    </row>
    <row r="28" spans="2:11" ht="15" customHeight="1">
      <c r="B28" s="253" t="s">
        <v>131</v>
      </c>
      <c r="C28" s="221"/>
      <c r="D28" s="222"/>
      <c r="E28" s="243">
        <v>0</v>
      </c>
      <c r="F28" s="223"/>
      <c r="G28" s="244">
        <v>552088</v>
      </c>
      <c r="H28" s="224"/>
      <c r="I28" s="243">
        <v>0</v>
      </c>
      <c r="J28" s="224"/>
      <c r="K28" s="244">
        <v>0</v>
      </c>
    </row>
    <row r="29" spans="2:11" ht="15" customHeight="1">
      <c r="B29" s="253" t="s">
        <v>75</v>
      </c>
      <c r="C29" s="221">
        <v>30</v>
      </c>
      <c r="D29" s="222"/>
      <c r="E29" s="243">
        <v>18719</v>
      </c>
      <c r="F29" s="223"/>
      <c r="G29" s="244">
        <v>16377</v>
      </c>
      <c r="H29" s="224"/>
      <c r="I29" s="243">
        <v>1819</v>
      </c>
      <c r="J29" s="224"/>
      <c r="K29" s="244">
        <v>1957</v>
      </c>
    </row>
    <row r="30" spans="2:11" ht="15" customHeight="1">
      <c r="B30" s="250" t="s">
        <v>292</v>
      </c>
      <c r="C30" s="221"/>
      <c r="D30" s="222"/>
      <c r="E30" s="243">
        <v>4215</v>
      </c>
      <c r="F30" s="223"/>
      <c r="G30" s="244">
        <v>278</v>
      </c>
      <c r="H30" s="224"/>
      <c r="I30" s="243">
        <v>17</v>
      </c>
      <c r="J30" s="224"/>
      <c r="K30" s="244">
        <v>19</v>
      </c>
    </row>
    <row r="31" spans="2:11" ht="15" customHeight="1">
      <c r="B31" s="250" t="s">
        <v>132</v>
      </c>
      <c r="C31" s="221"/>
      <c r="D31" s="222"/>
      <c r="E31" s="243">
        <v>-2036</v>
      </c>
      <c r="F31" s="223"/>
      <c r="G31" s="244">
        <v>-2769</v>
      </c>
      <c r="H31" s="224"/>
      <c r="I31" s="243">
        <v>-1017547</v>
      </c>
      <c r="J31" s="224"/>
      <c r="K31" s="244">
        <v>0</v>
      </c>
    </row>
    <row r="32" spans="2:11" ht="15" customHeight="1">
      <c r="B32" s="250" t="s">
        <v>8</v>
      </c>
      <c r="C32" s="221"/>
      <c r="D32" s="222"/>
      <c r="E32" s="243">
        <v>-8182548</v>
      </c>
      <c r="F32" s="223"/>
      <c r="G32" s="244">
        <v>-7252088</v>
      </c>
      <c r="H32" s="224"/>
      <c r="I32" s="243">
        <v>-742647</v>
      </c>
      <c r="J32" s="224"/>
      <c r="K32" s="244">
        <v>-705112</v>
      </c>
    </row>
    <row r="33" spans="1:11" ht="15" customHeight="1">
      <c r="B33" s="253" t="s">
        <v>207</v>
      </c>
      <c r="C33" s="221"/>
      <c r="D33" s="222"/>
      <c r="E33" s="243">
        <v>881072</v>
      </c>
      <c r="F33" s="223"/>
      <c r="G33" s="244">
        <v>820261</v>
      </c>
      <c r="H33" s="224"/>
      <c r="I33" s="243">
        <v>648086</v>
      </c>
      <c r="J33" s="224"/>
      <c r="K33" s="244">
        <v>495937</v>
      </c>
    </row>
    <row r="34" spans="1:11" ht="6" customHeight="1">
      <c r="A34" s="250"/>
      <c r="B34" s="250"/>
      <c r="C34" s="221"/>
      <c r="D34" s="222"/>
      <c r="E34" s="243"/>
      <c r="F34" s="223"/>
      <c r="G34" s="244"/>
      <c r="H34" s="224"/>
      <c r="I34" s="243"/>
      <c r="J34" s="224"/>
      <c r="K34" s="244"/>
    </row>
    <row r="35" spans="1:11" ht="15" customHeight="1">
      <c r="A35" s="240" t="s">
        <v>283</v>
      </c>
      <c r="B35" s="254"/>
      <c r="C35" s="221"/>
      <c r="D35" s="222"/>
      <c r="E35" s="243"/>
      <c r="F35" s="223"/>
      <c r="G35" s="244"/>
      <c r="H35" s="224"/>
      <c r="I35" s="243"/>
      <c r="J35" s="224"/>
      <c r="K35" s="244"/>
    </row>
    <row r="36" spans="1:11" ht="15" customHeight="1">
      <c r="B36" s="251" t="s">
        <v>232</v>
      </c>
      <c r="C36" s="221"/>
      <c r="D36" s="222"/>
      <c r="E36" s="255">
        <v>-2250876</v>
      </c>
      <c r="F36" s="256"/>
      <c r="G36" s="257">
        <v>-7284878</v>
      </c>
      <c r="H36" s="224"/>
      <c r="I36" s="243">
        <v>0</v>
      </c>
      <c r="J36" s="224"/>
      <c r="K36" s="257">
        <v>0</v>
      </c>
    </row>
    <row r="37" spans="1:11" ht="15" customHeight="1">
      <c r="B37" s="253" t="s">
        <v>133</v>
      </c>
      <c r="C37" s="221"/>
      <c r="D37" s="222"/>
      <c r="E37" s="255">
        <v>0</v>
      </c>
      <c r="F37" s="256"/>
      <c r="G37" s="257">
        <v>0</v>
      </c>
      <c r="H37" s="224"/>
      <c r="I37" s="258">
        <v>1389991</v>
      </c>
      <c r="J37" s="224"/>
      <c r="K37" s="256">
        <v>300000</v>
      </c>
    </row>
    <row r="38" spans="1:11" ht="15" customHeight="1">
      <c r="B38" s="253" t="s">
        <v>49</v>
      </c>
      <c r="C38" s="221"/>
      <c r="D38" s="222"/>
      <c r="E38" s="255">
        <v>29039</v>
      </c>
      <c r="G38" s="257">
        <v>-268288</v>
      </c>
      <c r="I38" s="258">
        <v>91118</v>
      </c>
      <c r="K38" s="256">
        <v>-82257</v>
      </c>
    </row>
    <row r="39" spans="1:11" ht="15" customHeight="1">
      <c r="B39" s="254" t="s">
        <v>48</v>
      </c>
      <c r="C39" s="221"/>
      <c r="D39" s="222"/>
      <c r="E39" s="259">
        <v>-3680000</v>
      </c>
      <c r="F39" s="256"/>
      <c r="G39" s="245">
        <v>-70000</v>
      </c>
      <c r="H39" s="224"/>
      <c r="I39" s="259">
        <v>0</v>
      </c>
      <c r="J39" s="224"/>
      <c r="K39" s="245">
        <v>0</v>
      </c>
    </row>
    <row r="40" spans="1:11" ht="15" customHeight="1">
      <c r="B40" s="250" t="s">
        <v>50</v>
      </c>
      <c r="C40" s="221"/>
      <c r="D40" s="222"/>
      <c r="E40" s="255">
        <v>-6532</v>
      </c>
      <c r="F40" s="256"/>
      <c r="G40" s="257">
        <v>-153061</v>
      </c>
      <c r="H40" s="224"/>
      <c r="I40" s="243">
        <v>0</v>
      </c>
      <c r="J40" s="224"/>
      <c r="K40" s="244">
        <v>0</v>
      </c>
    </row>
    <row r="41" spans="1:11" ht="15" customHeight="1">
      <c r="B41" s="250" t="s">
        <v>51</v>
      </c>
      <c r="C41" s="221"/>
      <c r="D41" s="222"/>
      <c r="E41" s="255">
        <v>-3886</v>
      </c>
      <c r="F41" s="256"/>
      <c r="G41" s="257">
        <v>-8552</v>
      </c>
      <c r="H41" s="256"/>
      <c r="I41" s="258">
        <v>-2088</v>
      </c>
      <c r="J41" s="256"/>
      <c r="K41" s="256">
        <v>-2068</v>
      </c>
    </row>
    <row r="42" spans="1:11" ht="15" customHeight="1">
      <c r="B42" s="250" t="s">
        <v>58</v>
      </c>
      <c r="C42" s="221"/>
      <c r="D42" s="222"/>
      <c r="E42" s="255">
        <v>-35459</v>
      </c>
      <c r="F42" s="256"/>
      <c r="G42" s="257">
        <v>-4851</v>
      </c>
      <c r="H42" s="224"/>
      <c r="I42" s="258">
        <v>0</v>
      </c>
      <c r="J42" s="224"/>
      <c r="K42" s="256">
        <v>0</v>
      </c>
    </row>
    <row r="43" spans="1:11" ht="15" customHeight="1">
      <c r="B43" s="254" t="s">
        <v>134</v>
      </c>
      <c r="C43" s="221"/>
      <c r="D43" s="222"/>
      <c r="E43" s="259">
        <v>-1114237</v>
      </c>
      <c r="F43" s="256"/>
      <c r="G43" s="245">
        <v>-925640</v>
      </c>
      <c r="H43" s="224"/>
      <c r="I43" s="259">
        <v>0</v>
      </c>
      <c r="J43" s="224"/>
      <c r="K43" s="245">
        <v>0</v>
      </c>
    </row>
    <row r="44" spans="1:11" ht="15" customHeight="1">
      <c r="B44" s="254" t="s">
        <v>70</v>
      </c>
      <c r="C44" s="221"/>
      <c r="D44" s="222"/>
      <c r="E44" s="259">
        <v>-4578</v>
      </c>
      <c r="F44" s="256"/>
      <c r="G44" s="245">
        <v>-24594</v>
      </c>
      <c r="H44" s="224"/>
      <c r="I44" s="258">
        <v>-1386</v>
      </c>
      <c r="J44" s="224"/>
      <c r="K44" s="256">
        <v>3396</v>
      </c>
    </row>
    <row r="45" spans="1:11" ht="15" customHeight="1">
      <c r="B45" s="250" t="s">
        <v>68</v>
      </c>
      <c r="C45" s="221"/>
      <c r="D45" s="222"/>
      <c r="E45" s="262">
        <v>253451</v>
      </c>
      <c r="F45" s="256"/>
      <c r="G45" s="263">
        <v>-44732</v>
      </c>
      <c r="H45" s="224"/>
      <c r="I45" s="262">
        <v>17254</v>
      </c>
      <c r="J45" s="224"/>
      <c r="K45" s="263">
        <v>-6786</v>
      </c>
    </row>
    <row r="46" spans="1:11" ht="6" customHeight="1">
      <c r="B46" s="242"/>
      <c r="C46" s="221"/>
      <c r="D46" s="222"/>
      <c r="E46" s="258"/>
      <c r="F46" s="256"/>
      <c r="G46" s="256"/>
      <c r="H46" s="224"/>
      <c r="I46" s="258"/>
      <c r="J46" s="224"/>
      <c r="K46" s="256"/>
    </row>
    <row r="47" spans="1:11" s="260" customFormat="1" ht="15" customHeight="1">
      <c r="A47" s="240" t="s">
        <v>287</v>
      </c>
      <c r="C47" s="221"/>
      <c r="D47" s="261"/>
      <c r="E47" s="258">
        <f>SUM(E12:E45)</f>
        <v>-6908163</v>
      </c>
      <c r="F47" s="223"/>
      <c r="G47" s="256">
        <f>SUM(G12:G45)</f>
        <v>-9525684</v>
      </c>
      <c r="H47" s="223"/>
      <c r="I47" s="258">
        <f>SUM(I12:I45)</f>
        <v>1424685</v>
      </c>
      <c r="J47" s="223"/>
      <c r="K47" s="256">
        <f>SUM(K12:K45)</f>
        <v>139082</v>
      </c>
    </row>
    <row r="48" spans="1:11" s="260" customFormat="1" ht="6" customHeight="1">
      <c r="A48" s="240"/>
      <c r="C48" s="221"/>
      <c r="D48" s="261"/>
      <c r="E48" s="258"/>
      <c r="F48" s="223"/>
      <c r="G48" s="256"/>
      <c r="H48" s="223"/>
      <c r="I48" s="258"/>
      <c r="J48" s="223"/>
      <c r="K48" s="256"/>
    </row>
    <row r="49" spans="1:11" ht="15" customHeight="1">
      <c r="B49" s="250" t="s">
        <v>135</v>
      </c>
      <c r="C49" s="221"/>
      <c r="D49" s="222"/>
      <c r="E49" s="243">
        <v>7979111</v>
      </c>
      <c r="F49" s="244"/>
      <c r="G49" s="244">
        <v>7228853</v>
      </c>
      <c r="H49" s="248"/>
      <c r="I49" s="243">
        <v>389916</v>
      </c>
      <c r="J49" s="248"/>
      <c r="K49" s="244">
        <v>551998</v>
      </c>
    </row>
    <row r="50" spans="1:11" ht="15" customHeight="1">
      <c r="B50" s="250" t="s">
        <v>136</v>
      </c>
      <c r="C50" s="221"/>
      <c r="D50" s="222"/>
      <c r="E50" s="243">
        <v>-821709</v>
      </c>
      <c r="F50" s="244"/>
      <c r="G50" s="244">
        <v>-845457</v>
      </c>
      <c r="H50" s="248"/>
      <c r="I50" s="243">
        <v>-628281</v>
      </c>
      <c r="J50" s="248"/>
      <c r="K50" s="244">
        <v>-493358</v>
      </c>
    </row>
    <row r="51" spans="1:11" ht="15" customHeight="1">
      <c r="B51" s="250" t="s">
        <v>281</v>
      </c>
      <c r="C51" s="221"/>
      <c r="D51" s="222"/>
      <c r="E51" s="264">
        <v>-1063077</v>
      </c>
      <c r="F51" s="244"/>
      <c r="G51" s="265">
        <v>-850029</v>
      </c>
      <c r="H51" s="248"/>
      <c r="I51" s="264">
        <v>-2583</v>
      </c>
      <c r="J51" s="248"/>
      <c r="K51" s="265">
        <v>-43790</v>
      </c>
    </row>
    <row r="52" spans="1:11" ht="6" customHeight="1">
      <c r="A52" s="240"/>
      <c r="B52" s="240"/>
      <c r="C52" s="221"/>
      <c r="D52" s="222"/>
      <c r="E52" s="243"/>
      <c r="F52" s="223"/>
      <c r="G52" s="244"/>
      <c r="H52" s="224"/>
      <c r="I52" s="243"/>
      <c r="J52" s="224"/>
      <c r="K52" s="244"/>
    </row>
    <row r="53" spans="1:11" ht="15" customHeight="1">
      <c r="A53" s="266" t="s">
        <v>288</v>
      </c>
      <c r="B53" s="240"/>
      <c r="C53" s="221"/>
      <c r="D53" s="222"/>
      <c r="E53" s="264">
        <f>SUM(E47:E51)</f>
        <v>-813838</v>
      </c>
      <c r="F53" s="244"/>
      <c r="G53" s="265">
        <f>SUM(G47:G51)</f>
        <v>-3992317</v>
      </c>
      <c r="H53" s="244"/>
      <c r="I53" s="264">
        <f t="shared" ref="I53" si="0">SUM(I47:I51)</f>
        <v>1183737</v>
      </c>
      <c r="J53" s="244"/>
      <c r="K53" s="265">
        <f>SUM(K47:K51)</f>
        <v>153932</v>
      </c>
    </row>
    <row r="54" spans="1:11" ht="15" customHeight="1">
      <c r="A54" s="240"/>
      <c r="B54" s="240"/>
      <c r="C54" s="221"/>
      <c r="D54" s="222"/>
      <c r="E54" s="244"/>
      <c r="F54" s="244"/>
      <c r="G54" s="244"/>
      <c r="H54" s="244"/>
      <c r="I54" s="244"/>
      <c r="J54" s="244"/>
      <c r="K54" s="244"/>
    </row>
    <row r="55" spans="1:11" ht="15" customHeight="1">
      <c r="A55" s="240"/>
      <c r="B55" s="240"/>
      <c r="C55" s="221"/>
      <c r="D55" s="222"/>
      <c r="E55" s="244"/>
      <c r="F55" s="244"/>
      <c r="G55" s="244"/>
      <c r="H55" s="244"/>
      <c r="I55" s="244"/>
      <c r="J55" s="244"/>
      <c r="K55" s="244"/>
    </row>
    <row r="56" spans="1:11" ht="15" customHeight="1">
      <c r="A56" s="240"/>
      <c r="B56" s="240"/>
      <c r="C56" s="221"/>
      <c r="D56" s="222"/>
      <c r="E56" s="244"/>
      <c r="F56" s="244"/>
      <c r="G56" s="244"/>
      <c r="H56" s="244"/>
      <c r="I56" s="244"/>
      <c r="J56" s="244"/>
      <c r="K56" s="244"/>
    </row>
    <row r="57" spans="1:11" ht="15" customHeight="1">
      <c r="A57" s="240"/>
      <c r="B57" s="240"/>
      <c r="C57" s="221"/>
      <c r="D57" s="222"/>
      <c r="E57" s="244"/>
      <c r="F57" s="244"/>
      <c r="G57" s="244"/>
      <c r="H57" s="244"/>
      <c r="I57" s="244"/>
      <c r="J57" s="244"/>
      <c r="K57" s="244"/>
    </row>
    <row r="58" spans="1:11" ht="15" customHeight="1">
      <c r="A58" s="240"/>
      <c r="B58" s="240"/>
      <c r="C58" s="221"/>
      <c r="D58" s="222"/>
      <c r="E58" s="244"/>
      <c r="F58" s="244"/>
      <c r="G58" s="244"/>
      <c r="H58" s="244"/>
      <c r="I58" s="244"/>
      <c r="J58" s="244"/>
      <c r="K58" s="244"/>
    </row>
    <row r="59" spans="1:11" ht="15" customHeight="1">
      <c r="A59" s="240"/>
      <c r="B59" s="240"/>
      <c r="C59" s="221"/>
      <c r="D59" s="222"/>
      <c r="E59" s="244"/>
      <c r="F59" s="244"/>
      <c r="G59" s="244"/>
      <c r="H59" s="244"/>
      <c r="I59" s="244"/>
      <c r="J59" s="244"/>
      <c r="K59" s="244"/>
    </row>
    <row r="60" spans="1:11" ht="15" customHeight="1">
      <c r="A60" s="240"/>
      <c r="B60" s="240"/>
      <c r="C60" s="221"/>
      <c r="D60" s="222"/>
      <c r="E60" s="244"/>
      <c r="F60" s="244"/>
      <c r="G60" s="244"/>
      <c r="H60" s="244"/>
      <c r="I60" s="244"/>
      <c r="J60" s="244"/>
      <c r="K60" s="244"/>
    </row>
    <row r="61" spans="1:11" ht="15" customHeight="1">
      <c r="A61" s="240"/>
      <c r="B61" s="240"/>
      <c r="C61" s="221"/>
      <c r="D61" s="222"/>
      <c r="E61" s="244"/>
      <c r="F61" s="244"/>
      <c r="G61" s="244"/>
      <c r="H61" s="244"/>
      <c r="I61" s="244"/>
      <c r="J61" s="244"/>
      <c r="K61" s="244"/>
    </row>
    <row r="62" spans="1:11" ht="15" customHeight="1">
      <c r="A62" s="240"/>
      <c r="B62" s="240"/>
      <c r="C62" s="221"/>
      <c r="D62" s="222"/>
      <c r="E62" s="244"/>
      <c r="F62" s="244"/>
      <c r="G62" s="244"/>
      <c r="H62" s="244"/>
      <c r="I62" s="244"/>
      <c r="J62" s="244"/>
      <c r="K62" s="244"/>
    </row>
    <row r="63" spans="1:11" ht="15" customHeight="1">
      <c r="A63" s="240"/>
      <c r="B63" s="240"/>
      <c r="C63" s="221"/>
      <c r="D63" s="222"/>
      <c r="E63" s="244"/>
      <c r="F63" s="244"/>
      <c r="G63" s="244"/>
      <c r="H63" s="244"/>
      <c r="I63" s="244"/>
      <c r="J63" s="244"/>
      <c r="K63" s="244"/>
    </row>
    <row r="64" spans="1:11" ht="18" customHeight="1">
      <c r="A64" s="240"/>
      <c r="B64" s="240"/>
      <c r="C64" s="221"/>
      <c r="D64" s="222"/>
      <c r="E64" s="244"/>
      <c r="F64" s="244"/>
      <c r="G64" s="244"/>
      <c r="H64" s="244"/>
      <c r="I64" s="244"/>
      <c r="J64" s="244"/>
      <c r="K64" s="244"/>
    </row>
    <row r="65" spans="1:11" ht="21.95" customHeight="1">
      <c r="A65" s="305" t="str">
        <f>+'12'!A42</f>
        <v xml:space="preserve">The accompanying notes are an integral part of these consolidated and separate financial statements.
</v>
      </c>
      <c r="B65" s="305"/>
      <c r="C65" s="305"/>
      <c r="D65" s="305"/>
      <c r="E65" s="305"/>
      <c r="F65" s="305"/>
      <c r="G65" s="305"/>
      <c r="H65" s="305"/>
      <c r="I65" s="305"/>
      <c r="J65" s="305"/>
      <c r="K65" s="305"/>
    </row>
    <row r="66" spans="1:11" ht="16.5" customHeight="1">
      <c r="A66" s="220" t="s">
        <v>0</v>
      </c>
      <c r="B66" s="220"/>
      <c r="C66" s="221"/>
      <c r="D66" s="222"/>
      <c r="E66" s="223"/>
      <c r="F66" s="223"/>
      <c r="G66" s="223"/>
      <c r="H66" s="224"/>
      <c r="I66" s="223"/>
      <c r="J66" s="224"/>
      <c r="K66" s="223"/>
    </row>
    <row r="67" spans="1:11" ht="16.5" customHeight="1">
      <c r="A67" s="226" t="s">
        <v>238</v>
      </c>
      <c r="B67" s="226"/>
      <c r="C67" s="221"/>
      <c r="D67" s="222"/>
      <c r="E67" s="223"/>
      <c r="F67" s="223"/>
      <c r="G67" s="223"/>
      <c r="H67" s="224"/>
      <c r="I67" s="223"/>
      <c r="J67" s="224"/>
      <c r="K67" s="223"/>
    </row>
    <row r="68" spans="1:11" ht="16.5" customHeight="1">
      <c r="A68" s="227" t="s">
        <v>182</v>
      </c>
      <c r="B68" s="227"/>
      <c r="C68" s="228"/>
      <c r="D68" s="229"/>
      <c r="E68" s="230"/>
      <c r="F68" s="230"/>
      <c r="G68" s="230"/>
      <c r="H68" s="231"/>
      <c r="I68" s="230"/>
      <c r="J68" s="231"/>
      <c r="K68" s="230"/>
    </row>
    <row r="69" spans="1:11" ht="16.5" customHeight="1">
      <c r="A69" s="226"/>
      <c r="B69" s="226"/>
      <c r="C69" s="221"/>
      <c r="D69" s="222"/>
      <c r="E69" s="223"/>
      <c r="F69" s="223"/>
      <c r="G69" s="223"/>
      <c r="H69" s="224"/>
      <c r="I69" s="223"/>
      <c r="J69" s="224"/>
      <c r="K69" s="223"/>
    </row>
    <row r="70" spans="1:11" ht="16.5" customHeight="1">
      <c r="A70" s="226"/>
      <c r="B70" s="226"/>
      <c r="C70" s="221"/>
      <c r="D70" s="222"/>
      <c r="E70" s="223"/>
      <c r="F70" s="223"/>
      <c r="G70" s="223"/>
      <c r="H70" s="224"/>
      <c r="I70" s="223"/>
      <c r="J70" s="224"/>
      <c r="K70" s="223"/>
    </row>
    <row r="71" spans="1:11" ht="16.5" customHeight="1">
      <c r="A71" s="226"/>
      <c r="B71" s="226"/>
      <c r="C71" s="221"/>
      <c r="D71" s="222"/>
      <c r="E71" s="304" t="s">
        <v>2</v>
      </c>
      <c r="F71" s="304"/>
      <c r="G71" s="304"/>
      <c r="H71" s="224"/>
      <c r="I71" s="304" t="s">
        <v>3</v>
      </c>
      <c r="J71" s="304"/>
      <c r="K71" s="304"/>
    </row>
    <row r="72" spans="1:11" ht="16.5" customHeight="1">
      <c r="A72" s="226"/>
      <c r="B72" s="226"/>
      <c r="C72" s="221"/>
      <c r="D72" s="222"/>
      <c r="E72" s="306" t="s">
        <v>4</v>
      </c>
      <c r="F72" s="306"/>
      <c r="G72" s="306"/>
      <c r="H72" s="224"/>
      <c r="I72" s="306" t="s">
        <v>4</v>
      </c>
      <c r="J72" s="306"/>
      <c r="K72" s="306"/>
    </row>
    <row r="73" spans="1:11" ht="16.5" customHeight="1">
      <c r="A73" s="267"/>
      <c r="B73" s="267"/>
      <c r="C73" s="221"/>
      <c r="D73" s="222"/>
      <c r="E73" s="232" t="s">
        <v>180</v>
      </c>
      <c r="F73" s="233"/>
      <c r="G73" s="232" t="s">
        <v>164</v>
      </c>
      <c r="H73" s="224"/>
      <c r="I73" s="232" t="s">
        <v>180</v>
      </c>
      <c r="J73" s="233"/>
      <c r="K73" s="232" t="s">
        <v>164</v>
      </c>
    </row>
    <row r="74" spans="1:11" ht="16.5" customHeight="1">
      <c r="A74" s="234"/>
      <c r="B74" s="234"/>
      <c r="C74" s="235" t="s">
        <v>5</v>
      </c>
      <c r="D74" s="236"/>
      <c r="E74" s="237" t="s">
        <v>6</v>
      </c>
      <c r="F74" s="238"/>
      <c r="G74" s="237" t="s">
        <v>6</v>
      </c>
      <c r="H74" s="239"/>
      <c r="I74" s="237" t="s">
        <v>6</v>
      </c>
      <c r="J74" s="239"/>
      <c r="K74" s="237" t="s">
        <v>6</v>
      </c>
    </row>
    <row r="75" spans="1:11" ht="16.5" customHeight="1">
      <c r="A75" s="234"/>
      <c r="B75" s="234"/>
      <c r="C75" s="268"/>
      <c r="D75" s="236"/>
      <c r="E75" s="269"/>
      <c r="F75" s="238"/>
      <c r="G75" s="238"/>
      <c r="H75" s="239"/>
      <c r="I75" s="269"/>
      <c r="J75" s="239"/>
      <c r="K75" s="238"/>
    </row>
    <row r="76" spans="1:11" ht="16.5" customHeight="1">
      <c r="A76" s="246" t="s">
        <v>137</v>
      </c>
      <c r="B76" s="246"/>
      <c r="C76" s="221"/>
      <c r="D76" s="222"/>
      <c r="E76" s="241"/>
      <c r="F76" s="223"/>
      <c r="G76" s="223"/>
      <c r="H76" s="224"/>
      <c r="I76" s="241"/>
      <c r="J76" s="224"/>
      <c r="K76" s="223"/>
    </row>
    <row r="77" spans="1:11" ht="16.5" customHeight="1">
      <c r="A77" s="253" t="s">
        <v>208</v>
      </c>
      <c r="B77" s="242"/>
      <c r="C77" s="221"/>
      <c r="D77" s="222"/>
      <c r="E77" s="243">
        <v>0</v>
      </c>
      <c r="F77" s="244"/>
      <c r="G77" s="244">
        <v>-6</v>
      </c>
      <c r="H77" s="248"/>
      <c r="I77" s="243">
        <v>0</v>
      </c>
      <c r="J77" s="248"/>
      <c r="K77" s="244">
        <v>0</v>
      </c>
    </row>
    <row r="78" spans="1:11" ht="16.5" customHeight="1">
      <c r="A78" s="253" t="s">
        <v>209</v>
      </c>
      <c r="B78" s="253"/>
      <c r="C78" s="270"/>
      <c r="D78" s="247"/>
      <c r="E78" s="271"/>
      <c r="F78" s="272"/>
      <c r="G78" s="272"/>
      <c r="H78" s="272"/>
      <c r="I78" s="271"/>
      <c r="J78" s="247"/>
      <c r="K78" s="272"/>
    </row>
    <row r="79" spans="1:11" ht="16.5" customHeight="1">
      <c r="A79" s="253"/>
      <c r="B79" s="253" t="s">
        <v>210</v>
      </c>
      <c r="C79" s="270"/>
      <c r="D79" s="247"/>
      <c r="E79" s="271">
        <v>-5</v>
      </c>
      <c r="F79" s="272"/>
      <c r="G79" s="272">
        <v>0</v>
      </c>
      <c r="H79" s="272"/>
      <c r="I79" s="271">
        <v>0</v>
      </c>
      <c r="J79" s="247"/>
      <c r="K79" s="272">
        <v>0</v>
      </c>
    </row>
    <row r="80" spans="1:11" ht="16.5" customHeight="1">
      <c r="A80" s="253" t="s">
        <v>211</v>
      </c>
      <c r="B80" s="242"/>
      <c r="C80" s="221">
        <v>16</v>
      </c>
      <c r="D80" s="222"/>
      <c r="E80" s="259">
        <v>427780</v>
      </c>
      <c r="F80" s="244"/>
      <c r="G80" s="245">
        <v>0</v>
      </c>
      <c r="H80" s="248"/>
      <c r="I80" s="243">
        <v>350000</v>
      </c>
      <c r="J80" s="248"/>
      <c r="K80" s="244">
        <v>0</v>
      </c>
    </row>
    <row r="81" spans="1:11" ht="16.5" customHeight="1">
      <c r="A81" s="253" t="s">
        <v>212</v>
      </c>
      <c r="B81" s="242"/>
      <c r="C81" s="221"/>
      <c r="D81" s="222"/>
      <c r="E81" s="243">
        <v>0</v>
      </c>
      <c r="F81" s="244"/>
      <c r="G81" s="244">
        <v>4373002</v>
      </c>
      <c r="H81" s="248"/>
      <c r="I81" s="243">
        <v>0</v>
      </c>
      <c r="J81" s="248"/>
      <c r="K81" s="244">
        <v>3253000</v>
      </c>
    </row>
    <row r="82" spans="1:11" ht="16.5" customHeight="1">
      <c r="A82" s="253" t="s">
        <v>213</v>
      </c>
      <c r="B82" s="242"/>
      <c r="C82" s="221">
        <v>17</v>
      </c>
      <c r="D82" s="222"/>
      <c r="E82" s="243">
        <v>0</v>
      </c>
      <c r="F82" s="244"/>
      <c r="G82" s="244">
        <v>-4200000</v>
      </c>
      <c r="H82" s="248"/>
      <c r="I82" s="243">
        <v>0</v>
      </c>
      <c r="J82" s="248"/>
      <c r="K82" s="244">
        <v>-3300000</v>
      </c>
    </row>
    <row r="83" spans="1:11" ht="16.5" customHeight="1">
      <c r="A83" s="253" t="s">
        <v>214</v>
      </c>
      <c r="B83" s="242"/>
      <c r="C83" s="221">
        <v>17</v>
      </c>
      <c r="D83" s="222"/>
      <c r="E83" s="243">
        <v>0</v>
      </c>
      <c r="F83" s="244"/>
      <c r="G83" s="244">
        <v>-2500</v>
      </c>
      <c r="H83" s="248"/>
      <c r="I83" s="243">
        <v>0</v>
      </c>
      <c r="J83" s="248"/>
      <c r="K83" s="244">
        <v>-2500</v>
      </c>
    </row>
    <row r="84" spans="1:11" ht="16.5" customHeight="1">
      <c r="A84" s="247" t="s">
        <v>139</v>
      </c>
      <c r="B84" s="254"/>
      <c r="C84" s="221" t="s">
        <v>280</v>
      </c>
      <c r="D84" s="222"/>
      <c r="E84" s="243">
        <v>0</v>
      </c>
      <c r="F84" s="244"/>
      <c r="G84" s="244">
        <v>0</v>
      </c>
      <c r="H84" s="244"/>
      <c r="I84" s="243">
        <v>3072821</v>
      </c>
      <c r="J84" s="244"/>
      <c r="K84" s="244">
        <v>8087967</v>
      </c>
    </row>
    <row r="85" spans="1:11" ht="16.5" customHeight="1">
      <c r="A85" s="247" t="s">
        <v>138</v>
      </c>
      <c r="B85" s="254"/>
      <c r="C85" s="221" t="s">
        <v>277</v>
      </c>
      <c r="D85" s="222"/>
      <c r="E85" s="243">
        <v>0</v>
      </c>
      <c r="F85" s="244"/>
      <c r="G85" s="244">
        <v>0</v>
      </c>
      <c r="H85" s="244"/>
      <c r="I85" s="243">
        <v>-5719000</v>
      </c>
      <c r="J85" s="244"/>
      <c r="K85" s="244">
        <v>-9290000</v>
      </c>
    </row>
    <row r="86" spans="1:11" ht="16.5" customHeight="1">
      <c r="A86" s="254" t="s">
        <v>140</v>
      </c>
      <c r="B86" s="254"/>
      <c r="C86" s="221"/>
      <c r="D86" s="222"/>
      <c r="E86" s="243">
        <v>7358</v>
      </c>
      <c r="F86" s="244"/>
      <c r="G86" s="244">
        <v>52774</v>
      </c>
      <c r="H86" s="248"/>
      <c r="I86" s="243">
        <v>0</v>
      </c>
      <c r="J86" s="248"/>
      <c r="K86" s="244">
        <v>0</v>
      </c>
    </row>
    <row r="87" spans="1:11" ht="16.5" customHeight="1">
      <c r="A87" s="254" t="s">
        <v>141</v>
      </c>
      <c r="B87" s="254"/>
      <c r="C87" s="221">
        <v>20</v>
      </c>
      <c r="D87" s="222"/>
      <c r="E87" s="243">
        <v>-252121</v>
      </c>
      <c r="F87" s="244"/>
      <c r="G87" s="244">
        <v>-289746</v>
      </c>
      <c r="H87" s="244"/>
      <c r="I87" s="243">
        <v>0</v>
      </c>
      <c r="J87" s="244"/>
      <c r="K87" s="244">
        <v>-17409</v>
      </c>
    </row>
    <row r="88" spans="1:11" ht="16.5" customHeight="1">
      <c r="A88" s="254" t="s">
        <v>142</v>
      </c>
      <c r="B88" s="254"/>
      <c r="C88" s="221">
        <v>22</v>
      </c>
      <c r="D88" s="222"/>
      <c r="E88" s="243">
        <v>-13821</v>
      </c>
      <c r="F88" s="244"/>
      <c r="G88" s="244">
        <v>-4392</v>
      </c>
      <c r="H88" s="244"/>
      <c r="I88" s="243">
        <v>-54</v>
      </c>
      <c r="J88" s="244"/>
      <c r="K88" s="244">
        <v>0</v>
      </c>
    </row>
    <row r="89" spans="1:11" ht="16.5" customHeight="1">
      <c r="A89" s="247" t="s">
        <v>284</v>
      </c>
      <c r="B89" s="254"/>
      <c r="C89" s="221">
        <v>19</v>
      </c>
      <c r="D89" s="222"/>
      <c r="E89" s="243">
        <v>0</v>
      </c>
      <c r="F89" s="244"/>
      <c r="G89" s="244">
        <v>0</v>
      </c>
      <c r="H89" s="244"/>
      <c r="I89" s="243">
        <v>18823</v>
      </c>
      <c r="J89" s="244"/>
      <c r="K89" s="244">
        <v>0</v>
      </c>
    </row>
    <row r="90" spans="1:11" ht="16.5" customHeight="1">
      <c r="A90" s="247" t="s">
        <v>285</v>
      </c>
      <c r="B90" s="254"/>
      <c r="C90" s="221" t="s">
        <v>293</v>
      </c>
      <c r="D90" s="222"/>
      <c r="E90" s="243">
        <v>80184</v>
      </c>
      <c r="F90" s="244"/>
      <c r="G90" s="244">
        <v>0</v>
      </c>
      <c r="H90" s="244"/>
      <c r="I90" s="243">
        <v>-242500</v>
      </c>
      <c r="J90" s="244"/>
      <c r="K90" s="244">
        <v>-6356383</v>
      </c>
    </row>
    <row r="91" spans="1:11" ht="16.5" customHeight="1">
      <c r="A91" s="254" t="s">
        <v>143</v>
      </c>
      <c r="B91" s="254"/>
      <c r="C91" s="221"/>
      <c r="D91" s="222"/>
      <c r="E91" s="264">
        <v>2036</v>
      </c>
      <c r="F91" s="244"/>
      <c r="G91" s="265">
        <v>2769</v>
      </c>
      <c r="H91" s="248"/>
      <c r="I91" s="264">
        <v>1017547</v>
      </c>
      <c r="J91" s="248"/>
      <c r="K91" s="265">
        <v>0</v>
      </c>
    </row>
    <row r="92" spans="1:11" ht="16.5" customHeight="1">
      <c r="A92" s="254"/>
      <c r="B92" s="254"/>
      <c r="C92" s="221"/>
      <c r="D92" s="222"/>
      <c r="E92" s="241"/>
      <c r="F92" s="223"/>
      <c r="G92" s="223"/>
      <c r="H92" s="224"/>
      <c r="I92" s="241"/>
      <c r="J92" s="224"/>
      <c r="K92" s="223"/>
    </row>
    <row r="93" spans="1:11" ht="16.5" customHeight="1">
      <c r="A93" s="273" t="s">
        <v>289</v>
      </c>
      <c r="B93" s="240"/>
      <c r="C93" s="221"/>
      <c r="D93" s="222"/>
      <c r="E93" s="274">
        <f>SUM(E77:E91)</f>
        <v>251411</v>
      </c>
      <c r="F93" s="223"/>
      <c r="G93" s="230">
        <f>SUM(G77:G91)</f>
        <v>-68099</v>
      </c>
      <c r="H93" s="224"/>
      <c r="I93" s="274">
        <f>SUM(I77:I91)</f>
        <v>-1502363</v>
      </c>
      <c r="J93" s="224"/>
      <c r="K93" s="230">
        <f>SUM(K77:K91)</f>
        <v>-7625325</v>
      </c>
    </row>
    <row r="94" spans="1:11" ht="16.5" customHeight="1">
      <c r="A94" s="242"/>
      <c r="B94" s="242"/>
      <c r="C94" s="221"/>
      <c r="D94" s="222"/>
      <c r="E94" s="243"/>
      <c r="F94" s="244"/>
      <c r="G94" s="244"/>
      <c r="H94" s="248"/>
      <c r="I94" s="243"/>
      <c r="J94" s="248"/>
      <c r="K94" s="244"/>
    </row>
    <row r="95" spans="1:11" ht="16.5" customHeight="1">
      <c r="A95" s="240" t="s">
        <v>144</v>
      </c>
      <c r="B95" s="240"/>
      <c r="C95" s="221"/>
      <c r="D95" s="222"/>
      <c r="E95" s="241"/>
      <c r="F95" s="223"/>
      <c r="G95" s="223"/>
      <c r="H95" s="224"/>
      <c r="I95" s="241"/>
      <c r="J95" s="224"/>
      <c r="K95" s="223"/>
    </row>
    <row r="96" spans="1:11" ht="16.5" customHeight="1">
      <c r="A96" s="254" t="s">
        <v>171</v>
      </c>
      <c r="B96" s="240"/>
      <c r="C96" s="225"/>
      <c r="E96" s="275"/>
      <c r="F96" s="225"/>
      <c r="G96" s="225"/>
      <c r="H96" s="225"/>
      <c r="I96" s="243"/>
      <c r="J96" s="225"/>
      <c r="K96" s="244"/>
    </row>
    <row r="97" spans="1:11" ht="16.5" customHeight="1">
      <c r="A97" s="254"/>
      <c r="B97" s="254" t="s">
        <v>172</v>
      </c>
      <c r="C97" s="221">
        <v>26.1</v>
      </c>
      <c r="D97" s="222"/>
      <c r="E97" s="243">
        <v>2070000</v>
      </c>
      <c r="F97" s="223"/>
      <c r="G97" s="244">
        <v>21708905</v>
      </c>
      <c r="H97" s="224"/>
      <c r="I97" s="243">
        <v>2070000</v>
      </c>
      <c r="J97" s="224"/>
      <c r="K97" s="244">
        <v>15708905</v>
      </c>
    </row>
    <row r="98" spans="1:11" ht="16.5" customHeight="1">
      <c r="A98" s="254" t="s">
        <v>169</v>
      </c>
      <c r="B98" s="254"/>
      <c r="C98" s="225"/>
      <c r="E98" s="275"/>
      <c r="F98" s="225"/>
      <c r="G98" s="225"/>
      <c r="H98" s="225"/>
      <c r="I98" s="243"/>
      <c r="J98" s="225"/>
      <c r="K98" s="244"/>
    </row>
    <row r="99" spans="1:11" ht="16.5" customHeight="1">
      <c r="A99" s="254"/>
      <c r="B99" s="254" t="s">
        <v>172</v>
      </c>
      <c r="C99" s="221">
        <v>26.1</v>
      </c>
      <c r="D99" s="222"/>
      <c r="E99" s="243">
        <v>-3773523</v>
      </c>
      <c r="F99" s="223"/>
      <c r="G99" s="244">
        <v>-23855382</v>
      </c>
      <c r="H99" s="224"/>
      <c r="I99" s="243">
        <v>-3773523</v>
      </c>
      <c r="J99" s="224"/>
      <c r="K99" s="244">
        <v>-16855382</v>
      </c>
    </row>
    <row r="100" spans="1:11" ht="16.5" customHeight="1">
      <c r="A100" s="254" t="s">
        <v>173</v>
      </c>
      <c r="B100" s="254"/>
      <c r="C100" s="225"/>
      <c r="E100" s="259"/>
      <c r="F100" s="225"/>
      <c r="H100" s="225"/>
      <c r="I100" s="259"/>
      <c r="J100" s="225"/>
    </row>
    <row r="101" spans="1:11" ht="16.5" customHeight="1">
      <c r="A101" s="254"/>
      <c r="B101" s="254" t="s">
        <v>172</v>
      </c>
      <c r="C101" s="221">
        <v>26.3</v>
      </c>
      <c r="D101" s="222"/>
      <c r="E101" s="243">
        <v>1775000</v>
      </c>
      <c r="F101" s="223"/>
      <c r="G101" s="244">
        <v>3800000</v>
      </c>
      <c r="H101" s="224"/>
      <c r="I101" s="241">
        <v>0</v>
      </c>
      <c r="J101" s="224"/>
      <c r="K101" s="223">
        <v>3500000</v>
      </c>
    </row>
    <row r="102" spans="1:11" ht="16.5" customHeight="1">
      <c r="A102" s="225" t="s">
        <v>145</v>
      </c>
      <c r="C102" s="221">
        <v>26.3</v>
      </c>
      <c r="D102" s="222"/>
      <c r="E102" s="241">
        <v>-1909629</v>
      </c>
      <c r="F102" s="223"/>
      <c r="G102" s="223">
        <v>-2873302</v>
      </c>
      <c r="H102" s="224"/>
      <c r="I102" s="243">
        <v>-1233240</v>
      </c>
      <c r="J102" s="224"/>
      <c r="K102" s="244">
        <v>-527747</v>
      </c>
    </row>
    <row r="103" spans="1:11" ht="16.5" customHeight="1">
      <c r="A103" s="254" t="s">
        <v>169</v>
      </c>
      <c r="B103" s="254"/>
      <c r="C103" s="221"/>
      <c r="D103" s="222"/>
      <c r="E103" s="259"/>
      <c r="F103" s="223"/>
      <c r="H103" s="224"/>
      <c r="I103" s="243"/>
      <c r="J103" s="224"/>
      <c r="K103" s="244"/>
    </row>
    <row r="104" spans="1:11" ht="16.5" customHeight="1">
      <c r="A104" s="276"/>
      <c r="B104" s="254" t="s">
        <v>170</v>
      </c>
      <c r="C104" s="221">
        <v>26.2</v>
      </c>
      <c r="D104" s="222"/>
      <c r="E104" s="243">
        <v>0</v>
      </c>
      <c r="F104" s="223"/>
      <c r="G104" s="244">
        <v>-338826</v>
      </c>
      <c r="H104" s="224"/>
      <c r="I104" s="243">
        <v>0</v>
      </c>
      <c r="J104" s="224"/>
      <c r="K104" s="244">
        <v>0</v>
      </c>
    </row>
    <row r="105" spans="1:11" ht="16.5" customHeight="1">
      <c r="A105" s="247" t="s">
        <v>215</v>
      </c>
      <c r="B105" s="254"/>
      <c r="C105" s="221"/>
      <c r="D105" s="222"/>
      <c r="E105" s="243">
        <v>0</v>
      </c>
      <c r="F105" s="223"/>
      <c r="G105" s="244">
        <v>-30558</v>
      </c>
      <c r="H105" s="224"/>
      <c r="I105" s="259">
        <v>0</v>
      </c>
      <c r="J105" s="224"/>
      <c r="K105" s="245">
        <v>0</v>
      </c>
    </row>
    <row r="106" spans="1:11" ht="16.5" customHeight="1">
      <c r="A106" s="247" t="s">
        <v>157</v>
      </c>
      <c r="B106" s="254"/>
      <c r="C106" s="221">
        <v>29</v>
      </c>
      <c r="D106" s="222"/>
      <c r="E106" s="243">
        <v>5969120</v>
      </c>
      <c r="F106" s="223"/>
      <c r="G106" s="244">
        <v>3532673</v>
      </c>
      <c r="H106" s="224"/>
      <c r="I106" s="243">
        <v>5969120</v>
      </c>
      <c r="J106" s="224"/>
      <c r="K106" s="244">
        <v>3532673</v>
      </c>
    </row>
    <row r="107" spans="1:11" ht="16.5" customHeight="1">
      <c r="A107" s="247" t="s">
        <v>216</v>
      </c>
      <c r="B107" s="254"/>
      <c r="C107" s="221">
        <v>29</v>
      </c>
      <c r="D107" s="222"/>
      <c r="E107" s="241">
        <v>-2391100</v>
      </c>
      <c r="F107" s="223"/>
      <c r="G107" s="223">
        <v>-1258500</v>
      </c>
      <c r="H107" s="224"/>
      <c r="I107" s="243">
        <v>-2391100</v>
      </c>
      <c r="J107" s="224"/>
      <c r="K107" s="244">
        <v>-1258500</v>
      </c>
    </row>
    <row r="108" spans="1:11" ht="16.5" customHeight="1">
      <c r="A108" s="247" t="s">
        <v>284</v>
      </c>
      <c r="B108" s="254"/>
      <c r="C108" s="221"/>
      <c r="D108" s="222"/>
      <c r="E108" s="241">
        <v>18823</v>
      </c>
      <c r="F108" s="223"/>
      <c r="G108" s="223">
        <v>0</v>
      </c>
      <c r="H108" s="224"/>
      <c r="I108" s="243">
        <v>0</v>
      </c>
      <c r="J108" s="224"/>
      <c r="K108" s="244">
        <v>0</v>
      </c>
    </row>
    <row r="109" spans="1:11" ht="16.5" customHeight="1">
      <c r="A109" s="247" t="s">
        <v>217</v>
      </c>
      <c r="B109" s="277"/>
      <c r="C109" s="221"/>
      <c r="D109" s="222"/>
      <c r="E109" s="243">
        <v>0</v>
      </c>
      <c r="F109" s="223"/>
      <c r="G109" s="244">
        <v>-479864</v>
      </c>
      <c r="H109" s="224"/>
      <c r="I109" s="243">
        <v>0</v>
      </c>
      <c r="J109" s="224"/>
      <c r="K109" s="244">
        <v>0</v>
      </c>
    </row>
    <row r="110" spans="1:11" ht="16.5" customHeight="1">
      <c r="A110" s="247" t="s">
        <v>158</v>
      </c>
      <c r="B110" s="253"/>
      <c r="C110" s="221"/>
      <c r="D110" s="222"/>
      <c r="E110" s="243"/>
      <c r="F110" s="223"/>
      <c r="G110" s="244"/>
      <c r="H110" s="224"/>
      <c r="I110" s="243"/>
      <c r="J110" s="224"/>
      <c r="K110" s="244"/>
    </row>
    <row r="111" spans="1:11" ht="16.5" customHeight="1">
      <c r="A111" s="247"/>
      <c r="B111" s="253" t="s">
        <v>159</v>
      </c>
      <c r="C111" s="221"/>
      <c r="D111" s="222"/>
      <c r="E111" s="243">
        <v>0</v>
      </c>
      <c r="F111" s="223"/>
      <c r="G111" s="244">
        <v>17970</v>
      </c>
      <c r="H111" s="224"/>
      <c r="I111" s="243">
        <v>0</v>
      </c>
      <c r="J111" s="224"/>
      <c r="K111" s="244">
        <v>0</v>
      </c>
    </row>
    <row r="112" spans="1:11" ht="16.5" customHeight="1">
      <c r="A112" s="247" t="s">
        <v>218</v>
      </c>
      <c r="C112" s="221"/>
      <c r="D112" s="222"/>
      <c r="E112" s="243">
        <v>1789014</v>
      </c>
      <c r="F112" s="223"/>
      <c r="G112" s="244">
        <v>3098311</v>
      </c>
      <c r="H112" s="224"/>
      <c r="I112" s="243">
        <v>1789014</v>
      </c>
      <c r="J112" s="224"/>
      <c r="K112" s="244">
        <v>3098311</v>
      </c>
    </row>
    <row r="113" spans="1:11" ht="16.5" customHeight="1">
      <c r="A113" s="247" t="s">
        <v>219</v>
      </c>
      <c r="B113" s="253"/>
      <c r="C113" s="278"/>
      <c r="D113" s="247"/>
      <c r="E113" s="271">
        <v>0</v>
      </c>
      <c r="F113" s="272"/>
      <c r="G113" s="272">
        <v>0</v>
      </c>
      <c r="H113" s="272"/>
      <c r="I113" s="271">
        <v>0</v>
      </c>
      <c r="J113" s="272"/>
      <c r="K113" s="272">
        <v>0</v>
      </c>
    </row>
    <row r="114" spans="1:11" ht="16.5" customHeight="1">
      <c r="A114" s="247" t="s">
        <v>220</v>
      </c>
      <c r="C114" s="221"/>
      <c r="D114" s="222"/>
      <c r="E114" s="243">
        <v>-222759</v>
      </c>
      <c r="F114" s="223"/>
      <c r="G114" s="272">
        <v>0</v>
      </c>
      <c r="H114" s="224"/>
      <c r="I114" s="243">
        <v>0</v>
      </c>
      <c r="J114" s="224"/>
      <c r="K114" s="272">
        <v>0</v>
      </c>
    </row>
    <row r="115" spans="1:11" ht="16.5" customHeight="1">
      <c r="A115" s="247" t="s">
        <v>221</v>
      </c>
      <c r="C115" s="221"/>
      <c r="D115" s="222"/>
      <c r="E115" s="243">
        <v>-1922095</v>
      </c>
      <c r="F115" s="223"/>
      <c r="G115" s="244">
        <v>-14753</v>
      </c>
      <c r="H115" s="224"/>
      <c r="I115" s="243">
        <v>-1922095</v>
      </c>
      <c r="J115" s="224"/>
      <c r="K115" s="244">
        <v>-14753</v>
      </c>
    </row>
    <row r="116" spans="1:11" ht="16.5" customHeight="1">
      <c r="A116" s="247" t="s">
        <v>222</v>
      </c>
      <c r="B116" s="254"/>
      <c r="C116" s="221"/>
      <c r="D116" s="222"/>
      <c r="E116" s="264">
        <v>-652067</v>
      </c>
      <c r="F116" s="223"/>
      <c r="G116" s="265">
        <v>0</v>
      </c>
      <c r="H116" s="224"/>
      <c r="I116" s="264">
        <v>-3370</v>
      </c>
      <c r="J116" s="224"/>
      <c r="K116" s="265">
        <v>0</v>
      </c>
    </row>
    <row r="117" spans="1:11" ht="16.5" customHeight="1">
      <c r="A117" s="254"/>
      <c r="B117" s="254"/>
      <c r="C117" s="221"/>
      <c r="D117" s="222"/>
      <c r="E117" s="241"/>
      <c r="F117" s="223"/>
      <c r="G117" s="223"/>
      <c r="H117" s="224"/>
      <c r="I117" s="241"/>
      <c r="J117" s="224"/>
      <c r="K117" s="223"/>
    </row>
    <row r="118" spans="1:11" ht="16.5" customHeight="1">
      <c r="A118" s="240" t="s">
        <v>290</v>
      </c>
      <c r="B118" s="240"/>
      <c r="C118" s="221"/>
      <c r="D118" s="222"/>
      <c r="E118" s="274">
        <f>SUM(E97:E116)</f>
        <v>750784</v>
      </c>
      <c r="F118" s="223"/>
      <c r="G118" s="230">
        <f>SUM(G97:G116)</f>
        <v>3306674</v>
      </c>
      <c r="H118" s="224"/>
      <c r="I118" s="274">
        <f>SUM(I97:I116)</f>
        <v>504806</v>
      </c>
      <c r="J118" s="224"/>
      <c r="K118" s="230">
        <f>SUM(K97:K116)</f>
        <v>7183507</v>
      </c>
    </row>
    <row r="119" spans="1:11" ht="16.5" customHeight="1">
      <c r="A119" s="254"/>
      <c r="B119" s="254"/>
      <c r="C119" s="221"/>
      <c r="D119" s="222"/>
      <c r="E119" s="244"/>
      <c r="F119" s="223"/>
      <c r="G119" s="244"/>
      <c r="H119" s="224"/>
      <c r="I119" s="244"/>
      <c r="J119" s="224"/>
      <c r="K119" s="244"/>
    </row>
    <row r="120" spans="1:11" ht="16.5" customHeight="1">
      <c r="A120" s="254"/>
      <c r="B120" s="254"/>
      <c r="C120" s="221"/>
      <c r="D120" s="222"/>
      <c r="E120" s="244"/>
      <c r="F120" s="223"/>
      <c r="G120" s="244"/>
      <c r="H120" s="224"/>
      <c r="I120" s="244"/>
      <c r="J120" s="224"/>
      <c r="K120" s="244"/>
    </row>
    <row r="121" spans="1:11" ht="16.5" customHeight="1">
      <c r="A121" s="254"/>
      <c r="B121" s="254"/>
      <c r="C121" s="221"/>
      <c r="D121" s="222"/>
      <c r="E121" s="244"/>
      <c r="F121" s="223"/>
      <c r="G121" s="244"/>
      <c r="H121" s="224"/>
      <c r="I121" s="244"/>
      <c r="J121" s="224"/>
      <c r="K121" s="244"/>
    </row>
    <row r="122" spans="1:11" ht="21.95" customHeight="1">
      <c r="A122" s="305" t="str">
        <f>'12'!A42</f>
        <v xml:space="preserve">The accompanying notes are an integral part of these consolidated and separate financial statements.
</v>
      </c>
      <c r="B122" s="305"/>
      <c r="C122" s="305"/>
      <c r="D122" s="305"/>
      <c r="E122" s="305"/>
      <c r="F122" s="305"/>
      <c r="G122" s="305"/>
      <c r="H122" s="305"/>
      <c r="I122" s="305"/>
      <c r="J122" s="305"/>
      <c r="K122" s="305"/>
    </row>
    <row r="123" spans="1:11" ht="16.5" customHeight="1">
      <c r="A123" s="220" t="s">
        <v>0</v>
      </c>
      <c r="B123" s="220"/>
      <c r="C123" s="221"/>
      <c r="D123" s="222"/>
      <c r="E123" s="223"/>
      <c r="F123" s="223"/>
      <c r="G123" s="223"/>
      <c r="H123" s="224"/>
      <c r="I123" s="223"/>
      <c r="J123" s="224"/>
      <c r="K123" s="223"/>
    </row>
    <row r="124" spans="1:11" ht="16.5" customHeight="1">
      <c r="A124" s="226" t="s">
        <v>239</v>
      </c>
      <c r="B124" s="226"/>
      <c r="C124" s="221"/>
      <c r="D124" s="222"/>
      <c r="E124" s="223"/>
      <c r="F124" s="223"/>
      <c r="G124" s="223"/>
      <c r="H124" s="224"/>
      <c r="I124" s="223"/>
      <c r="J124" s="224"/>
      <c r="K124" s="223"/>
    </row>
    <row r="125" spans="1:11" ht="16.5" customHeight="1">
      <c r="A125" s="227" t="s">
        <v>182</v>
      </c>
      <c r="B125" s="227"/>
      <c r="C125" s="228"/>
      <c r="D125" s="229"/>
      <c r="E125" s="230"/>
      <c r="F125" s="230"/>
      <c r="G125" s="230"/>
      <c r="H125" s="231"/>
      <c r="I125" s="230"/>
      <c r="J125" s="231"/>
      <c r="K125" s="230"/>
    </row>
    <row r="126" spans="1:11" ht="16.5" customHeight="1">
      <c r="A126" s="226"/>
      <c r="B126" s="226"/>
      <c r="C126" s="221"/>
      <c r="D126" s="222"/>
      <c r="E126" s="223"/>
      <c r="F126" s="223"/>
      <c r="G126" s="223"/>
      <c r="H126" s="224"/>
      <c r="I126" s="223"/>
      <c r="J126" s="224"/>
      <c r="K126" s="223"/>
    </row>
    <row r="127" spans="1:11" ht="16.5" customHeight="1">
      <c r="A127" s="226"/>
      <c r="B127" s="226"/>
      <c r="C127" s="221"/>
      <c r="D127" s="222"/>
      <c r="E127" s="223"/>
      <c r="F127" s="223"/>
      <c r="G127" s="223"/>
      <c r="H127" s="224"/>
      <c r="I127" s="223"/>
      <c r="J127" s="224"/>
      <c r="K127" s="223"/>
    </row>
    <row r="128" spans="1:11" ht="16.5" customHeight="1">
      <c r="A128" s="226"/>
      <c r="B128" s="226"/>
      <c r="C128" s="221"/>
      <c r="D128" s="222"/>
      <c r="E128" s="304" t="s">
        <v>2</v>
      </c>
      <c r="F128" s="304"/>
      <c r="G128" s="304"/>
      <c r="H128" s="224"/>
      <c r="I128" s="304" t="s">
        <v>3</v>
      </c>
      <c r="J128" s="304"/>
      <c r="K128" s="304"/>
    </row>
    <row r="129" spans="1:11" ht="16.5" customHeight="1">
      <c r="A129" s="226"/>
      <c r="B129" s="226"/>
      <c r="C129" s="221"/>
      <c r="D129" s="222"/>
      <c r="E129" s="306" t="s">
        <v>4</v>
      </c>
      <c r="F129" s="306"/>
      <c r="G129" s="306"/>
      <c r="H129" s="224"/>
      <c r="I129" s="306" t="s">
        <v>4</v>
      </c>
      <c r="J129" s="306"/>
      <c r="K129" s="306"/>
    </row>
    <row r="130" spans="1:11" ht="16.5" customHeight="1">
      <c r="A130" s="267"/>
      <c r="B130" s="267"/>
      <c r="C130" s="221"/>
      <c r="D130" s="222"/>
      <c r="E130" s="232" t="s">
        <v>180</v>
      </c>
      <c r="F130" s="233"/>
      <c r="G130" s="232" t="s">
        <v>164</v>
      </c>
      <c r="H130" s="224"/>
      <c r="I130" s="232" t="s">
        <v>180</v>
      </c>
      <c r="J130" s="233"/>
      <c r="K130" s="232" t="s">
        <v>164</v>
      </c>
    </row>
    <row r="131" spans="1:11" ht="16.5" customHeight="1">
      <c r="A131" s="234"/>
      <c r="B131" s="234"/>
      <c r="C131" s="235" t="s">
        <v>5</v>
      </c>
      <c r="D131" s="236"/>
      <c r="E131" s="237" t="s">
        <v>6</v>
      </c>
      <c r="F131" s="238"/>
      <c r="G131" s="237" t="s">
        <v>6</v>
      </c>
      <c r="H131" s="239"/>
      <c r="I131" s="237" t="s">
        <v>6</v>
      </c>
      <c r="J131" s="239"/>
      <c r="K131" s="237" t="s">
        <v>6</v>
      </c>
    </row>
    <row r="132" spans="1:11" ht="16.5" customHeight="1">
      <c r="A132" s="234"/>
      <c r="B132" s="234"/>
      <c r="C132" s="268"/>
      <c r="D132" s="236"/>
      <c r="E132" s="269"/>
      <c r="F132" s="238"/>
      <c r="G132" s="238"/>
      <c r="H132" s="239"/>
      <c r="I132" s="279"/>
      <c r="J132" s="280"/>
      <c r="K132" s="281"/>
    </row>
    <row r="133" spans="1:11" ht="16.5" customHeight="1">
      <c r="A133" s="240" t="s">
        <v>146</v>
      </c>
      <c r="B133" s="240"/>
      <c r="C133" s="221"/>
      <c r="D133" s="222"/>
      <c r="E133" s="241">
        <f>E118+E93+E53</f>
        <v>188357</v>
      </c>
      <c r="F133" s="223"/>
      <c r="G133" s="223">
        <f>G118+G93+G53</f>
        <v>-753742</v>
      </c>
      <c r="H133" s="223"/>
      <c r="I133" s="241">
        <f>I118+I93+I53</f>
        <v>186180</v>
      </c>
      <c r="J133" s="223"/>
      <c r="K133" s="223">
        <f>K118+K93+K53</f>
        <v>-287886</v>
      </c>
    </row>
    <row r="134" spans="1:11" ht="16.5" customHeight="1">
      <c r="A134" s="254" t="s">
        <v>147</v>
      </c>
      <c r="B134" s="240"/>
      <c r="C134" s="221"/>
      <c r="D134" s="222"/>
      <c r="E134" s="241">
        <v>1648912</v>
      </c>
      <c r="F134" s="223"/>
      <c r="G134" s="223">
        <v>2409501</v>
      </c>
      <c r="H134" s="223"/>
      <c r="I134" s="241">
        <v>90401</v>
      </c>
      <c r="J134" s="223"/>
      <c r="K134" s="223">
        <v>378287</v>
      </c>
    </row>
    <row r="135" spans="1:11" ht="16.5" customHeight="1">
      <c r="A135" s="254" t="s">
        <v>177</v>
      </c>
      <c r="B135" s="240"/>
      <c r="C135" s="221"/>
      <c r="D135" s="222"/>
      <c r="E135" s="282">
        <v>317</v>
      </c>
      <c r="F135" s="223"/>
      <c r="G135" s="231">
        <v>-6847</v>
      </c>
      <c r="H135" s="223"/>
      <c r="I135" s="274">
        <v>0</v>
      </c>
      <c r="J135" s="223"/>
      <c r="K135" s="230">
        <v>0</v>
      </c>
    </row>
    <row r="136" spans="1:11" ht="16.5" customHeight="1">
      <c r="A136" s="254"/>
      <c r="B136" s="254"/>
      <c r="D136" s="222"/>
      <c r="E136" s="243"/>
      <c r="F136" s="244"/>
      <c r="G136" s="244"/>
      <c r="H136" s="248"/>
      <c r="I136" s="241"/>
      <c r="J136" s="223"/>
      <c r="K136" s="223"/>
    </row>
    <row r="137" spans="1:11" ht="16.5" customHeight="1" thickBot="1">
      <c r="A137" s="240" t="s">
        <v>148</v>
      </c>
      <c r="B137" s="240"/>
      <c r="C137" s="221">
        <v>11</v>
      </c>
      <c r="D137" s="222"/>
      <c r="E137" s="283">
        <f>SUM(E133:E135)</f>
        <v>1837586</v>
      </c>
      <c r="F137" s="223"/>
      <c r="G137" s="284">
        <f>SUM(G133:G135)</f>
        <v>1648912</v>
      </c>
      <c r="H137" s="224"/>
      <c r="I137" s="283">
        <f>SUM(I133:I135)</f>
        <v>276581</v>
      </c>
      <c r="J137" s="223"/>
      <c r="K137" s="284">
        <f>SUM(K133:K135)</f>
        <v>90401</v>
      </c>
    </row>
    <row r="138" spans="1:11" ht="16.5" customHeight="1" thickTop="1">
      <c r="A138" s="226"/>
      <c r="B138" s="226"/>
      <c r="C138" s="221"/>
      <c r="D138" s="222"/>
      <c r="E138" s="241"/>
      <c r="F138" s="223"/>
      <c r="G138" s="223"/>
      <c r="H138" s="223"/>
      <c r="I138" s="241"/>
      <c r="J138" s="223"/>
      <c r="K138" s="223"/>
    </row>
    <row r="139" spans="1:11" ht="16.5" customHeight="1">
      <c r="A139" s="226"/>
      <c r="B139" s="226"/>
      <c r="C139" s="221"/>
      <c r="D139" s="222"/>
      <c r="E139" s="241"/>
      <c r="F139" s="223"/>
      <c r="G139" s="223"/>
      <c r="H139" s="223"/>
      <c r="I139" s="241"/>
      <c r="J139" s="223"/>
      <c r="K139" s="223"/>
    </row>
    <row r="140" spans="1:11" ht="16.5" customHeight="1">
      <c r="A140" s="240" t="s">
        <v>149</v>
      </c>
      <c r="B140" s="240"/>
      <c r="C140" s="221"/>
      <c r="D140" s="222"/>
      <c r="E140" s="241"/>
      <c r="F140" s="223"/>
      <c r="G140" s="223"/>
      <c r="H140" s="224"/>
      <c r="I140" s="285"/>
      <c r="J140" s="286"/>
      <c r="K140" s="287"/>
    </row>
    <row r="141" spans="1:11" ht="16.5" customHeight="1">
      <c r="A141" s="247" t="s">
        <v>150</v>
      </c>
      <c r="B141" s="254"/>
      <c r="C141" s="221"/>
      <c r="D141" s="222"/>
      <c r="E141" s="241">
        <v>0</v>
      </c>
      <c r="F141" s="223"/>
      <c r="G141" s="223">
        <v>3949</v>
      </c>
      <c r="H141" s="224"/>
      <c r="I141" s="241">
        <v>0</v>
      </c>
      <c r="J141" s="286"/>
      <c r="K141" s="223">
        <v>0</v>
      </c>
    </row>
    <row r="142" spans="1:11" ht="16.5" customHeight="1">
      <c r="A142" s="247" t="s">
        <v>223</v>
      </c>
      <c r="B142" s="253"/>
      <c r="C142" s="221"/>
      <c r="D142" s="222"/>
      <c r="E142" s="241"/>
      <c r="F142" s="223"/>
      <c r="G142" s="223"/>
      <c r="H142" s="224"/>
      <c r="I142" s="241"/>
      <c r="J142" s="286"/>
      <c r="K142" s="223"/>
    </row>
    <row r="143" spans="1:11" ht="16.5" customHeight="1">
      <c r="A143" s="247"/>
      <c r="B143" s="253" t="s">
        <v>224</v>
      </c>
      <c r="C143" s="221"/>
      <c r="D143" s="222"/>
      <c r="E143" s="241">
        <v>0</v>
      </c>
      <c r="F143" s="223"/>
      <c r="G143" s="223">
        <v>511660</v>
      </c>
      <c r="H143" s="224"/>
      <c r="I143" s="241">
        <v>0</v>
      </c>
      <c r="J143" s="286"/>
      <c r="K143" s="223">
        <v>306236</v>
      </c>
    </row>
    <row r="144" spans="1:11" ht="16.5" customHeight="1">
      <c r="A144" s="288" t="s">
        <v>225</v>
      </c>
      <c r="B144" s="253"/>
      <c r="C144" s="221"/>
      <c r="D144" s="222"/>
      <c r="E144" s="241">
        <v>0</v>
      </c>
      <c r="F144" s="223"/>
      <c r="G144" s="223">
        <v>-1670</v>
      </c>
      <c r="H144" s="224"/>
      <c r="I144" s="241">
        <v>0</v>
      </c>
      <c r="J144" s="224"/>
      <c r="K144" s="223">
        <v>85</v>
      </c>
    </row>
    <row r="145" spans="1:11" ht="16.5" customHeight="1">
      <c r="A145" s="247" t="s">
        <v>278</v>
      </c>
      <c r="B145" s="247"/>
      <c r="C145" s="221"/>
      <c r="D145" s="222"/>
      <c r="E145" s="241"/>
      <c r="F145" s="223"/>
      <c r="G145" s="223"/>
      <c r="H145" s="224"/>
      <c r="I145" s="241"/>
      <c r="J145" s="224"/>
      <c r="K145" s="223"/>
    </row>
    <row r="146" spans="1:11" ht="16.5" customHeight="1">
      <c r="A146" s="247"/>
      <c r="B146" s="247" t="s">
        <v>226</v>
      </c>
      <c r="C146" s="221"/>
      <c r="D146" s="222"/>
      <c r="E146" s="241">
        <v>-411</v>
      </c>
      <c r="F146" s="223"/>
      <c r="G146" s="223">
        <v>0</v>
      </c>
      <c r="H146" s="224"/>
      <c r="I146" s="241">
        <v>0</v>
      </c>
      <c r="J146" s="224"/>
      <c r="K146" s="223">
        <v>0</v>
      </c>
    </row>
    <row r="147" spans="1:11" ht="16.5" customHeight="1">
      <c r="A147" s="249" t="s">
        <v>118</v>
      </c>
      <c r="B147" s="249"/>
      <c r="C147" s="221">
        <v>31</v>
      </c>
      <c r="D147" s="222"/>
      <c r="E147" s="241">
        <v>0</v>
      </c>
      <c r="F147" s="223"/>
      <c r="G147" s="223">
        <v>120474</v>
      </c>
      <c r="H147" s="224"/>
      <c r="I147" s="241">
        <v>0</v>
      </c>
      <c r="J147" s="286"/>
      <c r="K147" s="287">
        <v>120474</v>
      </c>
    </row>
    <row r="148" spans="1:11" ht="16.5" customHeight="1">
      <c r="A148" s="247" t="s">
        <v>227</v>
      </c>
      <c r="C148" s="221"/>
      <c r="D148" s="222"/>
      <c r="E148" s="241">
        <v>612771</v>
      </c>
      <c r="F148" s="223"/>
      <c r="G148" s="223">
        <v>0</v>
      </c>
      <c r="H148" s="224"/>
      <c r="I148" s="241">
        <v>0</v>
      </c>
      <c r="J148" s="286"/>
      <c r="K148" s="223">
        <v>0</v>
      </c>
    </row>
    <row r="149" spans="1:11" ht="16.5" customHeight="1">
      <c r="A149" s="247" t="s">
        <v>228</v>
      </c>
      <c r="C149" s="221"/>
      <c r="D149" s="222"/>
      <c r="E149" s="241">
        <v>52042</v>
      </c>
      <c r="F149" s="223"/>
      <c r="G149" s="223">
        <v>0</v>
      </c>
      <c r="H149" s="224"/>
      <c r="I149" s="241">
        <v>445</v>
      </c>
      <c r="J149" s="224"/>
      <c r="K149" s="223">
        <v>0</v>
      </c>
    </row>
    <row r="150" spans="1:11" ht="16.5" customHeight="1">
      <c r="B150" s="247"/>
      <c r="C150" s="221"/>
      <c r="D150" s="222"/>
      <c r="E150" s="223"/>
      <c r="F150" s="223"/>
      <c r="G150" s="223"/>
      <c r="H150" s="223"/>
      <c r="I150" s="223"/>
      <c r="J150" s="224"/>
      <c r="K150" s="223"/>
    </row>
    <row r="151" spans="1:11" ht="16.5" customHeight="1">
      <c r="B151" s="253"/>
      <c r="C151" s="221"/>
      <c r="D151" s="222"/>
      <c r="E151" s="223"/>
      <c r="F151" s="223"/>
      <c r="G151" s="223"/>
      <c r="H151" s="223"/>
      <c r="I151" s="223"/>
      <c r="J151" s="224"/>
      <c r="K151" s="223"/>
    </row>
    <row r="152" spans="1:11" ht="16.5" customHeight="1">
      <c r="A152" s="250"/>
      <c r="B152" s="250"/>
      <c r="C152" s="221"/>
      <c r="D152" s="222"/>
      <c r="E152" s="223"/>
      <c r="F152" s="223"/>
      <c r="G152" s="223"/>
      <c r="H152" s="223"/>
      <c r="I152" s="223"/>
      <c r="J152" s="224"/>
      <c r="K152" s="223"/>
    </row>
    <row r="153" spans="1:11" ht="16.5" customHeight="1">
      <c r="A153" s="254"/>
      <c r="B153" s="254"/>
      <c r="C153" s="221"/>
      <c r="D153" s="222"/>
      <c r="E153" s="223"/>
      <c r="F153" s="223"/>
      <c r="G153" s="223"/>
      <c r="H153" s="224"/>
      <c r="I153" s="223"/>
      <c r="J153" s="224"/>
      <c r="K153" s="223"/>
    </row>
    <row r="154" spans="1:11" ht="16.5" customHeight="1">
      <c r="A154" s="254"/>
      <c r="B154" s="254"/>
      <c r="C154" s="221"/>
      <c r="D154" s="222"/>
      <c r="E154" s="223"/>
      <c r="F154" s="223"/>
      <c r="G154" s="223"/>
      <c r="H154" s="224"/>
      <c r="I154" s="223"/>
      <c r="J154" s="224"/>
      <c r="K154" s="223"/>
    </row>
    <row r="155" spans="1:11" ht="16.5" customHeight="1">
      <c r="A155" s="254"/>
      <c r="B155" s="254"/>
      <c r="C155" s="221"/>
      <c r="D155" s="222"/>
      <c r="E155" s="223"/>
      <c r="F155" s="223"/>
      <c r="G155" s="223"/>
      <c r="H155" s="224"/>
      <c r="I155" s="223"/>
      <c r="J155" s="224"/>
      <c r="K155" s="223"/>
    </row>
    <row r="156" spans="1:11" ht="16.5" customHeight="1">
      <c r="A156" s="254"/>
      <c r="B156" s="254"/>
      <c r="C156" s="221"/>
      <c r="D156" s="222"/>
      <c r="E156" s="223"/>
      <c r="F156" s="223"/>
      <c r="G156" s="223"/>
      <c r="H156" s="224"/>
      <c r="I156" s="223"/>
      <c r="J156" s="224"/>
      <c r="K156" s="223"/>
    </row>
    <row r="157" spans="1:11" ht="16.5" customHeight="1">
      <c r="A157" s="254"/>
      <c r="B157" s="254"/>
      <c r="C157" s="221"/>
      <c r="D157" s="222"/>
      <c r="E157" s="223"/>
      <c r="F157" s="223"/>
      <c r="G157" s="223"/>
      <c r="H157" s="224"/>
      <c r="I157" s="223"/>
      <c r="J157" s="224"/>
      <c r="K157" s="223"/>
    </row>
    <row r="158" spans="1:11" ht="16.5" customHeight="1">
      <c r="A158" s="254"/>
      <c r="B158" s="254"/>
      <c r="C158" s="221"/>
      <c r="D158" s="222"/>
      <c r="E158" s="223"/>
      <c r="F158" s="223"/>
      <c r="G158" s="223"/>
      <c r="H158" s="224"/>
      <c r="I158" s="223"/>
      <c r="J158" s="224"/>
      <c r="K158" s="223"/>
    </row>
    <row r="159" spans="1:11" ht="16.5" customHeight="1">
      <c r="A159" s="254"/>
      <c r="B159" s="254" t="s">
        <v>174</v>
      </c>
      <c r="C159" s="221"/>
      <c r="D159" s="222"/>
      <c r="E159" s="223"/>
      <c r="F159" s="223"/>
      <c r="G159" s="223"/>
      <c r="H159" s="224"/>
      <c r="I159" s="223"/>
      <c r="J159" s="224"/>
      <c r="K159" s="223"/>
    </row>
    <row r="160" spans="1:11" ht="16.5" customHeight="1">
      <c r="A160" s="254"/>
      <c r="B160" s="254"/>
      <c r="C160" s="221"/>
      <c r="D160" s="222"/>
      <c r="E160" s="223"/>
      <c r="F160" s="223"/>
      <c r="G160" s="223"/>
      <c r="H160" s="224"/>
      <c r="I160" s="223"/>
      <c r="J160" s="224"/>
      <c r="K160" s="223"/>
    </row>
    <row r="161" spans="1:11" ht="16.5" customHeight="1">
      <c r="A161" s="254"/>
      <c r="B161" s="254"/>
      <c r="C161" s="221"/>
      <c r="D161" s="222"/>
      <c r="E161" s="223"/>
      <c r="F161" s="223"/>
      <c r="G161" s="223"/>
      <c r="H161" s="224"/>
      <c r="I161" s="223"/>
      <c r="J161" s="224"/>
      <c r="K161" s="223"/>
    </row>
    <row r="162" spans="1:11" ht="16.5" customHeight="1">
      <c r="A162" s="254"/>
      <c r="B162" s="254"/>
      <c r="C162" s="221"/>
      <c r="D162" s="222"/>
      <c r="E162" s="223"/>
      <c r="F162" s="223"/>
      <c r="G162" s="223"/>
      <c r="H162" s="224"/>
      <c r="I162" s="223"/>
      <c r="J162" s="224"/>
      <c r="K162" s="223"/>
    </row>
    <row r="163" spans="1:11" ht="16.5" customHeight="1">
      <c r="A163" s="254"/>
      <c r="B163" s="254"/>
      <c r="C163" s="221"/>
      <c r="D163" s="222"/>
      <c r="E163" s="223"/>
      <c r="F163" s="223"/>
      <c r="G163" s="223"/>
      <c r="H163" s="224"/>
      <c r="I163" s="223"/>
      <c r="J163" s="224"/>
      <c r="K163" s="223"/>
    </row>
    <row r="164" spans="1:11" ht="16.5" customHeight="1">
      <c r="A164" s="254"/>
      <c r="B164" s="254"/>
      <c r="C164" s="221"/>
      <c r="D164" s="222"/>
      <c r="E164" s="223"/>
      <c r="F164" s="223"/>
      <c r="G164" s="223"/>
      <c r="H164" s="224"/>
      <c r="I164" s="223"/>
      <c r="J164" s="224"/>
      <c r="K164" s="223"/>
    </row>
    <row r="165" spans="1:11" ht="16.5" customHeight="1">
      <c r="A165" s="254"/>
      <c r="B165" s="254"/>
      <c r="C165" s="221"/>
      <c r="D165" s="222"/>
      <c r="E165" s="223"/>
      <c r="F165" s="223"/>
      <c r="G165" s="223"/>
      <c r="H165" s="224"/>
      <c r="I165" s="223"/>
      <c r="J165" s="224"/>
      <c r="K165" s="223"/>
    </row>
    <row r="166" spans="1:11" ht="16.5" customHeight="1">
      <c r="A166" s="254"/>
      <c r="B166" s="254"/>
      <c r="C166" s="221"/>
      <c r="D166" s="222"/>
      <c r="E166" s="223"/>
      <c r="F166" s="223"/>
      <c r="G166" s="223"/>
      <c r="H166" s="224"/>
      <c r="I166" s="223"/>
      <c r="J166" s="224"/>
      <c r="K166" s="223"/>
    </row>
    <row r="167" spans="1:11" ht="13.5" customHeight="1">
      <c r="A167" s="254"/>
      <c r="B167" s="254"/>
      <c r="C167" s="221"/>
      <c r="D167" s="222"/>
      <c r="E167" s="223"/>
      <c r="F167" s="223"/>
      <c r="G167" s="223"/>
      <c r="H167" s="224"/>
      <c r="I167" s="223"/>
      <c r="J167" s="224"/>
      <c r="K167" s="223"/>
    </row>
    <row r="168" spans="1:11" ht="13.5" customHeight="1">
      <c r="A168" s="254"/>
      <c r="B168" s="254"/>
      <c r="C168" s="221"/>
      <c r="D168" s="222"/>
      <c r="E168" s="223"/>
      <c r="F168" s="223"/>
      <c r="G168" s="223"/>
      <c r="H168" s="224"/>
      <c r="I168" s="223"/>
      <c r="J168" s="224"/>
      <c r="K168" s="223"/>
    </row>
    <row r="169" spans="1:11" ht="13.5" customHeight="1">
      <c r="A169" s="254"/>
      <c r="B169" s="254"/>
      <c r="C169" s="221"/>
      <c r="D169" s="222"/>
      <c r="E169" s="223"/>
      <c r="F169" s="223"/>
      <c r="G169" s="223"/>
      <c r="H169" s="224"/>
      <c r="I169" s="223"/>
      <c r="J169" s="224"/>
      <c r="K169" s="223"/>
    </row>
    <row r="170" spans="1:11" ht="13.5" customHeight="1">
      <c r="A170" s="254"/>
      <c r="B170" s="254"/>
      <c r="C170" s="221"/>
      <c r="D170" s="222"/>
      <c r="E170" s="223"/>
      <c r="F170" s="223"/>
      <c r="G170" s="223"/>
      <c r="H170" s="224"/>
      <c r="I170" s="223"/>
      <c r="J170" s="224"/>
      <c r="K170" s="223"/>
    </row>
    <row r="171" spans="1:11" ht="13.5" customHeight="1">
      <c r="A171" s="254"/>
      <c r="B171" s="254"/>
      <c r="C171" s="221"/>
      <c r="D171" s="222"/>
      <c r="E171" s="223"/>
      <c r="F171" s="223"/>
      <c r="G171" s="223"/>
      <c r="H171" s="224"/>
      <c r="I171" s="223"/>
      <c r="J171" s="224"/>
      <c r="K171" s="223"/>
    </row>
    <row r="172" spans="1:11" ht="13.5" customHeight="1">
      <c r="A172" s="254"/>
      <c r="B172" s="254"/>
      <c r="C172" s="221"/>
      <c r="D172" s="222"/>
      <c r="E172" s="223"/>
      <c r="F172" s="223"/>
      <c r="G172" s="223"/>
      <c r="H172" s="224"/>
      <c r="I172" s="223"/>
      <c r="J172" s="224"/>
      <c r="K172" s="223"/>
    </row>
    <row r="173" spans="1:11" ht="13.5" customHeight="1">
      <c r="A173" s="254"/>
      <c r="B173" s="254"/>
      <c r="C173" s="221"/>
      <c r="D173" s="222"/>
      <c r="E173" s="223"/>
      <c r="F173" s="223"/>
      <c r="G173" s="223"/>
      <c r="H173" s="224"/>
      <c r="I173" s="223"/>
      <c r="J173" s="224"/>
      <c r="K173" s="223"/>
    </row>
    <row r="174" spans="1:11" ht="13.5" customHeight="1">
      <c r="A174" s="254"/>
      <c r="B174" s="254"/>
      <c r="C174" s="221"/>
      <c r="D174" s="222"/>
      <c r="E174" s="223"/>
      <c r="F174" s="223"/>
      <c r="G174" s="223"/>
      <c r="H174" s="224"/>
      <c r="I174" s="223"/>
      <c r="J174" s="224"/>
      <c r="K174" s="223"/>
    </row>
    <row r="175" spans="1:11" ht="13.5" customHeight="1">
      <c r="A175" s="254"/>
      <c r="B175" s="254"/>
      <c r="C175" s="221"/>
      <c r="D175" s="222"/>
      <c r="E175" s="223"/>
      <c r="F175" s="223"/>
      <c r="G175" s="223"/>
      <c r="H175" s="224"/>
      <c r="I175" s="223"/>
      <c r="J175" s="224"/>
      <c r="K175" s="223"/>
    </row>
    <row r="176" spans="1:11" ht="13.5" customHeight="1">
      <c r="A176" s="254"/>
      <c r="B176" s="254"/>
      <c r="C176" s="221"/>
      <c r="D176" s="222"/>
      <c r="E176" s="223"/>
      <c r="F176" s="223"/>
      <c r="G176" s="223"/>
      <c r="H176" s="224"/>
      <c r="I176" s="223"/>
      <c r="J176" s="224"/>
      <c r="K176" s="223"/>
    </row>
    <row r="177" spans="1:11" ht="13.5" customHeight="1">
      <c r="A177" s="254"/>
      <c r="B177" s="254"/>
      <c r="C177" s="221"/>
      <c r="D177" s="222"/>
      <c r="E177" s="223"/>
      <c r="F177" s="223"/>
      <c r="G177" s="223"/>
      <c r="H177" s="224"/>
      <c r="I177" s="223"/>
      <c r="J177" s="224"/>
      <c r="K177" s="223"/>
    </row>
    <row r="178" spans="1:11" ht="13.5" customHeight="1">
      <c r="A178" s="254"/>
      <c r="B178" s="254"/>
      <c r="C178" s="221"/>
      <c r="D178" s="222"/>
      <c r="E178" s="223"/>
      <c r="F178" s="223"/>
      <c r="G178" s="223"/>
      <c r="H178" s="224"/>
      <c r="I178" s="223"/>
      <c r="J178" s="224"/>
      <c r="K178" s="223"/>
    </row>
    <row r="179" spans="1:11" ht="13.5" customHeight="1">
      <c r="A179" s="254"/>
      <c r="B179" s="254"/>
      <c r="C179" s="221"/>
      <c r="D179" s="222"/>
      <c r="E179" s="223"/>
      <c r="F179" s="223"/>
      <c r="G179" s="223"/>
      <c r="H179" s="224"/>
      <c r="I179" s="223"/>
      <c r="J179" s="224"/>
      <c r="K179" s="223"/>
    </row>
    <row r="180" spans="1:11" ht="13.5" customHeight="1">
      <c r="A180" s="254"/>
      <c r="B180" s="254"/>
      <c r="C180" s="221"/>
      <c r="D180" s="222"/>
      <c r="E180" s="223"/>
      <c r="F180" s="223"/>
      <c r="G180" s="223"/>
      <c r="H180" s="224"/>
      <c r="I180" s="223"/>
      <c r="J180" s="224"/>
      <c r="K180" s="223"/>
    </row>
    <row r="181" spans="1:11" ht="7.5" customHeight="1">
      <c r="A181" s="254"/>
      <c r="B181" s="254"/>
      <c r="C181" s="221"/>
      <c r="D181" s="222"/>
      <c r="E181" s="223"/>
      <c r="F181" s="223"/>
      <c r="G181" s="223"/>
      <c r="H181" s="224"/>
      <c r="I181" s="223"/>
      <c r="J181" s="224"/>
      <c r="K181" s="223"/>
    </row>
    <row r="182" spans="1:11" ht="21.95" customHeight="1">
      <c r="A182" s="305" t="str">
        <f>A122</f>
        <v xml:space="preserve">The accompanying notes are an integral part of these consolidated and separate financial statements.
</v>
      </c>
      <c r="B182" s="305"/>
      <c r="C182" s="305"/>
      <c r="D182" s="305"/>
      <c r="E182" s="305"/>
      <c r="F182" s="305"/>
      <c r="G182" s="305"/>
      <c r="H182" s="305"/>
      <c r="I182" s="305"/>
      <c r="J182" s="305"/>
      <c r="K182" s="305"/>
    </row>
  </sheetData>
  <mergeCells count="15">
    <mergeCell ref="E6:G6"/>
    <mergeCell ref="I6:K6"/>
    <mergeCell ref="E7:G7"/>
    <mergeCell ref="I7:K7"/>
    <mergeCell ref="A65:K65"/>
    <mergeCell ref="E71:G71"/>
    <mergeCell ref="I71:K71"/>
    <mergeCell ref="A182:K182"/>
    <mergeCell ref="E72:G72"/>
    <mergeCell ref="I72:K72"/>
    <mergeCell ref="A122:K122"/>
    <mergeCell ref="E128:G128"/>
    <mergeCell ref="I128:K128"/>
    <mergeCell ref="E129:G129"/>
    <mergeCell ref="I129:K129"/>
  </mergeCells>
  <pageMargins left="0.8" right="0.5" top="0.5" bottom="0.6" header="0.49" footer="0.4"/>
  <pageSetup paperSize="9" scale="84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65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krisana yumthieng</dc:creator>
  <cp:lastModifiedBy>Jidapa Hanatoku</cp:lastModifiedBy>
  <cp:lastPrinted>2021-02-25T14:15:52Z</cp:lastPrinted>
  <dcterms:created xsi:type="dcterms:W3CDTF">2018-02-28T14:13:48Z</dcterms:created>
  <dcterms:modified xsi:type="dcterms:W3CDTF">2021-02-25T14:49:07Z</dcterms:modified>
</cp:coreProperties>
</file>