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0\YE12'2020\"/>
    </mc:Choice>
  </mc:AlternateContent>
  <xr:revisionPtr revIDLastSave="0" documentId="13_ncr:1_{79F5E65A-37D7-4C21-BB3E-6DB1229DD47F}" xr6:coauthVersionLast="36" xr6:coauthVersionMax="44" xr10:uidLastSave="{00000000-0000-0000-0000-000000000000}"/>
  <bookViews>
    <workbookView xWindow="-105" yWindow="-105" windowWidth="19425" windowHeight="10425" tabRatio="676" activeTab="4" xr2:uid="{00000000-000D-0000-FFFF-FFFF00000000}"/>
  </bookViews>
  <sheets>
    <sheet name="bs" sheetId="1" r:id="rId1"/>
    <sheet name="pl" sheetId="11" r:id="rId2"/>
    <sheet name="conso" sheetId="4" r:id="rId3"/>
    <sheet name="company" sheetId="2" r:id="rId4"/>
    <sheet name="cashflow" sheetId="12" r:id="rId5"/>
  </sheets>
  <definedNames>
    <definedName name="_xlnm.Print_Area" localSheetId="0">bs!$A$1:$N$99</definedName>
    <definedName name="_xlnm.Print_Area" localSheetId="4">cashflow!$A$1:$L$86</definedName>
    <definedName name="_xlnm.Print_Area" localSheetId="3">company!$A$1:$M$28</definedName>
    <definedName name="_xlnm.Print_Area" localSheetId="1">pl!$A$1:$M$61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11" l="1"/>
  <c r="L34" i="4" l="1"/>
  <c r="P34" i="4" s="1"/>
  <c r="H30" i="4"/>
  <c r="H18" i="4"/>
  <c r="H25" i="4" s="1"/>
  <c r="H27" i="4" s="1"/>
  <c r="R34" i="4" l="1"/>
  <c r="T34" i="4" s="1"/>
  <c r="H38" i="4"/>
  <c r="H40" i="4" s="1"/>
  <c r="H39" i="4"/>
  <c r="L46" i="12" l="1"/>
  <c r="J46" i="12"/>
  <c r="H46" i="12"/>
  <c r="F46" i="12"/>
  <c r="K15" i="2"/>
  <c r="M15" i="2" s="1"/>
  <c r="M13" i="2"/>
  <c r="M9" i="2"/>
  <c r="M24" i="2" l="1"/>
  <c r="P33" i="4" l="1"/>
  <c r="T33" i="4" s="1"/>
  <c r="P19" i="4"/>
  <c r="T19" i="4" s="1"/>
  <c r="L21" i="4"/>
  <c r="P21" i="4" s="1"/>
  <c r="T21" i="4" s="1"/>
  <c r="P13" i="4"/>
  <c r="T13" i="4" s="1"/>
  <c r="M45" i="11" l="1"/>
  <c r="K45" i="11"/>
  <c r="I45" i="11"/>
  <c r="G45" i="11"/>
  <c r="M74" i="1"/>
  <c r="K74" i="1"/>
  <c r="I74" i="1"/>
  <c r="G74" i="1"/>
  <c r="M40" i="1"/>
  <c r="K40" i="1"/>
  <c r="I40" i="1"/>
  <c r="G40" i="1"/>
  <c r="A71" i="1"/>
  <c r="A37" i="1"/>
  <c r="G17" i="11" l="1"/>
  <c r="R29" i="4" l="1"/>
  <c r="R28" i="4"/>
  <c r="L28" i="4"/>
  <c r="R17" i="4"/>
  <c r="R16" i="4"/>
  <c r="L16" i="4"/>
  <c r="P16" i="4" s="1"/>
  <c r="J18" i="4"/>
  <c r="J25" i="4" s="1"/>
  <c r="J27" i="4" s="1"/>
  <c r="F18" i="4"/>
  <c r="F25" i="4" s="1"/>
  <c r="F27" i="4" s="1"/>
  <c r="D18" i="4"/>
  <c r="D25" i="4" s="1"/>
  <c r="D27" i="4" s="1"/>
  <c r="P15" i="4"/>
  <c r="T15" i="4" s="1"/>
  <c r="R18" i="4" l="1"/>
  <c r="R25" i="4" s="1"/>
  <c r="R27" i="4" s="1"/>
  <c r="T16" i="4"/>
  <c r="L70" i="12" l="1"/>
  <c r="L57" i="12"/>
  <c r="H70" i="12"/>
  <c r="H57" i="12"/>
  <c r="M29" i="11"/>
  <c r="I34" i="11"/>
  <c r="L17" i="4" s="1"/>
  <c r="I29" i="11"/>
  <c r="N17" i="4" s="1"/>
  <c r="N18" i="4" s="1"/>
  <c r="N25" i="4" s="1"/>
  <c r="N27" i="4" s="1"/>
  <c r="M17" i="11"/>
  <c r="M12" i="11"/>
  <c r="I17" i="11"/>
  <c r="I12" i="11"/>
  <c r="J70" i="12"/>
  <c r="F70" i="12"/>
  <c r="J57" i="12"/>
  <c r="F57" i="12"/>
  <c r="A43" i="12"/>
  <c r="I54" i="11"/>
  <c r="G54" i="11"/>
  <c r="I49" i="11"/>
  <c r="G49" i="11"/>
  <c r="A42" i="11"/>
  <c r="G34" i="11"/>
  <c r="L29" i="4" s="1"/>
  <c r="K29" i="11"/>
  <c r="G29" i="11"/>
  <c r="N29" i="4" s="1"/>
  <c r="K17" i="11"/>
  <c r="K12" i="11"/>
  <c r="G12" i="11"/>
  <c r="G18" i="11" l="1"/>
  <c r="G20" i="11" s="1"/>
  <c r="P17" i="4"/>
  <c r="T17" i="4" s="1"/>
  <c r="L18" i="4"/>
  <c r="L25" i="4" s="1"/>
  <c r="L27" i="4" s="1"/>
  <c r="M18" i="11"/>
  <c r="M20" i="11" s="1"/>
  <c r="M22" i="11" s="1"/>
  <c r="K10" i="2" s="1"/>
  <c r="I18" i="11"/>
  <c r="I20" i="11" s="1"/>
  <c r="I35" i="11"/>
  <c r="M34" i="11"/>
  <c r="M35" i="11" s="1"/>
  <c r="K11" i="2" s="1"/>
  <c r="G35" i="11"/>
  <c r="K34" i="11"/>
  <c r="K35" i="11" s="1"/>
  <c r="K20" i="2" s="1"/>
  <c r="K18" i="11"/>
  <c r="K20" i="11" s="1"/>
  <c r="L8" i="12" l="1"/>
  <c r="L25" i="12" s="1"/>
  <c r="L35" i="12" s="1"/>
  <c r="L37" i="12" s="1"/>
  <c r="L73" i="12" s="1"/>
  <c r="L75" i="12" s="1"/>
  <c r="L76" i="12" s="1"/>
  <c r="G22" i="11"/>
  <c r="G36" i="11" s="1"/>
  <c r="F8" i="12"/>
  <c r="F25" i="12" s="1"/>
  <c r="F35" i="12" s="1"/>
  <c r="F37" i="12" s="1"/>
  <c r="F73" i="12" s="1"/>
  <c r="F75" i="12" s="1"/>
  <c r="F76" i="12" s="1"/>
  <c r="P18" i="4"/>
  <c r="M47" i="11"/>
  <c r="M36" i="11"/>
  <c r="M52" i="11" s="1"/>
  <c r="I22" i="11"/>
  <c r="I36" i="11" s="1"/>
  <c r="H8" i="12"/>
  <c r="H25" i="12" s="1"/>
  <c r="H35" i="12" s="1"/>
  <c r="H37" i="12" s="1"/>
  <c r="H73" i="12" s="1"/>
  <c r="H75" i="12" s="1"/>
  <c r="H76" i="12" s="1"/>
  <c r="K22" i="11"/>
  <c r="J8" i="12"/>
  <c r="J25" i="12" s="1"/>
  <c r="K19" i="2" l="1"/>
  <c r="K47" i="11"/>
  <c r="K58" i="11" s="1"/>
  <c r="J35" i="12"/>
  <c r="J37" i="12" s="1"/>
  <c r="J73" i="12" s="1"/>
  <c r="J75" i="12" s="1"/>
  <c r="J76" i="12" s="1"/>
  <c r="T18" i="4"/>
  <c r="K36" i="11"/>
  <c r="K52" i="11" s="1"/>
  <c r="G88" i="1"/>
  <c r="P31" i="4" l="1"/>
  <c r="T31" i="4" s="1"/>
  <c r="M22" i="2"/>
  <c r="P24" i="4" l="1"/>
  <c r="P25" i="4" s="1"/>
  <c r="P27" i="4" s="1"/>
  <c r="T24" i="4" l="1"/>
  <c r="T25" i="4" s="1"/>
  <c r="T27" i="4" s="1"/>
  <c r="R39" i="4"/>
  <c r="N39" i="4"/>
  <c r="L39" i="4"/>
  <c r="J39" i="4"/>
  <c r="F39" i="4"/>
  <c r="D39" i="4"/>
  <c r="I12" i="2" l="1"/>
  <c r="I16" i="2" s="1"/>
  <c r="I18" i="2" s="1"/>
  <c r="G12" i="2"/>
  <c r="G16" i="2" s="1"/>
  <c r="G18" i="2" s="1"/>
  <c r="G26" i="2" s="1"/>
  <c r="E12" i="2"/>
  <c r="E16" i="2" s="1"/>
  <c r="E18" i="2" s="1"/>
  <c r="E26" i="2" s="1"/>
  <c r="I26" i="2" l="1"/>
  <c r="G52" i="1"/>
  <c r="G15" i="1"/>
  <c r="M88" i="1" l="1"/>
  <c r="M90" i="1" s="1"/>
  <c r="M64" i="1"/>
  <c r="M52" i="1"/>
  <c r="I88" i="1"/>
  <c r="I64" i="1"/>
  <c r="I52" i="1"/>
  <c r="M30" i="1"/>
  <c r="M15" i="1"/>
  <c r="I30" i="1"/>
  <c r="I15" i="1"/>
  <c r="I90" i="1" l="1"/>
  <c r="T39" i="4" s="1"/>
  <c r="P39" i="4"/>
  <c r="M11" i="2"/>
  <c r="M65" i="1"/>
  <c r="M91" i="1" s="1"/>
  <c r="M31" i="1"/>
  <c r="I65" i="1"/>
  <c r="I31" i="1"/>
  <c r="I91" i="1" l="1"/>
  <c r="I92" i="1" s="1"/>
  <c r="M92" i="1"/>
  <c r="P37" i="4"/>
  <c r="T37" i="4" s="1"/>
  <c r="P29" i="4"/>
  <c r="T29" i="4" s="1"/>
  <c r="G30" i="1"/>
  <c r="M10" i="2" l="1"/>
  <c r="K30" i="1"/>
  <c r="M12" i="2" l="1"/>
  <c r="M16" i="2" s="1"/>
  <c r="M18" i="2" s="1"/>
  <c r="K12" i="2"/>
  <c r="K16" i="2" s="1"/>
  <c r="K18" i="2" s="1"/>
  <c r="P28" i="4"/>
  <c r="T28" i="4" s="1"/>
  <c r="T30" i="4" s="1"/>
  <c r="T38" i="4" s="1"/>
  <c r="K26" i="2" l="1"/>
  <c r="M26" i="2"/>
  <c r="P30" i="4"/>
  <c r="P38" i="4" s="1"/>
  <c r="R30" i="4"/>
  <c r="R38" i="4" l="1"/>
  <c r="R40" i="4" s="1"/>
  <c r="K88" i="1"/>
  <c r="K90" i="1" s="1"/>
  <c r="P40" i="4"/>
  <c r="G64" i="1"/>
  <c r="K64" i="1"/>
  <c r="G90" i="1" l="1"/>
  <c r="T40" i="4" s="1"/>
  <c r="G65" i="1" l="1"/>
  <c r="G91" i="1" s="1"/>
  <c r="G31" i="1"/>
  <c r="G92" i="1" l="1"/>
  <c r="J30" i="4"/>
  <c r="J38" i="4" s="1"/>
  <c r="F30" i="4"/>
  <c r="F38" i="4" s="1"/>
  <c r="D30" i="4"/>
  <c r="D38" i="4" s="1"/>
  <c r="D40" i="4" l="1"/>
  <c r="F40" i="4"/>
  <c r="J40" i="4"/>
  <c r="N30" i="4" l="1"/>
  <c r="N38" i="4" s="1"/>
  <c r="K52" i="1"/>
  <c r="K15" i="1"/>
  <c r="N40" i="4" l="1"/>
  <c r="K31" i="1"/>
  <c r="K65" i="1"/>
  <c r="K91" i="1" s="1"/>
  <c r="M20" i="2" l="1"/>
  <c r="I21" i="2"/>
  <c r="I25" i="2" s="1"/>
  <c r="G21" i="2"/>
  <c r="G25" i="2" s="1"/>
  <c r="E21" i="2"/>
  <c r="E25" i="2" s="1"/>
  <c r="G27" i="2" l="1"/>
  <c r="I27" i="2"/>
  <c r="E27" i="2"/>
  <c r="K92" i="1" l="1"/>
  <c r="L30" i="4" l="1"/>
  <c r="L38" i="4" s="1"/>
  <c r="M19" i="2"/>
  <c r="M21" i="2" s="1"/>
  <c r="M25" i="2" s="1"/>
  <c r="K21" i="2"/>
  <c r="K25" i="2" s="1"/>
  <c r="L40" i="4" l="1"/>
  <c r="K27" i="2"/>
  <c r="M27" i="2" l="1"/>
</calcChain>
</file>

<file path=xl/sharedStrings.xml><?xml version="1.0" encoding="utf-8"?>
<sst xmlns="http://schemas.openxmlformats.org/spreadsheetml/2006/main" count="320" uniqueCount="226">
  <si>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</si>
  <si>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</si>
  <si>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</si>
  <si>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</si>
  <si>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</si>
  <si>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</si>
  <si>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</si>
  <si>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</si>
  <si>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</si>
  <si>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</si>
  <si>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</si>
  <si>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</si>
  <si>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</si>
  <si>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</si>
  <si>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</si>
  <si>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</si>
  <si>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</si>
  <si>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</si>
  <si>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</si>
  <si>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</si>
  <si>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</si>
  <si>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</si>
  <si>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</si>
  <si>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</si>
  <si>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</si>
  <si>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</si>
  <si>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</si>
  <si>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</si>
  <si>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</si>
  <si>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</si>
  <si>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</si>
  <si>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</si>
  <si>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</si>
  <si>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</si>
  <si>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</si>
  <si>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</si>
  <si>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</si>
  <si>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</si>
  <si>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</si>
  <si>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</si>
  <si>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</si>
  <si>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</si>
  <si>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</si>
  <si>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</si>
  <si>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</si>
  <si>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</si>
  <si>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</si>
  <si>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</si>
  <si>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</si>
  <si>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</si>
  <si>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</si>
  <si>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</si>
  <si>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</si>
  <si>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</si>
  <si>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</si>
  <si>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</si>
  <si>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</si>
  <si>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</si>
  <si>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</si>
  <si>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</si>
  <si>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</si>
  <si>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</si>
  <si>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</si>
  <si>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</si>
  <si>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</si>
  <si>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</si>
  <si>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</si>
  <si>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</si>
  <si>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</si>
  <si>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</si>
  <si>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</si>
  <si>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</si>
  <si>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</si>
  <si>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</si>
  <si>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</si>
  <si>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</si>
  <si>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เงินสดจากกิจกรรมดำเนินงาน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</si>
  <si>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</si>
  <si>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</si>
  <si>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</si>
  <si>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</si>
  <si>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</si>
  <si>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</si>
  <si>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</si>
  <si>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</si>
  <si>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</si>
  <si>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</si>
  <si>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</si>
  <si>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</si>
  <si>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</si>
  <si>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</si>
  <si>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</si>
  <si>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</si>
  <si>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</si>
  <si>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</si>
  <si>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</si>
  <si>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</si>
  <si>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</si>
  <si>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</si>
  <si>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</si>
  <si>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</si>
  <si>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เงินสดรับจากการจำหน่ายเครื่องจักรและอุปกรณ์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</si>
  <si>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</si>
  <si>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</si>
  <si>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</si>
  <si>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</si>
  <si>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</si>
  <si>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</si>
  <si>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</si>
  <si>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</si>
  <si>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</si>
  <si>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</si>
  <si>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</si>
  <si>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</si>
  <si>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</si>
  <si>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</si>
  <si>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</si>
  <si>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</si>
  <si>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</si>
  <si>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</si>
  <si>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</si>
  <si>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</si>
  <si>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</si>
  <si>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</si>
  <si>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</si>
  <si>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</si>
  <si>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</si>
  <si>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</si>
  <si>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</si>
  <si>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</si>
  <si>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>หนี้สินที่เกิดจากสิทธิที่ออกให้แก่ผู้มีส่วนได้เสีย</t>
  </si>
  <si>
    <t>หนี้สินที่เกิดจากสิทธิที่ออกให้แก่ผู้มีส่วนได้เสียที่ไม่มี</t>
  </si>
  <si>
    <t xml:space="preserve">   ในการขายหุ้นให้บริษัทฯ</t>
  </si>
  <si>
    <t xml:space="preserve">   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</si>
  <si>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</si>
  <si>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</si>
  <si>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</si>
  <si>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</si>
  <si>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>31 ธันวาคม 2562</t>
  </si>
  <si>
    <t>ยอดคงเหลือ ณ วันที่ 1 มกราคม 2562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</si>
  <si>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</si>
  <si>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</si>
  <si>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</si>
  <si>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</si>
  <si>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</si>
  <si>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</t>
  </si>
  <si>
    <t xml:space="preserve">   ภายในหนึ่งปี</t>
  </si>
  <si>
    <t>รายได้ (ค่าใช้จ่าย) ภาษีเงินได้</t>
  </si>
  <si>
    <t xml:space="preserve">   การปรับลด (กลับรายการ) สินค้าคงเหลือเป็นมูลค่าสุทธิที่จะได้รับ</t>
  </si>
  <si>
    <t>เงินสดและรายการเทียบเท่าเงินสดเพิ่มขึ้น (ลดลง) สุทธิ</t>
  </si>
  <si>
    <t>เงินจ่ายล่วงหน้าค่าซื้อวัตถุดิบ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</si>
  <si>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</si>
  <si>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</si>
  <si>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</si>
  <si>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</si>
  <si>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</si>
  <si>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</si>
  <si>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</si>
  <si>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</si>
  <si>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(หน่วย: บาท)</t>
  </si>
  <si>
    <t>เงินปันผลจ่าย</t>
  </si>
  <si>
    <t>ภาษีเงินได้ค้างจ่าย</t>
  </si>
  <si>
    <t xml:space="preserve">   ส่วนที่เป็นของผู้ถือหุ้นของบริษัทฯ</t>
  </si>
  <si>
    <t xml:space="preserve">   เจ้าหนี้ค่าซื้อทรัพย์สินถาวรเพิ่มขึ้น (ลดลง)</t>
  </si>
  <si>
    <t xml:space="preserve">   ขาดทุน (กำไร) จากอัตราแลกเปลี่ยนที่ยังไม่เกิดขึ้นจริง</t>
  </si>
  <si>
    <t xml:space="preserve">   เงินปันผลรับ</t>
  </si>
  <si>
    <t>เงินสดจ่ายเงินลงทุนในบริษัทย่อย</t>
  </si>
  <si>
    <t>เงินสดจ่ายเพื่อสิทธิในการซื้อหุ้น</t>
  </si>
  <si>
    <t>เงินปันผลรับจากบริษัทย่อย</t>
  </si>
  <si>
    <t>เงินสดรับจากเงินกู้ยืมระยะยาวจากธนาคาร</t>
  </si>
  <si>
    <t>เงินสดจ่ายค่าธรรมเนียมทางการเงิน</t>
  </si>
  <si>
    <t>กำไรจากกิจกรรมดำเนินงาน</t>
  </si>
  <si>
    <t>ต้นทุนทางการเงิน</t>
  </si>
  <si>
    <t>การแบ่งปันกำไร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</si>
  <si>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</si>
  <si>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</si>
  <si>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 xml:space="preserve">   ค่าเผื่อผลขาดทุนด้านเครดิตที่คาดว่าจะเกิดขึ้น</t>
  </si>
  <si>
    <t>สินทรัพย์ทางการเงินหมุนเวียนอื่นลดลง (เพิ่มขึ้น)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</si>
  <si>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</si>
  <si>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</si>
  <si>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 xml:space="preserve">ซื้ออาคาร เครื่องจักรและอุปกรณ์ </t>
  </si>
  <si>
    <t>เงินเบิกเกินบัญชีและเงินกู้ยืมระยะสั้นจากธนาคารเพิ่มขึ้น</t>
  </si>
  <si>
    <t>ผลขาดทุนจากการประมาณการตามหลักคณิตศาสตร์ประกันภัย</t>
  </si>
  <si>
    <t xml:space="preserve">      อัตราแลกเปลี่ยนล่วงหน้า</t>
  </si>
  <si>
    <t>สินทรัพย์ทางการเงินไม่หมุนเวียนอื่นลดลง</t>
  </si>
  <si>
    <t>ผลต่างจากการแปลงค่างบการเงินที่เป็น</t>
  </si>
  <si>
    <t xml:space="preserve">เงินฝากธนาคารที่มีภาระค้ำประกันลดลง 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</si>
  <si>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</si>
  <si>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</si>
  <si>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>เงินสดสุทธิจาก (ใช้ไปใน) กิจกรรมจัดหาเงิน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</si>
  <si>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</si>
  <si>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</si>
  <si>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</si>
  <si>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</si>
  <si>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</si>
  <si>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</si>
  <si>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ยอดคงเหลือ ณ วันที่ 31 ธันวาคม 2563</t>
  </si>
  <si>
    <t>ยอดคงเหลือ ณ วันที่ 31 ธันวาคม 2562</t>
  </si>
  <si>
    <t>ออกหุ้นสามัญเพิ่มทุน</t>
  </si>
  <si>
    <t>โอนกำไรสะสมที่ยังไม่ได้จัดสรรเป็น</t>
  </si>
  <si>
    <t xml:space="preserve">   สำรองตามกฎหมาย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</si>
  <si>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</si>
  <si>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</si>
  <si>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เงินสดรับจากการเพิ่มทุน</t>
  </si>
  <si>
    <t>เงินสดและรายการเทียบเท่าเงินสดต้นปี</t>
  </si>
  <si>
    <t xml:space="preserve">   ต้นทุนทางการเงิน</t>
  </si>
  <si>
    <t>เงินสดรับจากดอกเบี้ย</t>
  </si>
  <si>
    <t>7, 10</t>
  </si>
  <si>
    <t>7, 20</t>
  </si>
  <si>
    <t>เงินสดและรายการเทียบเท่าเงินสดปลายปี (หมายเหตุ 8)</t>
  </si>
  <si>
    <t xml:space="preserve">   ในบริษัทย่อย</t>
  </si>
  <si>
    <t>ส่วนเกินทุนจากการเปลี่ยนแปลงสัดส่วนการถือหุ้น</t>
  </si>
  <si>
    <t>ส่วนเกินทุนจากการ</t>
  </si>
  <si>
    <t>เปลี่ยนแปลงสัดส่วน</t>
  </si>
  <si>
    <t xml:space="preserve">   การถือหุ้นในบริษัทย่อย</t>
  </si>
  <si>
    <t>การเปลี่ยนแปลงสัดส่วนการถือหุ้นในบริษัทย่อย</t>
  </si>
  <si>
    <t xml:space="preserve">   ค่าเผื่อการด้อยค่าของสินทรัพย์</t>
  </si>
  <si>
    <t>ซื้อเงินลงทุนในบริษัทย่อยเพิ่มขึ้นจากผู้ถือหุ้นอื่นของบริษัทย่อย</t>
  </si>
  <si>
    <t>7, 36</t>
  </si>
  <si>
    <t xml:space="preserve"> </t>
  </si>
  <si>
    <t xml:space="preserve">   ขาดทุน (กำไร) จากการจำหน่าย/ตัดจำหน่ายเครื่องจักรและอุปกรณ์</t>
  </si>
  <si>
    <t xml:space="preserve">   กำไรจากการวัดมูลค่ายุติธรรมของสัญญาขาย</t>
  </si>
  <si>
    <t xml:space="preserve">      อำนาจควบคุมของบริษัทย่อยในการขายหุ้นในบริษัทฯ</t>
  </si>
  <si>
    <t xml:space="preserve">   เงินตราต่างประเทศลดลง</t>
  </si>
  <si>
    <t xml:space="preserve">   หนี้สินตามสัญญาเช่าเพิ่มขึ้น</t>
  </si>
  <si>
    <t xml:space="preserve">      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</si>
</sst>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6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0" fontId="16" fillId="0" borderId="0" applyFont="0" applyFill="0" applyBorder="0" applyAlignment="0" applyProtection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5" fontId="16" fillId="3" borderId="0" applyFill="0" applyBorder="0" applyAlignment="0">
      <alignment vertical="top"/>
    </xf>
    <xf numFmtId="176" fontId="16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8" fontId="16" fillId="3" borderId="6" applyFill="0" applyBorder="0" applyAlignment="0">
      <alignment horizontal="right"/>
    </xf>
    <xf numFmtId="179" fontId="1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0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1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2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4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85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30" fillId="0" borderId="0"/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6" fontId="16" fillId="0" borderId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8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1" fontId="69" fillId="0" borderId="0" applyFill="0" applyBorder="0" applyAlignment="0" applyProtection="0"/>
    <xf numFmtId="10" fontId="70" fillId="5" borderId="9" applyNumberFormat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69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23" fillId="0" borderId="0"/>
    <xf numFmtId="0" fontId="15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8" fillId="0" borderId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4" fillId="0" borderId="0"/>
    <xf numFmtId="177" fontId="19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77" fontId="19" fillId="0" borderId="0"/>
    <xf numFmtId="177" fontId="19" fillId="0" borderId="0"/>
    <xf numFmtId="3" fontId="88" fillId="0" borderId="0" applyFont="0" applyFill="0" applyBorder="0" applyAlignment="0" applyProtection="0"/>
    <xf numFmtId="191" fontId="58" fillId="0" borderId="0" applyFont="0" applyFill="0" applyBorder="0" applyAlignment="0" applyProtection="0"/>
    <xf numFmtId="192" fontId="88" fillId="0" borderId="0" applyFont="0" applyFill="0" applyBorder="0" applyAlignment="0" applyProtection="0"/>
    <xf numFmtId="193" fontId="24" fillId="0" borderId="0"/>
    <xf numFmtId="179" fontId="19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179" fontId="19" fillId="0" borderId="0"/>
    <xf numFmtId="179" fontId="19" fillId="0" borderId="0"/>
    <xf numFmtId="194" fontId="89" fillId="7" borderId="0">
      <protection hidden="1"/>
    </xf>
    <xf numFmtId="0" fontId="88" fillId="0" borderId="0" applyFont="0" applyFill="0" applyBorder="0" applyAlignment="0" applyProtection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73" fontId="19" fillId="0" borderId="0"/>
    <xf numFmtId="173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2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44" fillId="0" borderId="0"/>
    <xf numFmtId="182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>
      <alignment vertical="center"/>
    </xf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1" fontId="25" fillId="0" borderId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2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2" fillId="0" borderId="0"/>
    <xf numFmtId="43" fontId="18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/>
    <xf numFmtId="170" fontId="9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2" fontId="99" fillId="0" borderId="0"/>
    <xf numFmtId="172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2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8" fontId="24" fillId="0" borderId="0"/>
    <xf numFmtId="172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9" fontId="96" fillId="31" borderId="0" applyFont="0" applyAlignment="0"/>
    <xf numFmtId="0" fontId="109" fillId="11" borderId="0" applyNumberFormat="0" applyBorder="0" applyAlignment="0" applyProtection="0"/>
    <xf numFmtId="195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200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199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" fillId="0" borderId="0"/>
    <xf numFmtId="170" fontId="18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170" fontId="1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6" fillId="0" borderId="0"/>
    <xf numFmtId="170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0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2" fontId="128" fillId="0" borderId="0"/>
    <xf numFmtId="9" fontId="129" fillId="0" borderId="0" applyFont="0" applyFill="0" applyBorder="0" applyAlignment="0" applyProtection="0"/>
    <xf numFmtId="0" fontId="59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0" borderId="0"/>
    <xf numFmtId="174" fontId="128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2" fillId="0" borderId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8" borderId="23"/>
    <xf numFmtId="3" fontId="91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2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3" fillId="0" borderId="0"/>
    <xf numFmtId="9" fontId="18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/>
    <xf numFmtId="43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2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0" fontId="3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82" fontId="128" fillId="0" borderId="0"/>
    <xf numFmtId="0" fontId="2" fillId="0" borderId="0"/>
    <xf numFmtId="182" fontId="128" fillId="0" borderId="0"/>
    <xf numFmtId="9" fontId="129" fillId="0" borderId="0" applyFont="0" applyFill="0" applyBorder="0" applyAlignment="0" applyProtection="0"/>
    <xf numFmtId="0" fontId="2" fillId="0" borderId="0"/>
    <xf numFmtId="0" fontId="133" fillId="2" borderId="0" applyNumberFormat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1" fillId="0" borderId="0"/>
    <xf numFmtId="0" fontId="1" fillId="0" borderId="0"/>
    <xf numFmtId="0" fontId="104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0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0" fontId="1" fillId="0" borderId="0" applyFont="0" applyFill="0" applyBorder="0" applyAlignment="0" applyProtection="0"/>
    <xf numFmtId="0" fontId="104" fillId="14" borderId="49" applyNumberFormat="0" applyAlignment="0" applyProtection="0"/>
    <xf numFmtId="170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1" fillId="0" borderId="0"/>
    <xf numFmtId="0" fontId="1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1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53" applyNumberFormat="0" applyAlignment="0" applyProtection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" fillId="0" borderId="0"/>
    <xf numFmtId="0" fontId="115" fillId="14" borderId="55" applyNumberFormat="0" applyAlignment="0" applyProtection="0"/>
    <xf numFmtId="0" fontId="1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1" fillId="0" borderId="0"/>
    <xf numFmtId="0" fontId="1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39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1" fillId="6" borderId="29"/>
    <xf numFmtId="3" fontId="91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5" borderId="29" applyNumberFormat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7" fontId="1" fillId="0" borderId="0"/>
    <xf numFmtId="0" fontId="115" fillId="14" borderId="71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170" fontId="97" fillId="0" borderId="0" applyFont="0" applyFill="0" applyBorder="0" applyAlignment="0" applyProtection="0"/>
    <xf numFmtId="0" fontId="107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0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0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0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1" fillId="0" borderId="0"/>
    <xf numFmtId="0" fontId="104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1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0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" fillId="0" borderId="0"/>
    <xf numFmtId="0" fontId="15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5" fillId="14" borderId="55" applyNumberFormat="0" applyAlignment="0" applyProtection="0"/>
    <xf numFmtId="170" fontId="1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7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0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0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1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2" fontId="128" fillId="0" borderId="0"/>
    <xf numFmtId="182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1" fillId="0" borderId="0"/>
    <xf numFmtId="0" fontId="1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" fillId="0" borderId="0"/>
    <xf numFmtId="0" fontId="123" fillId="0" borderId="56" applyNumberFormat="0" applyFill="0" applyAlignment="0" applyProtection="0"/>
    <xf numFmtId="0" fontId="1" fillId="0" borderId="0"/>
    <xf numFmtId="0" fontId="1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15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0" fontId="1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" fillId="0" borderId="0"/>
    <xf numFmtId="0" fontId="104" fillId="14" borderId="57" applyNumberFormat="0" applyAlignment="0" applyProtection="0"/>
    <xf numFmtId="43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1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7" applyNumberFormat="0" applyAlignment="0" applyProtection="0"/>
    <xf numFmtId="0" fontId="1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1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1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86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1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1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1" fillId="0" borderId="0"/>
    <xf numFmtId="0" fontId="86" fillId="29" borderId="66" applyNumberFormat="0" applyFont="0" applyAlignment="0" applyProtection="0"/>
    <xf numFmtId="0" fontId="1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6" fontId="1" fillId="0" borderId="0" applyFont="0" applyFill="0" applyBorder="0" applyAlignment="0" applyProtection="0"/>
    <xf numFmtId="0" fontId="123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0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3" fontId="8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5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0" fontId="10" fillId="0" borderId="1" xfId="1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center" vertical="center"/>
    </xf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0" fontId="10" fillId="0" borderId="0" xfId="1" applyNumberFormat="1" applyFont="1" applyAlignment="1">
      <alignment vertical="center"/>
    </xf>
    <xf numFmtId="41" fontId="10" fillId="0" borderId="0" xfId="1" applyNumberFormat="1" applyFont="1" applyBorder="1" applyAlignment="1">
      <alignment vertical="center"/>
    </xf>
    <xf numFmtId="43" fontId="12" fillId="0" borderId="0" xfId="2" applyFont="1" applyFill="1"/>
    <xf numFmtId="41" fontId="10" fillId="0" borderId="1" xfId="1" applyNumberFormat="1" applyFont="1" applyBorder="1" applyAlignment="1">
      <alignment vertical="center"/>
    </xf>
    <xf numFmtId="0" fontId="14" fillId="0" borderId="0" xfId="1" applyFont="1" applyFill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43" fontId="10" fillId="0" borderId="0" xfId="1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"/>
  <sheetViews>
    <sheetView showGridLines="0" view="pageBreakPreview" topLeftCell="A51" zoomScale="85" zoomScaleNormal="100" zoomScaleSheetLayoutView="85" workbookViewId="0">
      <selection activeCell="G86" sqref="G86:M86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0.5703125" style="14" customWidth="1"/>
    <col min="4" max="4" width="13.28515625" style="14" customWidth="1"/>
    <col min="5" max="5" width="9.28515625" style="15" customWidth="1"/>
    <col min="6" max="6" width="2" style="15" customWidth="1"/>
    <col min="7" max="7" width="15.28515625" style="23" customWidth="1"/>
    <col min="8" max="8" width="1.7109375" style="14" customWidth="1"/>
    <col min="9" max="9" width="15.28515625" style="14" customWidth="1"/>
    <col min="10" max="10" width="2" style="14" customWidth="1"/>
    <col min="11" max="11" width="15.28515625" style="23" customWidth="1"/>
    <col min="12" max="12" width="1.7109375" style="14" customWidth="1"/>
    <col min="13" max="13" width="15.28515625" style="14" customWidth="1"/>
    <col min="14" max="14" width="1.42578125" style="14" customWidth="1"/>
    <col min="15" max="15" width="11.5703125" style="14" bestFit="1" customWidth="1"/>
    <col min="16" max="252" width="10.7109375" style="14"/>
    <col min="253" max="253" width="11.7109375" style="14" customWidth="1"/>
    <col min="254" max="254" width="15.28515625" style="14" customWidth="1"/>
    <col min="255" max="255" width="12.28515625" style="14" customWidth="1"/>
    <col min="256" max="256" width="11.42578125" style="14" customWidth="1"/>
    <col min="257" max="257" width="6.7109375" style="14" customWidth="1"/>
    <col min="258" max="258" width="4" style="14" customWidth="1"/>
    <col min="259" max="259" width="13.42578125" style="14" customWidth="1"/>
    <col min="260" max="260" width="2.7109375" style="14" customWidth="1"/>
    <col min="261" max="261" width="13.28515625" style="14" customWidth="1"/>
    <col min="262" max="508" width="10.7109375" style="14"/>
    <col min="509" max="509" width="11.7109375" style="14" customWidth="1"/>
    <col min="510" max="510" width="15.28515625" style="14" customWidth="1"/>
    <col min="511" max="511" width="12.28515625" style="14" customWidth="1"/>
    <col min="512" max="512" width="11.42578125" style="14" customWidth="1"/>
    <col min="513" max="513" width="6.7109375" style="14" customWidth="1"/>
    <col min="514" max="514" width="4" style="14" customWidth="1"/>
    <col min="515" max="515" width="13.42578125" style="14" customWidth="1"/>
    <col min="516" max="516" width="2.7109375" style="14" customWidth="1"/>
    <col min="517" max="517" width="13.28515625" style="14" customWidth="1"/>
    <col min="518" max="764" width="10.7109375" style="14"/>
    <col min="765" max="765" width="11.7109375" style="14" customWidth="1"/>
    <col min="766" max="766" width="15.28515625" style="14" customWidth="1"/>
    <col min="767" max="767" width="12.28515625" style="14" customWidth="1"/>
    <col min="768" max="768" width="11.42578125" style="14" customWidth="1"/>
    <col min="769" max="769" width="6.7109375" style="14" customWidth="1"/>
    <col min="770" max="770" width="4" style="14" customWidth="1"/>
    <col min="771" max="771" width="13.42578125" style="14" customWidth="1"/>
    <col min="772" max="772" width="2.7109375" style="14" customWidth="1"/>
    <col min="773" max="773" width="13.28515625" style="14" customWidth="1"/>
    <col min="774" max="1020" width="10.7109375" style="14"/>
    <col min="1021" max="1021" width="11.7109375" style="14" customWidth="1"/>
    <col min="1022" max="1022" width="15.28515625" style="14" customWidth="1"/>
    <col min="1023" max="1023" width="12.28515625" style="14" customWidth="1"/>
    <col min="1024" max="1024" width="11.42578125" style="14" customWidth="1"/>
    <col min="1025" max="1025" width="6.7109375" style="14" customWidth="1"/>
    <col min="1026" max="1026" width="4" style="14" customWidth="1"/>
    <col min="1027" max="1027" width="13.42578125" style="14" customWidth="1"/>
    <col min="1028" max="1028" width="2.7109375" style="14" customWidth="1"/>
    <col min="1029" max="1029" width="13.28515625" style="14" customWidth="1"/>
    <col min="1030" max="1276" width="10.7109375" style="14"/>
    <col min="1277" max="1277" width="11.7109375" style="14" customWidth="1"/>
    <col min="1278" max="1278" width="15.28515625" style="14" customWidth="1"/>
    <col min="1279" max="1279" width="12.28515625" style="14" customWidth="1"/>
    <col min="1280" max="1280" width="11.42578125" style="14" customWidth="1"/>
    <col min="1281" max="1281" width="6.7109375" style="14" customWidth="1"/>
    <col min="1282" max="1282" width="4" style="14" customWidth="1"/>
    <col min="1283" max="1283" width="13.42578125" style="14" customWidth="1"/>
    <col min="1284" max="1284" width="2.7109375" style="14" customWidth="1"/>
    <col min="1285" max="1285" width="13.28515625" style="14" customWidth="1"/>
    <col min="1286" max="1532" width="10.7109375" style="14"/>
    <col min="1533" max="1533" width="11.7109375" style="14" customWidth="1"/>
    <col min="1534" max="1534" width="15.28515625" style="14" customWidth="1"/>
    <col min="1535" max="1535" width="12.28515625" style="14" customWidth="1"/>
    <col min="1536" max="1536" width="11.42578125" style="14" customWidth="1"/>
    <col min="1537" max="1537" width="6.7109375" style="14" customWidth="1"/>
    <col min="1538" max="1538" width="4" style="14" customWidth="1"/>
    <col min="1539" max="1539" width="13.42578125" style="14" customWidth="1"/>
    <col min="1540" max="1540" width="2.7109375" style="14" customWidth="1"/>
    <col min="1541" max="1541" width="13.28515625" style="14" customWidth="1"/>
    <col min="1542" max="1788" width="10.7109375" style="14"/>
    <col min="1789" max="1789" width="11.7109375" style="14" customWidth="1"/>
    <col min="1790" max="1790" width="15.28515625" style="14" customWidth="1"/>
    <col min="1791" max="1791" width="12.28515625" style="14" customWidth="1"/>
    <col min="1792" max="1792" width="11.42578125" style="14" customWidth="1"/>
    <col min="1793" max="1793" width="6.7109375" style="14" customWidth="1"/>
    <col min="1794" max="1794" width="4" style="14" customWidth="1"/>
    <col min="1795" max="1795" width="13.42578125" style="14" customWidth="1"/>
    <col min="1796" max="1796" width="2.7109375" style="14" customWidth="1"/>
    <col min="1797" max="1797" width="13.28515625" style="14" customWidth="1"/>
    <col min="1798" max="2044" width="10.7109375" style="14"/>
    <col min="2045" max="2045" width="11.7109375" style="14" customWidth="1"/>
    <col min="2046" max="2046" width="15.28515625" style="14" customWidth="1"/>
    <col min="2047" max="2047" width="12.28515625" style="14" customWidth="1"/>
    <col min="2048" max="2048" width="11.42578125" style="14" customWidth="1"/>
    <col min="2049" max="2049" width="6.7109375" style="14" customWidth="1"/>
    <col min="2050" max="2050" width="4" style="14" customWidth="1"/>
    <col min="2051" max="2051" width="13.42578125" style="14" customWidth="1"/>
    <col min="2052" max="2052" width="2.7109375" style="14" customWidth="1"/>
    <col min="2053" max="2053" width="13.28515625" style="14" customWidth="1"/>
    <col min="2054" max="2300" width="10.7109375" style="14"/>
    <col min="2301" max="2301" width="11.7109375" style="14" customWidth="1"/>
    <col min="2302" max="2302" width="15.28515625" style="14" customWidth="1"/>
    <col min="2303" max="2303" width="12.28515625" style="14" customWidth="1"/>
    <col min="2304" max="2304" width="11.42578125" style="14" customWidth="1"/>
    <col min="2305" max="2305" width="6.7109375" style="14" customWidth="1"/>
    <col min="2306" max="2306" width="4" style="14" customWidth="1"/>
    <col min="2307" max="2307" width="13.42578125" style="14" customWidth="1"/>
    <col min="2308" max="2308" width="2.7109375" style="14" customWidth="1"/>
    <col min="2309" max="2309" width="13.28515625" style="14" customWidth="1"/>
    <col min="2310" max="2556" width="10.7109375" style="14"/>
    <col min="2557" max="2557" width="11.7109375" style="14" customWidth="1"/>
    <col min="2558" max="2558" width="15.28515625" style="14" customWidth="1"/>
    <col min="2559" max="2559" width="12.28515625" style="14" customWidth="1"/>
    <col min="2560" max="2560" width="11.42578125" style="14" customWidth="1"/>
    <col min="2561" max="2561" width="6.7109375" style="14" customWidth="1"/>
    <col min="2562" max="2562" width="4" style="14" customWidth="1"/>
    <col min="2563" max="2563" width="13.42578125" style="14" customWidth="1"/>
    <col min="2564" max="2564" width="2.7109375" style="14" customWidth="1"/>
    <col min="2565" max="2565" width="13.28515625" style="14" customWidth="1"/>
    <col min="2566" max="2812" width="10.7109375" style="14"/>
    <col min="2813" max="2813" width="11.7109375" style="14" customWidth="1"/>
    <col min="2814" max="2814" width="15.28515625" style="14" customWidth="1"/>
    <col min="2815" max="2815" width="12.28515625" style="14" customWidth="1"/>
    <col min="2816" max="2816" width="11.42578125" style="14" customWidth="1"/>
    <col min="2817" max="2817" width="6.7109375" style="14" customWidth="1"/>
    <col min="2818" max="2818" width="4" style="14" customWidth="1"/>
    <col min="2819" max="2819" width="13.42578125" style="14" customWidth="1"/>
    <col min="2820" max="2820" width="2.7109375" style="14" customWidth="1"/>
    <col min="2821" max="2821" width="13.28515625" style="14" customWidth="1"/>
    <col min="2822" max="3068" width="10.7109375" style="14"/>
    <col min="3069" max="3069" width="11.7109375" style="14" customWidth="1"/>
    <col min="3070" max="3070" width="15.28515625" style="14" customWidth="1"/>
    <col min="3071" max="3071" width="12.28515625" style="14" customWidth="1"/>
    <col min="3072" max="3072" width="11.42578125" style="14" customWidth="1"/>
    <col min="3073" max="3073" width="6.7109375" style="14" customWidth="1"/>
    <col min="3074" max="3074" width="4" style="14" customWidth="1"/>
    <col min="3075" max="3075" width="13.42578125" style="14" customWidth="1"/>
    <col min="3076" max="3076" width="2.7109375" style="14" customWidth="1"/>
    <col min="3077" max="3077" width="13.28515625" style="14" customWidth="1"/>
    <col min="3078" max="3324" width="10.7109375" style="14"/>
    <col min="3325" max="3325" width="11.7109375" style="14" customWidth="1"/>
    <col min="3326" max="3326" width="15.28515625" style="14" customWidth="1"/>
    <col min="3327" max="3327" width="12.28515625" style="14" customWidth="1"/>
    <col min="3328" max="3328" width="11.42578125" style="14" customWidth="1"/>
    <col min="3329" max="3329" width="6.7109375" style="14" customWidth="1"/>
    <col min="3330" max="3330" width="4" style="14" customWidth="1"/>
    <col min="3331" max="3331" width="13.42578125" style="14" customWidth="1"/>
    <col min="3332" max="3332" width="2.7109375" style="14" customWidth="1"/>
    <col min="3333" max="3333" width="13.28515625" style="14" customWidth="1"/>
    <col min="3334" max="3580" width="10.7109375" style="14"/>
    <col min="3581" max="3581" width="11.7109375" style="14" customWidth="1"/>
    <col min="3582" max="3582" width="15.28515625" style="14" customWidth="1"/>
    <col min="3583" max="3583" width="12.28515625" style="14" customWidth="1"/>
    <col min="3584" max="3584" width="11.42578125" style="14" customWidth="1"/>
    <col min="3585" max="3585" width="6.7109375" style="14" customWidth="1"/>
    <col min="3586" max="3586" width="4" style="14" customWidth="1"/>
    <col min="3587" max="3587" width="13.42578125" style="14" customWidth="1"/>
    <col min="3588" max="3588" width="2.7109375" style="14" customWidth="1"/>
    <col min="3589" max="3589" width="13.28515625" style="14" customWidth="1"/>
    <col min="3590" max="3836" width="10.7109375" style="14"/>
    <col min="3837" max="3837" width="11.7109375" style="14" customWidth="1"/>
    <col min="3838" max="3838" width="15.28515625" style="14" customWidth="1"/>
    <col min="3839" max="3839" width="12.28515625" style="14" customWidth="1"/>
    <col min="3840" max="3840" width="11.42578125" style="14" customWidth="1"/>
    <col min="3841" max="3841" width="6.7109375" style="14" customWidth="1"/>
    <col min="3842" max="3842" width="4" style="14" customWidth="1"/>
    <col min="3843" max="3843" width="13.42578125" style="14" customWidth="1"/>
    <col min="3844" max="3844" width="2.7109375" style="14" customWidth="1"/>
    <col min="3845" max="3845" width="13.28515625" style="14" customWidth="1"/>
    <col min="3846" max="4092" width="10.7109375" style="14"/>
    <col min="4093" max="4093" width="11.7109375" style="14" customWidth="1"/>
    <col min="4094" max="4094" width="15.28515625" style="14" customWidth="1"/>
    <col min="4095" max="4095" width="12.28515625" style="14" customWidth="1"/>
    <col min="4096" max="4096" width="11.42578125" style="14" customWidth="1"/>
    <col min="4097" max="4097" width="6.7109375" style="14" customWidth="1"/>
    <col min="4098" max="4098" width="4" style="14" customWidth="1"/>
    <col min="4099" max="4099" width="13.42578125" style="14" customWidth="1"/>
    <col min="4100" max="4100" width="2.7109375" style="14" customWidth="1"/>
    <col min="4101" max="4101" width="13.28515625" style="14" customWidth="1"/>
    <col min="4102" max="4348" width="10.7109375" style="14"/>
    <col min="4349" max="4349" width="11.7109375" style="14" customWidth="1"/>
    <col min="4350" max="4350" width="15.28515625" style="14" customWidth="1"/>
    <col min="4351" max="4351" width="12.28515625" style="14" customWidth="1"/>
    <col min="4352" max="4352" width="11.42578125" style="14" customWidth="1"/>
    <col min="4353" max="4353" width="6.7109375" style="14" customWidth="1"/>
    <col min="4354" max="4354" width="4" style="14" customWidth="1"/>
    <col min="4355" max="4355" width="13.42578125" style="14" customWidth="1"/>
    <col min="4356" max="4356" width="2.7109375" style="14" customWidth="1"/>
    <col min="4357" max="4357" width="13.28515625" style="14" customWidth="1"/>
    <col min="4358" max="4604" width="10.7109375" style="14"/>
    <col min="4605" max="4605" width="11.7109375" style="14" customWidth="1"/>
    <col min="4606" max="4606" width="15.28515625" style="14" customWidth="1"/>
    <col min="4607" max="4607" width="12.28515625" style="14" customWidth="1"/>
    <col min="4608" max="4608" width="11.42578125" style="14" customWidth="1"/>
    <col min="4609" max="4609" width="6.7109375" style="14" customWidth="1"/>
    <col min="4610" max="4610" width="4" style="14" customWidth="1"/>
    <col min="4611" max="4611" width="13.42578125" style="14" customWidth="1"/>
    <col min="4612" max="4612" width="2.7109375" style="14" customWidth="1"/>
    <col min="4613" max="4613" width="13.28515625" style="14" customWidth="1"/>
    <col min="4614" max="4860" width="10.7109375" style="14"/>
    <col min="4861" max="4861" width="11.7109375" style="14" customWidth="1"/>
    <col min="4862" max="4862" width="15.28515625" style="14" customWidth="1"/>
    <col min="4863" max="4863" width="12.28515625" style="14" customWidth="1"/>
    <col min="4864" max="4864" width="11.42578125" style="14" customWidth="1"/>
    <col min="4865" max="4865" width="6.7109375" style="14" customWidth="1"/>
    <col min="4866" max="4866" width="4" style="14" customWidth="1"/>
    <col min="4867" max="4867" width="13.42578125" style="14" customWidth="1"/>
    <col min="4868" max="4868" width="2.7109375" style="14" customWidth="1"/>
    <col min="4869" max="4869" width="13.28515625" style="14" customWidth="1"/>
    <col min="4870" max="5116" width="10.7109375" style="14"/>
    <col min="5117" max="5117" width="11.7109375" style="14" customWidth="1"/>
    <col min="5118" max="5118" width="15.28515625" style="14" customWidth="1"/>
    <col min="5119" max="5119" width="12.28515625" style="14" customWidth="1"/>
    <col min="5120" max="5120" width="11.42578125" style="14" customWidth="1"/>
    <col min="5121" max="5121" width="6.7109375" style="14" customWidth="1"/>
    <col min="5122" max="5122" width="4" style="14" customWidth="1"/>
    <col min="5123" max="5123" width="13.42578125" style="14" customWidth="1"/>
    <col min="5124" max="5124" width="2.7109375" style="14" customWidth="1"/>
    <col min="5125" max="5125" width="13.28515625" style="14" customWidth="1"/>
    <col min="5126" max="5372" width="10.7109375" style="14"/>
    <col min="5373" max="5373" width="11.7109375" style="14" customWidth="1"/>
    <col min="5374" max="5374" width="15.28515625" style="14" customWidth="1"/>
    <col min="5375" max="5375" width="12.28515625" style="14" customWidth="1"/>
    <col min="5376" max="5376" width="11.42578125" style="14" customWidth="1"/>
    <col min="5377" max="5377" width="6.7109375" style="14" customWidth="1"/>
    <col min="5378" max="5378" width="4" style="14" customWidth="1"/>
    <col min="5379" max="5379" width="13.42578125" style="14" customWidth="1"/>
    <col min="5380" max="5380" width="2.7109375" style="14" customWidth="1"/>
    <col min="5381" max="5381" width="13.28515625" style="14" customWidth="1"/>
    <col min="5382" max="5628" width="10.7109375" style="14"/>
    <col min="5629" max="5629" width="11.7109375" style="14" customWidth="1"/>
    <col min="5630" max="5630" width="15.28515625" style="14" customWidth="1"/>
    <col min="5631" max="5631" width="12.28515625" style="14" customWidth="1"/>
    <col min="5632" max="5632" width="11.42578125" style="14" customWidth="1"/>
    <col min="5633" max="5633" width="6.7109375" style="14" customWidth="1"/>
    <col min="5634" max="5634" width="4" style="14" customWidth="1"/>
    <col min="5635" max="5635" width="13.42578125" style="14" customWidth="1"/>
    <col min="5636" max="5636" width="2.7109375" style="14" customWidth="1"/>
    <col min="5637" max="5637" width="13.28515625" style="14" customWidth="1"/>
    <col min="5638" max="5884" width="10.7109375" style="14"/>
    <col min="5885" max="5885" width="11.7109375" style="14" customWidth="1"/>
    <col min="5886" max="5886" width="15.28515625" style="14" customWidth="1"/>
    <col min="5887" max="5887" width="12.28515625" style="14" customWidth="1"/>
    <col min="5888" max="5888" width="11.42578125" style="14" customWidth="1"/>
    <col min="5889" max="5889" width="6.7109375" style="14" customWidth="1"/>
    <col min="5890" max="5890" width="4" style="14" customWidth="1"/>
    <col min="5891" max="5891" width="13.42578125" style="14" customWidth="1"/>
    <col min="5892" max="5892" width="2.7109375" style="14" customWidth="1"/>
    <col min="5893" max="5893" width="13.28515625" style="14" customWidth="1"/>
    <col min="5894" max="6140" width="10.7109375" style="14"/>
    <col min="6141" max="6141" width="11.7109375" style="14" customWidth="1"/>
    <col min="6142" max="6142" width="15.28515625" style="14" customWidth="1"/>
    <col min="6143" max="6143" width="12.28515625" style="14" customWidth="1"/>
    <col min="6144" max="6144" width="11.42578125" style="14" customWidth="1"/>
    <col min="6145" max="6145" width="6.7109375" style="14" customWidth="1"/>
    <col min="6146" max="6146" width="4" style="14" customWidth="1"/>
    <col min="6147" max="6147" width="13.42578125" style="14" customWidth="1"/>
    <col min="6148" max="6148" width="2.7109375" style="14" customWidth="1"/>
    <col min="6149" max="6149" width="13.28515625" style="14" customWidth="1"/>
    <col min="6150" max="6396" width="10.7109375" style="14"/>
    <col min="6397" max="6397" width="11.7109375" style="14" customWidth="1"/>
    <col min="6398" max="6398" width="15.28515625" style="14" customWidth="1"/>
    <col min="6399" max="6399" width="12.28515625" style="14" customWidth="1"/>
    <col min="6400" max="6400" width="11.42578125" style="14" customWidth="1"/>
    <col min="6401" max="6401" width="6.7109375" style="14" customWidth="1"/>
    <col min="6402" max="6402" width="4" style="14" customWidth="1"/>
    <col min="6403" max="6403" width="13.42578125" style="14" customWidth="1"/>
    <col min="6404" max="6404" width="2.7109375" style="14" customWidth="1"/>
    <col min="6405" max="6405" width="13.28515625" style="14" customWidth="1"/>
    <col min="6406" max="6652" width="10.7109375" style="14"/>
    <col min="6653" max="6653" width="11.7109375" style="14" customWidth="1"/>
    <col min="6654" max="6654" width="15.28515625" style="14" customWidth="1"/>
    <col min="6655" max="6655" width="12.28515625" style="14" customWidth="1"/>
    <col min="6656" max="6656" width="11.42578125" style="14" customWidth="1"/>
    <col min="6657" max="6657" width="6.7109375" style="14" customWidth="1"/>
    <col min="6658" max="6658" width="4" style="14" customWidth="1"/>
    <col min="6659" max="6659" width="13.42578125" style="14" customWidth="1"/>
    <col min="6660" max="6660" width="2.7109375" style="14" customWidth="1"/>
    <col min="6661" max="6661" width="13.28515625" style="14" customWidth="1"/>
    <col min="6662" max="6908" width="10.7109375" style="14"/>
    <col min="6909" max="6909" width="11.7109375" style="14" customWidth="1"/>
    <col min="6910" max="6910" width="15.28515625" style="14" customWidth="1"/>
    <col min="6911" max="6911" width="12.28515625" style="14" customWidth="1"/>
    <col min="6912" max="6912" width="11.42578125" style="14" customWidth="1"/>
    <col min="6913" max="6913" width="6.7109375" style="14" customWidth="1"/>
    <col min="6914" max="6914" width="4" style="14" customWidth="1"/>
    <col min="6915" max="6915" width="13.42578125" style="14" customWidth="1"/>
    <col min="6916" max="6916" width="2.7109375" style="14" customWidth="1"/>
    <col min="6917" max="6917" width="13.28515625" style="14" customWidth="1"/>
    <col min="6918" max="7164" width="10.7109375" style="14"/>
    <col min="7165" max="7165" width="11.7109375" style="14" customWidth="1"/>
    <col min="7166" max="7166" width="15.28515625" style="14" customWidth="1"/>
    <col min="7167" max="7167" width="12.28515625" style="14" customWidth="1"/>
    <col min="7168" max="7168" width="11.42578125" style="14" customWidth="1"/>
    <col min="7169" max="7169" width="6.7109375" style="14" customWidth="1"/>
    <col min="7170" max="7170" width="4" style="14" customWidth="1"/>
    <col min="7171" max="7171" width="13.42578125" style="14" customWidth="1"/>
    <col min="7172" max="7172" width="2.7109375" style="14" customWidth="1"/>
    <col min="7173" max="7173" width="13.28515625" style="14" customWidth="1"/>
    <col min="7174" max="7420" width="10.7109375" style="14"/>
    <col min="7421" max="7421" width="11.7109375" style="14" customWidth="1"/>
    <col min="7422" max="7422" width="15.28515625" style="14" customWidth="1"/>
    <col min="7423" max="7423" width="12.28515625" style="14" customWidth="1"/>
    <col min="7424" max="7424" width="11.42578125" style="14" customWidth="1"/>
    <col min="7425" max="7425" width="6.7109375" style="14" customWidth="1"/>
    <col min="7426" max="7426" width="4" style="14" customWidth="1"/>
    <col min="7427" max="7427" width="13.42578125" style="14" customWidth="1"/>
    <col min="7428" max="7428" width="2.7109375" style="14" customWidth="1"/>
    <col min="7429" max="7429" width="13.28515625" style="14" customWidth="1"/>
    <col min="7430" max="7676" width="10.7109375" style="14"/>
    <col min="7677" max="7677" width="11.7109375" style="14" customWidth="1"/>
    <col min="7678" max="7678" width="15.28515625" style="14" customWidth="1"/>
    <col min="7679" max="7679" width="12.28515625" style="14" customWidth="1"/>
    <col min="7680" max="7680" width="11.42578125" style="14" customWidth="1"/>
    <col min="7681" max="7681" width="6.7109375" style="14" customWidth="1"/>
    <col min="7682" max="7682" width="4" style="14" customWidth="1"/>
    <col min="7683" max="7683" width="13.42578125" style="14" customWidth="1"/>
    <col min="7684" max="7684" width="2.7109375" style="14" customWidth="1"/>
    <col min="7685" max="7685" width="13.28515625" style="14" customWidth="1"/>
    <col min="7686" max="7932" width="10.7109375" style="14"/>
    <col min="7933" max="7933" width="11.7109375" style="14" customWidth="1"/>
    <col min="7934" max="7934" width="15.28515625" style="14" customWidth="1"/>
    <col min="7935" max="7935" width="12.28515625" style="14" customWidth="1"/>
    <col min="7936" max="7936" width="11.42578125" style="14" customWidth="1"/>
    <col min="7937" max="7937" width="6.7109375" style="14" customWidth="1"/>
    <col min="7938" max="7938" width="4" style="14" customWidth="1"/>
    <col min="7939" max="7939" width="13.42578125" style="14" customWidth="1"/>
    <col min="7940" max="7940" width="2.7109375" style="14" customWidth="1"/>
    <col min="7941" max="7941" width="13.28515625" style="14" customWidth="1"/>
    <col min="7942" max="8188" width="10.7109375" style="14"/>
    <col min="8189" max="8189" width="11.7109375" style="14" customWidth="1"/>
    <col min="8190" max="8190" width="15.28515625" style="14" customWidth="1"/>
    <col min="8191" max="8191" width="12.28515625" style="14" customWidth="1"/>
    <col min="8192" max="8192" width="11.42578125" style="14" customWidth="1"/>
    <col min="8193" max="8193" width="6.7109375" style="14" customWidth="1"/>
    <col min="8194" max="8194" width="4" style="14" customWidth="1"/>
    <col min="8195" max="8195" width="13.42578125" style="14" customWidth="1"/>
    <col min="8196" max="8196" width="2.7109375" style="14" customWidth="1"/>
    <col min="8197" max="8197" width="13.28515625" style="14" customWidth="1"/>
    <col min="8198" max="8444" width="10.7109375" style="14"/>
    <col min="8445" max="8445" width="11.7109375" style="14" customWidth="1"/>
    <col min="8446" max="8446" width="15.28515625" style="14" customWidth="1"/>
    <col min="8447" max="8447" width="12.28515625" style="14" customWidth="1"/>
    <col min="8448" max="8448" width="11.42578125" style="14" customWidth="1"/>
    <col min="8449" max="8449" width="6.7109375" style="14" customWidth="1"/>
    <col min="8450" max="8450" width="4" style="14" customWidth="1"/>
    <col min="8451" max="8451" width="13.42578125" style="14" customWidth="1"/>
    <col min="8452" max="8452" width="2.7109375" style="14" customWidth="1"/>
    <col min="8453" max="8453" width="13.28515625" style="14" customWidth="1"/>
    <col min="8454" max="8700" width="10.7109375" style="14"/>
    <col min="8701" max="8701" width="11.7109375" style="14" customWidth="1"/>
    <col min="8702" max="8702" width="15.28515625" style="14" customWidth="1"/>
    <col min="8703" max="8703" width="12.28515625" style="14" customWidth="1"/>
    <col min="8704" max="8704" width="11.42578125" style="14" customWidth="1"/>
    <col min="8705" max="8705" width="6.7109375" style="14" customWidth="1"/>
    <col min="8706" max="8706" width="4" style="14" customWidth="1"/>
    <col min="8707" max="8707" width="13.42578125" style="14" customWidth="1"/>
    <col min="8708" max="8708" width="2.7109375" style="14" customWidth="1"/>
    <col min="8709" max="8709" width="13.28515625" style="14" customWidth="1"/>
    <col min="8710" max="8956" width="10.7109375" style="14"/>
    <col min="8957" max="8957" width="11.7109375" style="14" customWidth="1"/>
    <col min="8958" max="8958" width="15.28515625" style="14" customWidth="1"/>
    <col min="8959" max="8959" width="12.28515625" style="14" customWidth="1"/>
    <col min="8960" max="8960" width="11.42578125" style="14" customWidth="1"/>
    <col min="8961" max="8961" width="6.7109375" style="14" customWidth="1"/>
    <col min="8962" max="8962" width="4" style="14" customWidth="1"/>
    <col min="8963" max="8963" width="13.42578125" style="14" customWidth="1"/>
    <col min="8964" max="8964" width="2.7109375" style="14" customWidth="1"/>
    <col min="8965" max="8965" width="13.28515625" style="14" customWidth="1"/>
    <col min="8966" max="9212" width="10.7109375" style="14"/>
    <col min="9213" max="9213" width="11.7109375" style="14" customWidth="1"/>
    <col min="9214" max="9214" width="15.28515625" style="14" customWidth="1"/>
    <col min="9215" max="9215" width="12.28515625" style="14" customWidth="1"/>
    <col min="9216" max="9216" width="11.42578125" style="14" customWidth="1"/>
    <col min="9217" max="9217" width="6.7109375" style="14" customWidth="1"/>
    <col min="9218" max="9218" width="4" style="14" customWidth="1"/>
    <col min="9219" max="9219" width="13.42578125" style="14" customWidth="1"/>
    <col min="9220" max="9220" width="2.7109375" style="14" customWidth="1"/>
    <col min="9221" max="9221" width="13.28515625" style="14" customWidth="1"/>
    <col min="9222" max="9468" width="10.7109375" style="14"/>
    <col min="9469" max="9469" width="11.7109375" style="14" customWidth="1"/>
    <col min="9470" max="9470" width="15.28515625" style="14" customWidth="1"/>
    <col min="9471" max="9471" width="12.28515625" style="14" customWidth="1"/>
    <col min="9472" max="9472" width="11.42578125" style="14" customWidth="1"/>
    <col min="9473" max="9473" width="6.7109375" style="14" customWidth="1"/>
    <col min="9474" max="9474" width="4" style="14" customWidth="1"/>
    <col min="9475" max="9475" width="13.42578125" style="14" customWidth="1"/>
    <col min="9476" max="9476" width="2.7109375" style="14" customWidth="1"/>
    <col min="9477" max="9477" width="13.28515625" style="14" customWidth="1"/>
    <col min="9478" max="9724" width="10.7109375" style="14"/>
    <col min="9725" max="9725" width="11.7109375" style="14" customWidth="1"/>
    <col min="9726" max="9726" width="15.28515625" style="14" customWidth="1"/>
    <col min="9727" max="9727" width="12.28515625" style="14" customWidth="1"/>
    <col min="9728" max="9728" width="11.42578125" style="14" customWidth="1"/>
    <col min="9729" max="9729" width="6.7109375" style="14" customWidth="1"/>
    <col min="9730" max="9730" width="4" style="14" customWidth="1"/>
    <col min="9731" max="9731" width="13.42578125" style="14" customWidth="1"/>
    <col min="9732" max="9732" width="2.7109375" style="14" customWidth="1"/>
    <col min="9733" max="9733" width="13.28515625" style="14" customWidth="1"/>
    <col min="9734" max="9980" width="10.7109375" style="14"/>
    <col min="9981" max="9981" width="11.7109375" style="14" customWidth="1"/>
    <col min="9982" max="9982" width="15.28515625" style="14" customWidth="1"/>
    <col min="9983" max="9983" width="12.28515625" style="14" customWidth="1"/>
    <col min="9984" max="9984" width="11.42578125" style="14" customWidth="1"/>
    <col min="9985" max="9985" width="6.7109375" style="14" customWidth="1"/>
    <col min="9986" max="9986" width="4" style="14" customWidth="1"/>
    <col min="9987" max="9987" width="13.42578125" style="14" customWidth="1"/>
    <col min="9988" max="9988" width="2.7109375" style="14" customWidth="1"/>
    <col min="9989" max="9989" width="13.28515625" style="14" customWidth="1"/>
    <col min="9990" max="10236" width="10.7109375" style="14"/>
    <col min="10237" max="10237" width="11.7109375" style="14" customWidth="1"/>
    <col min="10238" max="10238" width="15.28515625" style="14" customWidth="1"/>
    <col min="10239" max="10239" width="12.28515625" style="14" customWidth="1"/>
    <col min="10240" max="10240" width="11.42578125" style="14" customWidth="1"/>
    <col min="10241" max="10241" width="6.7109375" style="14" customWidth="1"/>
    <col min="10242" max="10242" width="4" style="14" customWidth="1"/>
    <col min="10243" max="10243" width="13.42578125" style="14" customWidth="1"/>
    <col min="10244" max="10244" width="2.7109375" style="14" customWidth="1"/>
    <col min="10245" max="10245" width="13.28515625" style="14" customWidth="1"/>
    <col min="10246" max="10492" width="10.7109375" style="14"/>
    <col min="10493" max="10493" width="11.7109375" style="14" customWidth="1"/>
    <col min="10494" max="10494" width="15.28515625" style="14" customWidth="1"/>
    <col min="10495" max="10495" width="12.28515625" style="14" customWidth="1"/>
    <col min="10496" max="10496" width="11.42578125" style="14" customWidth="1"/>
    <col min="10497" max="10497" width="6.7109375" style="14" customWidth="1"/>
    <col min="10498" max="10498" width="4" style="14" customWidth="1"/>
    <col min="10499" max="10499" width="13.42578125" style="14" customWidth="1"/>
    <col min="10500" max="10500" width="2.7109375" style="14" customWidth="1"/>
    <col min="10501" max="10501" width="13.28515625" style="14" customWidth="1"/>
    <col min="10502" max="10748" width="10.7109375" style="14"/>
    <col min="10749" max="10749" width="11.7109375" style="14" customWidth="1"/>
    <col min="10750" max="10750" width="15.28515625" style="14" customWidth="1"/>
    <col min="10751" max="10751" width="12.28515625" style="14" customWidth="1"/>
    <col min="10752" max="10752" width="11.42578125" style="14" customWidth="1"/>
    <col min="10753" max="10753" width="6.7109375" style="14" customWidth="1"/>
    <col min="10754" max="10754" width="4" style="14" customWidth="1"/>
    <col min="10755" max="10755" width="13.42578125" style="14" customWidth="1"/>
    <col min="10756" max="10756" width="2.7109375" style="14" customWidth="1"/>
    <col min="10757" max="10757" width="13.28515625" style="14" customWidth="1"/>
    <col min="10758" max="11004" width="10.7109375" style="14"/>
    <col min="11005" max="11005" width="11.7109375" style="14" customWidth="1"/>
    <col min="11006" max="11006" width="15.28515625" style="14" customWidth="1"/>
    <col min="11007" max="11007" width="12.28515625" style="14" customWidth="1"/>
    <col min="11008" max="11008" width="11.42578125" style="14" customWidth="1"/>
    <col min="11009" max="11009" width="6.7109375" style="14" customWidth="1"/>
    <col min="11010" max="11010" width="4" style="14" customWidth="1"/>
    <col min="11011" max="11011" width="13.42578125" style="14" customWidth="1"/>
    <col min="11012" max="11012" width="2.7109375" style="14" customWidth="1"/>
    <col min="11013" max="11013" width="13.28515625" style="14" customWidth="1"/>
    <col min="11014" max="11260" width="10.7109375" style="14"/>
    <col min="11261" max="11261" width="11.7109375" style="14" customWidth="1"/>
    <col min="11262" max="11262" width="15.28515625" style="14" customWidth="1"/>
    <col min="11263" max="11263" width="12.28515625" style="14" customWidth="1"/>
    <col min="11264" max="11264" width="11.42578125" style="14" customWidth="1"/>
    <col min="11265" max="11265" width="6.7109375" style="14" customWidth="1"/>
    <col min="11266" max="11266" width="4" style="14" customWidth="1"/>
    <col min="11267" max="11267" width="13.42578125" style="14" customWidth="1"/>
    <col min="11268" max="11268" width="2.7109375" style="14" customWidth="1"/>
    <col min="11269" max="11269" width="13.28515625" style="14" customWidth="1"/>
    <col min="11270" max="11516" width="10.7109375" style="14"/>
    <col min="11517" max="11517" width="11.7109375" style="14" customWidth="1"/>
    <col min="11518" max="11518" width="15.28515625" style="14" customWidth="1"/>
    <col min="11519" max="11519" width="12.28515625" style="14" customWidth="1"/>
    <col min="11520" max="11520" width="11.42578125" style="14" customWidth="1"/>
    <col min="11521" max="11521" width="6.7109375" style="14" customWidth="1"/>
    <col min="11522" max="11522" width="4" style="14" customWidth="1"/>
    <col min="11523" max="11523" width="13.42578125" style="14" customWidth="1"/>
    <col min="11524" max="11524" width="2.7109375" style="14" customWidth="1"/>
    <col min="11525" max="11525" width="13.28515625" style="14" customWidth="1"/>
    <col min="11526" max="11772" width="10.7109375" style="14"/>
    <col min="11773" max="11773" width="11.7109375" style="14" customWidth="1"/>
    <col min="11774" max="11774" width="15.28515625" style="14" customWidth="1"/>
    <col min="11775" max="11775" width="12.28515625" style="14" customWidth="1"/>
    <col min="11776" max="11776" width="11.42578125" style="14" customWidth="1"/>
    <col min="11777" max="11777" width="6.7109375" style="14" customWidth="1"/>
    <col min="11778" max="11778" width="4" style="14" customWidth="1"/>
    <col min="11779" max="11779" width="13.42578125" style="14" customWidth="1"/>
    <col min="11780" max="11780" width="2.7109375" style="14" customWidth="1"/>
    <col min="11781" max="11781" width="13.28515625" style="14" customWidth="1"/>
    <col min="11782" max="12028" width="10.7109375" style="14"/>
    <col min="12029" max="12029" width="11.7109375" style="14" customWidth="1"/>
    <col min="12030" max="12030" width="15.28515625" style="14" customWidth="1"/>
    <col min="12031" max="12031" width="12.28515625" style="14" customWidth="1"/>
    <col min="12032" max="12032" width="11.42578125" style="14" customWidth="1"/>
    <col min="12033" max="12033" width="6.7109375" style="14" customWidth="1"/>
    <col min="12034" max="12034" width="4" style="14" customWidth="1"/>
    <col min="12035" max="12035" width="13.42578125" style="14" customWidth="1"/>
    <col min="12036" max="12036" width="2.7109375" style="14" customWidth="1"/>
    <col min="12037" max="12037" width="13.28515625" style="14" customWidth="1"/>
    <col min="12038" max="12284" width="10.7109375" style="14"/>
    <col min="12285" max="12285" width="11.7109375" style="14" customWidth="1"/>
    <col min="12286" max="12286" width="15.28515625" style="14" customWidth="1"/>
    <col min="12287" max="12287" width="12.28515625" style="14" customWidth="1"/>
    <col min="12288" max="12288" width="11.42578125" style="14" customWidth="1"/>
    <col min="12289" max="12289" width="6.7109375" style="14" customWidth="1"/>
    <col min="12290" max="12290" width="4" style="14" customWidth="1"/>
    <col min="12291" max="12291" width="13.42578125" style="14" customWidth="1"/>
    <col min="12292" max="12292" width="2.7109375" style="14" customWidth="1"/>
    <col min="12293" max="12293" width="13.28515625" style="14" customWidth="1"/>
    <col min="12294" max="12540" width="10.7109375" style="14"/>
    <col min="12541" max="12541" width="11.7109375" style="14" customWidth="1"/>
    <col min="12542" max="12542" width="15.28515625" style="14" customWidth="1"/>
    <col min="12543" max="12543" width="12.28515625" style="14" customWidth="1"/>
    <col min="12544" max="12544" width="11.42578125" style="14" customWidth="1"/>
    <col min="12545" max="12545" width="6.7109375" style="14" customWidth="1"/>
    <col min="12546" max="12546" width="4" style="14" customWidth="1"/>
    <col min="12547" max="12547" width="13.42578125" style="14" customWidth="1"/>
    <col min="12548" max="12548" width="2.7109375" style="14" customWidth="1"/>
    <col min="12549" max="12549" width="13.28515625" style="14" customWidth="1"/>
    <col min="12550" max="12796" width="10.7109375" style="14"/>
    <col min="12797" max="12797" width="11.7109375" style="14" customWidth="1"/>
    <col min="12798" max="12798" width="15.28515625" style="14" customWidth="1"/>
    <col min="12799" max="12799" width="12.28515625" style="14" customWidth="1"/>
    <col min="12800" max="12800" width="11.42578125" style="14" customWidth="1"/>
    <col min="12801" max="12801" width="6.7109375" style="14" customWidth="1"/>
    <col min="12802" max="12802" width="4" style="14" customWidth="1"/>
    <col min="12803" max="12803" width="13.42578125" style="14" customWidth="1"/>
    <col min="12804" max="12804" width="2.7109375" style="14" customWidth="1"/>
    <col min="12805" max="12805" width="13.28515625" style="14" customWidth="1"/>
    <col min="12806" max="13052" width="10.7109375" style="14"/>
    <col min="13053" max="13053" width="11.7109375" style="14" customWidth="1"/>
    <col min="13054" max="13054" width="15.28515625" style="14" customWidth="1"/>
    <col min="13055" max="13055" width="12.28515625" style="14" customWidth="1"/>
    <col min="13056" max="13056" width="11.42578125" style="14" customWidth="1"/>
    <col min="13057" max="13057" width="6.7109375" style="14" customWidth="1"/>
    <col min="13058" max="13058" width="4" style="14" customWidth="1"/>
    <col min="13059" max="13059" width="13.42578125" style="14" customWidth="1"/>
    <col min="13060" max="13060" width="2.7109375" style="14" customWidth="1"/>
    <col min="13061" max="13061" width="13.28515625" style="14" customWidth="1"/>
    <col min="13062" max="13308" width="10.7109375" style="14"/>
    <col min="13309" max="13309" width="11.7109375" style="14" customWidth="1"/>
    <col min="13310" max="13310" width="15.28515625" style="14" customWidth="1"/>
    <col min="13311" max="13311" width="12.28515625" style="14" customWidth="1"/>
    <col min="13312" max="13312" width="11.42578125" style="14" customWidth="1"/>
    <col min="13313" max="13313" width="6.7109375" style="14" customWidth="1"/>
    <col min="13314" max="13314" width="4" style="14" customWidth="1"/>
    <col min="13315" max="13315" width="13.42578125" style="14" customWidth="1"/>
    <col min="13316" max="13316" width="2.7109375" style="14" customWidth="1"/>
    <col min="13317" max="13317" width="13.28515625" style="14" customWidth="1"/>
    <col min="13318" max="13564" width="10.7109375" style="14"/>
    <col min="13565" max="13565" width="11.7109375" style="14" customWidth="1"/>
    <col min="13566" max="13566" width="15.28515625" style="14" customWidth="1"/>
    <col min="13567" max="13567" width="12.28515625" style="14" customWidth="1"/>
    <col min="13568" max="13568" width="11.42578125" style="14" customWidth="1"/>
    <col min="13569" max="13569" width="6.7109375" style="14" customWidth="1"/>
    <col min="13570" max="13570" width="4" style="14" customWidth="1"/>
    <col min="13571" max="13571" width="13.42578125" style="14" customWidth="1"/>
    <col min="13572" max="13572" width="2.7109375" style="14" customWidth="1"/>
    <col min="13573" max="13573" width="13.28515625" style="14" customWidth="1"/>
    <col min="13574" max="13820" width="10.7109375" style="14"/>
    <col min="13821" max="13821" width="11.7109375" style="14" customWidth="1"/>
    <col min="13822" max="13822" width="15.28515625" style="14" customWidth="1"/>
    <col min="13823" max="13823" width="12.28515625" style="14" customWidth="1"/>
    <col min="13824" max="13824" width="11.42578125" style="14" customWidth="1"/>
    <col min="13825" max="13825" width="6.7109375" style="14" customWidth="1"/>
    <col min="13826" max="13826" width="4" style="14" customWidth="1"/>
    <col min="13827" max="13827" width="13.42578125" style="14" customWidth="1"/>
    <col min="13828" max="13828" width="2.7109375" style="14" customWidth="1"/>
    <col min="13829" max="13829" width="13.28515625" style="14" customWidth="1"/>
    <col min="13830" max="14076" width="10.7109375" style="14"/>
    <col min="14077" max="14077" width="11.7109375" style="14" customWidth="1"/>
    <col min="14078" max="14078" width="15.28515625" style="14" customWidth="1"/>
    <col min="14079" max="14079" width="12.28515625" style="14" customWidth="1"/>
    <col min="14080" max="14080" width="11.42578125" style="14" customWidth="1"/>
    <col min="14081" max="14081" width="6.7109375" style="14" customWidth="1"/>
    <col min="14082" max="14082" width="4" style="14" customWidth="1"/>
    <col min="14083" max="14083" width="13.42578125" style="14" customWidth="1"/>
    <col min="14084" max="14084" width="2.7109375" style="14" customWidth="1"/>
    <col min="14085" max="14085" width="13.28515625" style="14" customWidth="1"/>
    <col min="14086" max="14332" width="10.7109375" style="14"/>
    <col min="14333" max="14333" width="11.7109375" style="14" customWidth="1"/>
    <col min="14334" max="14334" width="15.28515625" style="14" customWidth="1"/>
    <col min="14335" max="14335" width="12.28515625" style="14" customWidth="1"/>
    <col min="14336" max="14336" width="11.42578125" style="14" customWidth="1"/>
    <col min="14337" max="14337" width="6.7109375" style="14" customWidth="1"/>
    <col min="14338" max="14338" width="4" style="14" customWidth="1"/>
    <col min="14339" max="14339" width="13.42578125" style="14" customWidth="1"/>
    <col min="14340" max="14340" width="2.7109375" style="14" customWidth="1"/>
    <col min="14341" max="14341" width="13.28515625" style="14" customWidth="1"/>
    <col min="14342" max="14588" width="10.7109375" style="14"/>
    <col min="14589" max="14589" width="11.7109375" style="14" customWidth="1"/>
    <col min="14590" max="14590" width="15.28515625" style="14" customWidth="1"/>
    <col min="14591" max="14591" width="12.28515625" style="14" customWidth="1"/>
    <col min="14592" max="14592" width="11.42578125" style="14" customWidth="1"/>
    <col min="14593" max="14593" width="6.7109375" style="14" customWidth="1"/>
    <col min="14594" max="14594" width="4" style="14" customWidth="1"/>
    <col min="14595" max="14595" width="13.42578125" style="14" customWidth="1"/>
    <col min="14596" max="14596" width="2.7109375" style="14" customWidth="1"/>
    <col min="14597" max="14597" width="13.28515625" style="14" customWidth="1"/>
    <col min="14598" max="14844" width="10.7109375" style="14"/>
    <col min="14845" max="14845" width="11.7109375" style="14" customWidth="1"/>
    <col min="14846" max="14846" width="15.28515625" style="14" customWidth="1"/>
    <col min="14847" max="14847" width="12.28515625" style="14" customWidth="1"/>
    <col min="14848" max="14848" width="11.42578125" style="14" customWidth="1"/>
    <col min="14849" max="14849" width="6.7109375" style="14" customWidth="1"/>
    <col min="14850" max="14850" width="4" style="14" customWidth="1"/>
    <col min="14851" max="14851" width="13.42578125" style="14" customWidth="1"/>
    <col min="14852" max="14852" width="2.7109375" style="14" customWidth="1"/>
    <col min="14853" max="14853" width="13.28515625" style="14" customWidth="1"/>
    <col min="14854" max="15100" width="10.7109375" style="14"/>
    <col min="15101" max="15101" width="11.7109375" style="14" customWidth="1"/>
    <col min="15102" max="15102" width="15.28515625" style="14" customWidth="1"/>
    <col min="15103" max="15103" width="12.28515625" style="14" customWidth="1"/>
    <col min="15104" max="15104" width="11.42578125" style="14" customWidth="1"/>
    <col min="15105" max="15105" width="6.7109375" style="14" customWidth="1"/>
    <col min="15106" max="15106" width="4" style="14" customWidth="1"/>
    <col min="15107" max="15107" width="13.42578125" style="14" customWidth="1"/>
    <col min="15108" max="15108" width="2.7109375" style="14" customWidth="1"/>
    <col min="15109" max="15109" width="13.28515625" style="14" customWidth="1"/>
    <col min="15110" max="15356" width="10.7109375" style="14"/>
    <col min="15357" max="15357" width="11.7109375" style="14" customWidth="1"/>
    <col min="15358" max="15358" width="15.28515625" style="14" customWidth="1"/>
    <col min="15359" max="15359" width="12.28515625" style="14" customWidth="1"/>
    <col min="15360" max="15360" width="11.42578125" style="14" customWidth="1"/>
    <col min="15361" max="15361" width="6.7109375" style="14" customWidth="1"/>
    <col min="15362" max="15362" width="4" style="14" customWidth="1"/>
    <col min="15363" max="15363" width="13.42578125" style="14" customWidth="1"/>
    <col min="15364" max="15364" width="2.7109375" style="14" customWidth="1"/>
    <col min="15365" max="15365" width="13.28515625" style="14" customWidth="1"/>
    <col min="15366" max="15612" width="10.7109375" style="14"/>
    <col min="15613" max="15613" width="11.7109375" style="14" customWidth="1"/>
    <col min="15614" max="15614" width="15.28515625" style="14" customWidth="1"/>
    <col min="15615" max="15615" width="12.28515625" style="14" customWidth="1"/>
    <col min="15616" max="15616" width="11.42578125" style="14" customWidth="1"/>
    <col min="15617" max="15617" width="6.7109375" style="14" customWidth="1"/>
    <col min="15618" max="15618" width="4" style="14" customWidth="1"/>
    <col min="15619" max="15619" width="13.42578125" style="14" customWidth="1"/>
    <col min="15620" max="15620" width="2.7109375" style="14" customWidth="1"/>
    <col min="15621" max="15621" width="13.28515625" style="14" customWidth="1"/>
    <col min="15622" max="15868" width="10.7109375" style="14"/>
    <col min="15869" max="15869" width="11.7109375" style="14" customWidth="1"/>
    <col min="15870" max="15870" width="15.28515625" style="14" customWidth="1"/>
    <col min="15871" max="15871" width="12.28515625" style="14" customWidth="1"/>
    <col min="15872" max="15872" width="11.42578125" style="14" customWidth="1"/>
    <col min="15873" max="15873" width="6.7109375" style="14" customWidth="1"/>
    <col min="15874" max="15874" width="4" style="14" customWidth="1"/>
    <col min="15875" max="15875" width="13.42578125" style="14" customWidth="1"/>
    <col min="15876" max="15876" width="2.7109375" style="14" customWidth="1"/>
    <col min="15877" max="15877" width="13.28515625" style="14" customWidth="1"/>
    <col min="15878" max="16124" width="10.7109375" style="14"/>
    <col min="16125" max="16125" width="11.7109375" style="14" customWidth="1"/>
    <col min="16126" max="16126" width="15.28515625" style="14" customWidth="1"/>
    <col min="16127" max="16127" width="12.28515625" style="14" customWidth="1"/>
    <col min="16128" max="16128" width="11.42578125" style="14" customWidth="1"/>
    <col min="16129" max="16129" width="6.7109375" style="14" customWidth="1"/>
    <col min="16130" max="16130" width="4" style="14" customWidth="1"/>
    <col min="16131" max="16131" width="13.42578125" style="14" customWidth="1"/>
    <col min="16132" max="16132" width="2.7109375" style="14" customWidth="1"/>
    <col min="16133" max="16133" width="13.28515625" style="14" customWidth="1"/>
    <col min="16134" max="16384" width="10.7109375" style="14"/>
  </cols>
  <sheetData>
    <row r="1" spans="1:14" s="1" customFormat="1" ht="23.25">
      <c r="A1" s="1" t="s">
        <v>86</v>
      </c>
      <c r="D1" s="2"/>
      <c r="E1" s="3"/>
      <c r="F1" s="3"/>
      <c r="G1" s="37"/>
      <c r="K1" s="37"/>
    </row>
    <row r="2" spans="1:14" s="1" customFormat="1" ht="23.25">
      <c r="A2" s="1" t="s">
        <v>60</v>
      </c>
      <c r="D2" s="2"/>
      <c r="E2" s="3"/>
      <c r="F2" s="3"/>
      <c r="G2" s="37"/>
      <c r="K2" s="37"/>
    </row>
    <row r="3" spans="1:14" s="2" customFormat="1" ht="23.25">
      <c r="A3" s="2" t="s">
        <v>190</v>
      </c>
      <c r="G3" s="37"/>
      <c r="H3" s="1"/>
      <c r="J3" s="1"/>
      <c r="K3" s="37"/>
      <c r="L3" s="1"/>
      <c r="M3" s="1"/>
    </row>
    <row r="4" spans="1:14" s="5" customFormat="1" ht="23.25">
      <c r="C4" s="6"/>
      <c r="D4" s="6"/>
      <c r="H4" s="7"/>
      <c r="I4" s="8"/>
      <c r="J4" s="7"/>
      <c r="L4" s="7"/>
      <c r="M4" s="39" t="s">
        <v>159</v>
      </c>
    </row>
    <row r="5" spans="1:14" s="5" customFormat="1" ht="23.25">
      <c r="C5" s="6"/>
      <c r="D5" s="6"/>
      <c r="G5" s="101" t="s">
        <v>88</v>
      </c>
      <c r="H5" s="101"/>
      <c r="I5" s="101"/>
      <c r="J5" s="7"/>
      <c r="K5" s="101" t="s">
        <v>87</v>
      </c>
      <c r="L5" s="101"/>
      <c r="M5" s="101"/>
      <c r="N5" s="2"/>
    </row>
    <row r="6" spans="1:14" s="10" customFormat="1" ht="23.25">
      <c r="C6" s="11"/>
      <c r="D6" s="11"/>
      <c r="E6" s="40" t="s">
        <v>0</v>
      </c>
      <c r="G6" s="41" t="s">
        <v>191</v>
      </c>
      <c r="H6" s="12"/>
      <c r="I6" s="41" t="s">
        <v>138</v>
      </c>
      <c r="J6" s="12"/>
      <c r="K6" s="41" t="s">
        <v>191</v>
      </c>
      <c r="L6" s="12"/>
      <c r="M6" s="41" t="s">
        <v>138</v>
      </c>
    </row>
    <row r="7" spans="1:14" ht="23.25">
      <c r="A7" s="13" t="s">
        <v>1</v>
      </c>
      <c r="M7" s="23"/>
    </row>
    <row r="8" spans="1:14" ht="23.25">
      <c r="A8" s="13" t="s">
        <v>2</v>
      </c>
      <c r="D8" s="16"/>
      <c r="E8" s="17"/>
      <c r="F8" s="17"/>
      <c r="G8" s="48"/>
      <c r="H8" s="48"/>
      <c r="I8" s="48"/>
      <c r="J8" s="48"/>
      <c r="K8" s="48"/>
      <c r="L8" s="48"/>
      <c r="M8" s="48"/>
    </row>
    <row r="9" spans="1:14" ht="23.25">
      <c r="A9" s="18" t="s">
        <v>3</v>
      </c>
      <c r="D9" s="16"/>
      <c r="E9" s="17">
        <v>8</v>
      </c>
      <c r="F9" s="17"/>
      <c r="G9" s="50">
        <v>195614919</v>
      </c>
      <c r="H9" s="50"/>
      <c r="I9" s="50">
        <v>34673640</v>
      </c>
      <c r="J9" s="50"/>
      <c r="K9" s="50">
        <v>5893697</v>
      </c>
      <c r="L9" s="50"/>
      <c r="M9" s="50">
        <v>6946703</v>
      </c>
    </row>
    <row r="10" spans="1:14" ht="23.25">
      <c r="A10" s="19" t="s">
        <v>152</v>
      </c>
      <c r="D10" s="16"/>
      <c r="E10" s="17">
        <v>9</v>
      </c>
      <c r="F10" s="17"/>
      <c r="G10" s="24">
        <v>409994</v>
      </c>
      <c r="H10" s="50"/>
      <c r="I10" s="50">
        <v>55556182</v>
      </c>
      <c r="J10" s="50"/>
      <c r="K10" s="24">
        <v>164534</v>
      </c>
      <c r="L10" s="50"/>
      <c r="M10" s="24">
        <v>0</v>
      </c>
    </row>
    <row r="11" spans="1:14" ht="23.25">
      <c r="A11" s="19" t="s">
        <v>106</v>
      </c>
      <c r="D11" s="16"/>
      <c r="E11" s="17" t="s">
        <v>207</v>
      </c>
      <c r="F11" s="17"/>
      <c r="G11" s="50">
        <v>826037939</v>
      </c>
      <c r="H11" s="50"/>
      <c r="I11" s="50">
        <v>783877262</v>
      </c>
      <c r="J11" s="50"/>
      <c r="K11" s="50">
        <v>394389684</v>
      </c>
      <c r="L11" s="50"/>
      <c r="M11" s="50">
        <v>358006086</v>
      </c>
    </row>
    <row r="12" spans="1:14" ht="23.25">
      <c r="A12" s="19" t="s">
        <v>81</v>
      </c>
      <c r="D12" s="16"/>
      <c r="E12" s="17">
        <v>11</v>
      </c>
      <c r="F12" s="17"/>
      <c r="G12" s="50">
        <v>415744378</v>
      </c>
      <c r="H12" s="50"/>
      <c r="I12" s="50">
        <v>287436208</v>
      </c>
      <c r="J12" s="50"/>
      <c r="K12" s="50">
        <v>120910680</v>
      </c>
      <c r="L12" s="50"/>
      <c r="M12" s="50">
        <v>104252642</v>
      </c>
    </row>
    <row r="13" spans="1:14" ht="23.25">
      <c r="A13" s="19" t="s">
        <v>150</v>
      </c>
      <c r="D13" s="16"/>
      <c r="E13" s="17"/>
      <c r="F13" s="17"/>
      <c r="G13" s="24">
        <v>8075614</v>
      </c>
      <c r="H13" s="50"/>
      <c r="I13" s="50">
        <v>74798225</v>
      </c>
      <c r="J13" s="50"/>
      <c r="K13" s="24">
        <v>0</v>
      </c>
      <c r="L13" s="50"/>
      <c r="M13" s="24">
        <v>0</v>
      </c>
    </row>
    <row r="14" spans="1:14" ht="23.25">
      <c r="A14" s="14" t="s">
        <v>4</v>
      </c>
      <c r="D14" s="16"/>
      <c r="E14" s="17">
        <v>12</v>
      </c>
      <c r="F14" s="17"/>
      <c r="G14" s="50">
        <v>115168614</v>
      </c>
      <c r="H14" s="50"/>
      <c r="I14" s="50">
        <v>51219504</v>
      </c>
      <c r="J14" s="50"/>
      <c r="K14" s="50">
        <v>37784030</v>
      </c>
      <c r="L14" s="50"/>
      <c r="M14" s="50">
        <v>29681299</v>
      </c>
    </row>
    <row r="15" spans="1:14" ht="23.25">
      <c r="A15" s="22" t="s">
        <v>5</v>
      </c>
      <c r="G15" s="60">
        <f>SUM(G9:G14)</f>
        <v>1561051458</v>
      </c>
      <c r="H15" s="49"/>
      <c r="I15" s="60">
        <f>SUM(I9:I14)</f>
        <v>1287561021</v>
      </c>
      <c r="J15" s="49"/>
      <c r="K15" s="60">
        <f>SUM(K9:K14)</f>
        <v>559142625</v>
      </c>
      <c r="L15" s="49"/>
      <c r="M15" s="60">
        <f>SUM(M9:M14)</f>
        <v>498886730</v>
      </c>
    </row>
    <row r="16" spans="1:14" ht="23.25">
      <c r="A16" s="1" t="s">
        <v>6</v>
      </c>
      <c r="G16" s="48"/>
      <c r="H16" s="48"/>
      <c r="I16" s="48"/>
      <c r="J16" s="48"/>
      <c r="K16" s="48"/>
      <c r="L16" s="48"/>
      <c r="M16" s="48"/>
    </row>
    <row r="17" spans="1:13" ht="23.25">
      <c r="A17" s="19" t="s">
        <v>127</v>
      </c>
      <c r="E17" s="17">
        <v>13</v>
      </c>
      <c r="G17" s="48">
        <v>23236880</v>
      </c>
      <c r="H17" s="48"/>
      <c r="I17" s="48">
        <v>25815510</v>
      </c>
      <c r="J17" s="48"/>
      <c r="K17" s="24">
        <v>0</v>
      </c>
      <c r="L17" s="48"/>
      <c r="M17" s="24">
        <v>0</v>
      </c>
    </row>
    <row r="18" spans="1:13" ht="23.25">
      <c r="A18" s="19" t="s">
        <v>153</v>
      </c>
      <c r="E18" s="17">
        <v>9</v>
      </c>
      <c r="G18" s="48">
        <v>2267365</v>
      </c>
      <c r="H18" s="48"/>
      <c r="I18" s="48">
        <v>9040284</v>
      </c>
      <c r="J18" s="48"/>
      <c r="K18" s="24">
        <v>0</v>
      </c>
      <c r="L18" s="48"/>
      <c r="M18" s="24">
        <v>0</v>
      </c>
    </row>
    <row r="19" spans="1:13" ht="23.25">
      <c r="A19" s="19" t="s">
        <v>96</v>
      </c>
      <c r="D19" s="16"/>
      <c r="E19" s="17">
        <v>14</v>
      </c>
      <c r="F19" s="17"/>
      <c r="G19" s="24">
        <v>0</v>
      </c>
      <c r="H19" s="50"/>
      <c r="I19" s="24">
        <v>0</v>
      </c>
      <c r="J19" s="50"/>
      <c r="K19" s="48">
        <v>2560744399</v>
      </c>
      <c r="L19" s="50"/>
      <c r="M19" s="48">
        <v>2078857751</v>
      </c>
    </row>
    <row r="20" spans="1:13" ht="23.25">
      <c r="A20" s="19" t="s">
        <v>62</v>
      </c>
      <c r="E20" s="17">
        <v>15</v>
      </c>
      <c r="F20" s="17"/>
      <c r="G20" s="52">
        <v>1476101455</v>
      </c>
      <c r="H20" s="52"/>
      <c r="I20" s="52">
        <v>1480598649</v>
      </c>
      <c r="J20" s="52"/>
      <c r="K20" s="52">
        <v>453733563</v>
      </c>
      <c r="L20" s="52"/>
      <c r="M20" s="52">
        <v>456028272</v>
      </c>
    </row>
    <row r="21" spans="1:13" ht="23.25">
      <c r="A21" s="19" t="s">
        <v>154</v>
      </c>
      <c r="E21" s="17">
        <v>24</v>
      </c>
      <c r="F21" s="17"/>
      <c r="G21" s="52">
        <v>85861164</v>
      </c>
      <c r="H21" s="52"/>
      <c r="I21" s="24">
        <v>0</v>
      </c>
      <c r="J21" s="52"/>
      <c r="K21" s="52">
        <v>3381859</v>
      </c>
      <c r="L21" s="52"/>
      <c r="M21" s="24">
        <v>0</v>
      </c>
    </row>
    <row r="22" spans="1:13" ht="23.25">
      <c r="A22" s="19" t="s">
        <v>107</v>
      </c>
      <c r="E22" s="17">
        <v>16</v>
      </c>
      <c r="F22" s="17"/>
      <c r="G22" s="52">
        <v>1001817144</v>
      </c>
      <c r="H22" s="52"/>
      <c r="I22" s="52">
        <v>1010138400</v>
      </c>
      <c r="J22" s="52"/>
      <c r="K22" s="24">
        <v>0</v>
      </c>
      <c r="L22" s="52"/>
      <c r="M22" s="24">
        <v>0</v>
      </c>
    </row>
    <row r="23" spans="1:13" ht="23.25">
      <c r="A23" s="19" t="s">
        <v>63</v>
      </c>
      <c r="E23" s="17">
        <v>17</v>
      </c>
      <c r="F23" s="17"/>
      <c r="G23" s="52">
        <v>353498806</v>
      </c>
      <c r="H23" s="52"/>
      <c r="I23" s="52">
        <v>396591222</v>
      </c>
      <c r="J23" s="52"/>
      <c r="K23" s="52">
        <v>4254368</v>
      </c>
      <c r="L23" s="52"/>
      <c r="M23" s="52">
        <v>4693310</v>
      </c>
    </row>
    <row r="24" spans="1:13" ht="23.25">
      <c r="A24" s="19" t="s">
        <v>79</v>
      </c>
      <c r="E24" s="17">
        <v>31</v>
      </c>
      <c r="F24" s="17"/>
      <c r="G24" s="52">
        <v>8924645</v>
      </c>
      <c r="H24" s="52"/>
      <c r="I24" s="52">
        <v>7790160</v>
      </c>
      <c r="J24" s="52"/>
      <c r="K24" s="52">
        <v>8924645</v>
      </c>
      <c r="L24" s="52"/>
      <c r="M24" s="52">
        <v>7790160</v>
      </c>
    </row>
    <row r="25" spans="1:13" ht="23.25">
      <c r="A25" s="19" t="s">
        <v>103</v>
      </c>
      <c r="E25" s="17">
        <v>18</v>
      </c>
      <c r="F25" s="17"/>
      <c r="G25" s="50">
        <v>93219177</v>
      </c>
      <c r="H25" s="52"/>
      <c r="I25" s="50">
        <v>93218705</v>
      </c>
      <c r="J25" s="52"/>
      <c r="K25" s="52">
        <v>93200804</v>
      </c>
      <c r="L25" s="52"/>
      <c r="M25" s="52">
        <v>93200804</v>
      </c>
    </row>
    <row r="26" spans="1:13" ht="23.25">
      <c r="A26" s="19" t="s">
        <v>95</v>
      </c>
      <c r="D26" s="16"/>
      <c r="E26" s="17"/>
      <c r="F26" s="17"/>
      <c r="G26" s="52">
        <v>49949640</v>
      </c>
      <c r="H26" s="50"/>
      <c r="I26" s="52">
        <v>30466936</v>
      </c>
      <c r="J26" s="50"/>
      <c r="K26" s="50">
        <v>49145916</v>
      </c>
      <c r="L26" s="50"/>
      <c r="M26" s="50">
        <v>29968174</v>
      </c>
    </row>
    <row r="27" spans="1:13" ht="23.25">
      <c r="A27" s="19" t="s">
        <v>142</v>
      </c>
      <c r="D27" s="16"/>
      <c r="E27" s="17"/>
      <c r="F27" s="17"/>
      <c r="G27" s="52"/>
      <c r="H27" s="50"/>
      <c r="I27" s="52"/>
      <c r="J27" s="50"/>
      <c r="K27" s="50"/>
      <c r="L27" s="50"/>
      <c r="M27" s="50"/>
    </row>
    <row r="28" spans="1:13" ht="23.25">
      <c r="A28" s="19" t="s">
        <v>143</v>
      </c>
      <c r="D28" s="16"/>
      <c r="E28" s="17">
        <v>25</v>
      </c>
      <c r="F28" s="17"/>
      <c r="G28" s="52">
        <v>8839787</v>
      </c>
      <c r="H28" s="50"/>
      <c r="I28" s="52">
        <v>8839787</v>
      </c>
      <c r="J28" s="50"/>
      <c r="K28" s="50">
        <v>8839787</v>
      </c>
      <c r="L28" s="50"/>
      <c r="M28" s="52">
        <v>8839787</v>
      </c>
    </row>
    <row r="29" spans="1:13" ht="23.25">
      <c r="A29" s="19" t="s">
        <v>7</v>
      </c>
      <c r="E29" s="17"/>
      <c r="F29" s="17"/>
      <c r="G29" s="52">
        <v>58696636</v>
      </c>
      <c r="H29" s="52"/>
      <c r="I29" s="52">
        <v>36611818</v>
      </c>
      <c r="J29" s="52"/>
      <c r="K29" s="52">
        <v>21386609</v>
      </c>
      <c r="L29" s="52"/>
      <c r="M29" s="52">
        <v>7370975</v>
      </c>
    </row>
    <row r="30" spans="1:13" ht="23.25">
      <c r="A30" s="1" t="s">
        <v>8</v>
      </c>
      <c r="G30" s="60">
        <f>SUM(G17:G29)</f>
        <v>3162412699</v>
      </c>
      <c r="H30" s="49"/>
      <c r="I30" s="60">
        <f>SUM(I17:I29)</f>
        <v>3099111471</v>
      </c>
      <c r="J30" s="49"/>
      <c r="K30" s="60">
        <f>SUM(K17:K29)</f>
        <v>3203611950</v>
      </c>
      <c r="L30" s="49"/>
      <c r="M30" s="60">
        <f>SUM(M17:M29)</f>
        <v>2686749233</v>
      </c>
    </row>
    <row r="31" spans="1:13" ht="24" thickBot="1">
      <c r="A31" s="13" t="s">
        <v>9</v>
      </c>
      <c r="D31" s="16"/>
      <c r="E31" s="17"/>
      <c r="F31" s="17"/>
      <c r="G31" s="61">
        <f>SUM(G15,G30)</f>
        <v>4723464157</v>
      </c>
      <c r="H31" s="49"/>
      <c r="I31" s="61">
        <f>SUM(I15,I30)</f>
        <v>4386672492</v>
      </c>
      <c r="J31" s="49"/>
      <c r="K31" s="61">
        <f>SUM(K15,K30)</f>
        <v>3762754575</v>
      </c>
      <c r="L31" s="49"/>
      <c r="M31" s="61">
        <f>SUM(M15,M30)</f>
        <v>3185635963</v>
      </c>
    </row>
    <row r="32" spans="1:13" ht="24" thickTop="1">
      <c r="D32" s="16"/>
      <c r="E32" s="17"/>
      <c r="F32" s="17"/>
      <c r="I32" s="23"/>
    </row>
    <row r="33" spans="1:18" ht="23.25">
      <c r="D33" s="16"/>
      <c r="E33" s="17"/>
      <c r="F33" s="17"/>
    </row>
    <row r="34" spans="1:18" ht="23.25">
      <c r="A34" s="14" t="s">
        <v>158</v>
      </c>
      <c r="D34" s="16"/>
      <c r="E34" s="17"/>
      <c r="F34" s="17"/>
    </row>
    <row r="35" spans="1:18" s="1" customFormat="1" ht="23.25">
      <c r="A35" s="1" t="s">
        <v>86</v>
      </c>
      <c r="D35" s="2"/>
      <c r="E35" s="3"/>
      <c r="F35" s="3"/>
      <c r="G35" s="37"/>
      <c r="K35" s="37"/>
      <c r="P35" s="14"/>
      <c r="R35" s="14"/>
    </row>
    <row r="36" spans="1:18" s="1" customFormat="1" ht="23.25">
      <c r="A36" s="22" t="s">
        <v>61</v>
      </c>
      <c r="D36" s="2"/>
      <c r="E36" s="3"/>
      <c r="F36" s="3"/>
      <c r="G36" s="37"/>
      <c r="K36" s="37"/>
      <c r="P36" s="14"/>
      <c r="R36" s="14"/>
    </row>
    <row r="37" spans="1:18" s="2" customFormat="1" ht="23.25">
      <c r="A37" s="2" t="str">
        <f>A3</f>
        <v>ณ วันที่ 31 ธันวาคม 2563</v>
      </c>
      <c r="G37" s="37"/>
      <c r="H37" s="4"/>
      <c r="I37" s="1"/>
      <c r="J37" s="4"/>
      <c r="K37" s="37"/>
      <c r="L37" s="4"/>
      <c r="P37" s="14"/>
      <c r="R37" s="14"/>
    </row>
    <row r="38" spans="1:18" s="5" customFormat="1" ht="23.25">
      <c r="C38" s="6"/>
      <c r="D38" s="6"/>
      <c r="H38" s="7"/>
      <c r="I38" s="8"/>
      <c r="J38" s="7"/>
      <c r="L38" s="7"/>
      <c r="M38" s="39" t="s">
        <v>159</v>
      </c>
      <c r="P38" s="14"/>
      <c r="R38" s="14"/>
    </row>
    <row r="39" spans="1:18" s="5" customFormat="1" ht="23.25">
      <c r="C39" s="6"/>
      <c r="D39" s="6"/>
      <c r="G39" s="101" t="s">
        <v>88</v>
      </c>
      <c r="H39" s="101"/>
      <c r="I39" s="101"/>
      <c r="J39" s="7"/>
      <c r="K39" s="101" t="s">
        <v>87</v>
      </c>
      <c r="L39" s="101"/>
      <c r="M39" s="101"/>
      <c r="P39" s="14"/>
      <c r="R39" s="14"/>
    </row>
    <row r="40" spans="1:18" s="10" customFormat="1" ht="23.25">
      <c r="C40" s="11"/>
      <c r="D40" s="11"/>
      <c r="E40" s="40" t="s">
        <v>0</v>
      </c>
      <c r="G40" s="41" t="str">
        <f>G6</f>
        <v>31 ธันวาคม 2563</v>
      </c>
      <c r="H40" s="12"/>
      <c r="I40" s="41" t="str">
        <f>I6</f>
        <v>31 ธันวาคม 2562</v>
      </c>
      <c r="J40" s="12"/>
      <c r="K40" s="41" t="str">
        <f>K6</f>
        <v>31 ธันวาคม 2563</v>
      </c>
      <c r="L40" s="12"/>
      <c r="M40" s="41" t="str">
        <f>M6</f>
        <v>31 ธันวาคม 2562</v>
      </c>
      <c r="P40" s="14"/>
      <c r="R40" s="14"/>
    </row>
    <row r="41" spans="1:18" ht="23.25">
      <c r="A41" s="1" t="s">
        <v>10</v>
      </c>
      <c r="G41" s="38"/>
      <c r="H41" s="16"/>
      <c r="J41" s="16"/>
      <c r="K41" s="38"/>
      <c r="L41" s="16"/>
    </row>
    <row r="42" spans="1:18" ht="23.25">
      <c r="A42" s="13" t="s">
        <v>11</v>
      </c>
      <c r="D42" s="16"/>
      <c r="E42" s="17"/>
      <c r="F42" s="17"/>
      <c r="G42" s="48"/>
      <c r="H42" s="48"/>
      <c r="I42" s="48"/>
      <c r="J42" s="48"/>
      <c r="K42" s="48"/>
      <c r="L42" s="48"/>
      <c r="M42" s="48"/>
    </row>
    <row r="43" spans="1:18" ht="23.25">
      <c r="A43" s="14" t="s">
        <v>179</v>
      </c>
      <c r="D43" s="16"/>
      <c r="E43" s="17">
        <v>19</v>
      </c>
      <c r="F43" s="17"/>
      <c r="G43" s="48">
        <v>515341780</v>
      </c>
      <c r="H43" s="48"/>
      <c r="I43" s="48">
        <v>377400000</v>
      </c>
      <c r="J43" s="48"/>
      <c r="K43" s="48">
        <v>468192021</v>
      </c>
      <c r="L43" s="48"/>
      <c r="M43" s="48">
        <v>348400000</v>
      </c>
    </row>
    <row r="44" spans="1:18" ht="23.25">
      <c r="A44" s="19" t="s">
        <v>64</v>
      </c>
      <c r="D44" s="16"/>
      <c r="E44" s="17" t="s">
        <v>208</v>
      </c>
      <c r="F44" s="17"/>
      <c r="G44" s="48">
        <v>358953593</v>
      </c>
      <c r="H44" s="50"/>
      <c r="I44" s="50">
        <v>292569744</v>
      </c>
      <c r="J44" s="50"/>
      <c r="K44" s="50">
        <v>179012644</v>
      </c>
      <c r="L44" s="50"/>
      <c r="M44" s="50">
        <v>159271828</v>
      </c>
    </row>
    <row r="45" spans="1:18" ht="23.25">
      <c r="A45" s="19" t="s">
        <v>108</v>
      </c>
      <c r="D45" s="16"/>
      <c r="E45" s="17"/>
      <c r="F45" s="17"/>
      <c r="G45" s="50"/>
      <c r="H45" s="50"/>
      <c r="I45" s="24"/>
      <c r="J45" s="50"/>
      <c r="K45" s="50"/>
      <c r="L45" s="50"/>
      <c r="M45" s="50"/>
    </row>
    <row r="46" spans="1:18" ht="23.25">
      <c r="A46" s="19" t="s">
        <v>135</v>
      </c>
      <c r="D46" s="16"/>
      <c r="E46" s="17">
        <v>22</v>
      </c>
      <c r="F46" s="17"/>
      <c r="G46" s="50">
        <v>165249118</v>
      </c>
      <c r="H46" s="50"/>
      <c r="I46" s="50">
        <v>134989101</v>
      </c>
      <c r="J46" s="50"/>
      <c r="K46" s="50">
        <v>165249118</v>
      </c>
      <c r="L46" s="50"/>
      <c r="M46" s="50">
        <v>114346601</v>
      </c>
    </row>
    <row r="47" spans="1:18" ht="23.25">
      <c r="A47" s="19" t="s">
        <v>144</v>
      </c>
      <c r="D47" s="16"/>
      <c r="E47" s="17">
        <v>23</v>
      </c>
      <c r="F47" s="17"/>
      <c r="G47" s="50">
        <v>76024879</v>
      </c>
      <c r="H47" s="50"/>
      <c r="I47" s="50">
        <v>53670500</v>
      </c>
      <c r="J47" s="50"/>
      <c r="K47" s="24">
        <v>0</v>
      </c>
      <c r="L47" s="50"/>
      <c r="M47" s="24">
        <v>0</v>
      </c>
    </row>
    <row r="48" spans="1:18" ht="23.25">
      <c r="A48" s="19" t="s">
        <v>155</v>
      </c>
      <c r="D48" s="16"/>
      <c r="E48" s="17"/>
      <c r="F48" s="17"/>
      <c r="G48" s="50"/>
      <c r="H48" s="50"/>
      <c r="I48" s="48"/>
      <c r="J48" s="50"/>
      <c r="K48" s="48"/>
      <c r="L48" s="50"/>
      <c r="M48" s="48"/>
    </row>
    <row r="49" spans="1:13" ht="23.25">
      <c r="A49" s="19" t="s">
        <v>146</v>
      </c>
      <c r="D49" s="16"/>
      <c r="E49" s="17">
        <v>24</v>
      </c>
      <c r="F49" s="17"/>
      <c r="G49" s="50">
        <v>7006413</v>
      </c>
      <c r="H49" s="50"/>
      <c r="I49" s="24">
        <v>0</v>
      </c>
      <c r="J49" s="50"/>
      <c r="K49" s="48">
        <v>1884918</v>
      </c>
      <c r="L49" s="50"/>
      <c r="M49" s="24">
        <v>0</v>
      </c>
    </row>
    <row r="50" spans="1:13" ht="23.25">
      <c r="A50" s="19" t="s">
        <v>161</v>
      </c>
      <c r="D50" s="16"/>
      <c r="E50" s="17"/>
      <c r="F50" s="17"/>
      <c r="G50" s="50">
        <v>12827196</v>
      </c>
      <c r="H50" s="50"/>
      <c r="I50" s="24">
        <v>0</v>
      </c>
      <c r="J50" s="50"/>
      <c r="K50" s="48">
        <v>12827196</v>
      </c>
      <c r="L50" s="50"/>
      <c r="M50" s="24">
        <v>0</v>
      </c>
    </row>
    <row r="51" spans="1:13" ht="23.25">
      <c r="A51" s="19" t="s">
        <v>12</v>
      </c>
      <c r="D51" s="16"/>
      <c r="E51" s="17">
        <v>21</v>
      </c>
      <c r="F51" s="17"/>
      <c r="G51" s="51">
        <v>36982436</v>
      </c>
      <c r="H51" s="49"/>
      <c r="I51" s="51">
        <v>24238248</v>
      </c>
      <c r="J51" s="49"/>
      <c r="K51" s="51">
        <v>17372545</v>
      </c>
      <c r="L51" s="49"/>
      <c r="M51" s="51">
        <v>12688608</v>
      </c>
    </row>
    <row r="52" spans="1:13" ht="23.25">
      <c r="A52" s="13" t="s">
        <v>13</v>
      </c>
      <c r="D52" s="16"/>
      <c r="E52" s="17"/>
      <c r="F52" s="17"/>
      <c r="G52" s="51">
        <f>SUM(G43:G51)</f>
        <v>1172385415</v>
      </c>
      <c r="H52" s="49"/>
      <c r="I52" s="51">
        <f>SUM(I43:I51)</f>
        <v>882867593</v>
      </c>
      <c r="J52" s="49"/>
      <c r="K52" s="51">
        <f>SUM(K43:K51)</f>
        <v>844538442</v>
      </c>
      <c r="L52" s="49"/>
      <c r="M52" s="51">
        <f>SUM(M43:M51)</f>
        <v>634707037</v>
      </c>
    </row>
    <row r="53" spans="1:13" ht="23.25">
      <c r="A53" s="13" t="s">
        <v>14</v>
      </c>
      <c r="D53" s="16"/>
      <c r="E53" s="17"/>
      <c r="F53" s="17"/>
      <c r="G53" s="49"/>
      <c r="H53" s="49"/>
      <c r="I53" s="49"/>
      <c r="J53" s="49"/>
      <c r="K53" s="49"/>
      <c r="L53" s="49"/>
      <c r="M53" s="49"/>
    </row>
    <row r="54" spans="1:13" ht="23.25">
      <c r="A54" s="19" t="s">
        <v>109</v>
      </c>
      <c r="D54" s="16"/>
      <c r="E54" s="17"/>
      <c r="F54" s="17"/>
      <c r="G54" s="49"/>
      <c r="H54" s="49"/>
      <c r="I54" s="49"/>
      <c r="J54" s="49"/>
      <c r="K54" s="49"/>
      <c r="L54" s="49"/>
      <c r="M54" s="49"/>
    </row>
    <row r="55" spans="1:13" ht="23.25">
      <c r="A55" s="19" t="s">
        <v>136</v>
      </c>
      <c r="D55" s="16"/>
      <c r="E55" s="17">
        <v>22</v>
      </c>
      <c r="F55" s="17"/>
      <c r="G55" s="49">
        <v>792652610</v>
      </c>
      <c r="H55" s="49"/>
      <c r="I55" s="49">
        <v>611812990</v>
      </c>
      <c r="J55" s="49"/>
      <c r="K55" s="49">
        <v>792652610</v>
      </c>
      <c r="L55" s="49"/>
      <c r="M55" s="49">
        <v>546642627</v>
      </c>
    </row>
    <row r="56" spans="1:13" ht="23.25">
      <c r="A56" s="19" t="s">
        <v>145</v>
      </c>
      <c r="D56" s="16"/>
      <c r="E56" s="17"/>
      <c r="F56" s="17"/>
      <c r="G56" s="49"/>
      <c r="H56" s="49"/>
      <c r="I56" s="24"/>
      <c r="J56" s="49"/>
      <c r="K56" s="49"/>
      <c r="L56" s="49"/>
      <c r="M56" s="49"/>
    </row>
    <row r="57" spans="1:13" ht="23.25">
      <c r="A57" s="19" t="s">
        <v>146</v>
      </c>
      <c r="D57" s="16"/>
      <c r="E57" s="17">
        <v>23</v>
      </c>
      <c r="F57" s="17"/>
      <c r="G57" s="49">
        <v>390306813</v>
      </c>
      <c r="H57" s="49"/>
      <c r="I57" s="50">
        <v>464400462</v>
      </c>
      <c r="J57" s="49"/>
      <c r="K57" s="24">
        <v>0</v>
      </c>
      <c r="L57" s="49"/>
      <c r="M57" s="24">
        <v>0</v>
      </c>
    </row>
    <row r="58" spans="1:13" ht="23.25">
      <c r="A58" s="19" t="s">
        <v>156</v>
      </c>
      <c r="D58" s="16"/>
      <c r="E58" s="17"/>
      <c r="F58" s="17"/>
      <c r="G58" s="50"/>
      <c r="H58" s="50"/>
      <c r="I58" s="48"/>
      <c r="J58" s="50"/>
      <c r="K58" s="48"/>
      <c r="L58" s="50"/>
      <c r="M58" s="48"/>
    </row>
    <row r="59" spans="1:13" ht="23.25">
      <c r="A59" s="19" t="s">
        <v>157</v>
      </c>
      <c r="D59" s="16"/>
      <c r="E59" s="17">
        <v>24</v>
      </c>
      <c r="F59" s="17"/>
      <c r="G59" s="50">
        <v>80908189</v>
      </c>
      <c r="H59" s="50"/>
      <c r="I59" s="24">
        <v>0</v>
      </c>
      <c r="J59" s="50"/>
      <c r="K59" s="48">
        <v>1575912</v>
      </c>
      <c r="L59" s="50"/>
      <c r="M59" s="24">
        <v>0</v>
      </c>
    </row>
    <row r="60" spans="1:13" ht="23.25">
      <c r="A60" s="19" t="s">
        <v>131</v>
      </c>
      <c r="D60" s="16"/>
      <c r="E60" s="17"/>
      <c r="F60" s="17"/>
      <c r="G60" s="48"/>
      <c r="H60" s="49"/>
      <c r="I60" s="24"/>
      <c r="J60" s="49"/>
      <c r="K60" s="48"/>
      <c r="L60" s="49"/>
      <c r="M60" s="48"/>
    </row>
    <row r="61" spans="1:13" ht="23.25">
      <c r="A61" s="19" t="s">
        <v>134</v>
      </c>
      <c r="D61" s="16"/>
      <c r="E61" s="17">
        <v>25</v>
      </c>
      <c r="F61" s="17"/>
      <c r="G61" s="24">
        <v>0</v>
      </c>
      <c r="H61" s="49"/>
      <c r="I61" s="49">
        <v>469128425</v>
      </c>
      <c r="J61" s="49"/>
      <c r="K61" s="24">
        <v>0</v>
      </c>
      <c r="L61" s="49"/>
      <c r="M61" s="24">
        <v>0</v>
      </c>
    </row>
    <row r="62" spans="1:13" ht="23.25">
      <c r="A62" s="19" t="s">
        <v>110</v>
      </c>
      <c r="D62" s="16"/>
      <c r="E62" s="17">
        <v>31</v>
      </c>
      <c r="F62" s="17"/>
      <c r="G62" s="49">
        <v>95575384</v>
      </c>
      <c r="H62" s="49"/>
      <c r="I62" s="49">
        <v>47895404</v>
      </c>
      <c r="J62" s="49"/>
      <c r="K62" s="24">
        <v>0</v>
      </c>
      <c r="L62" s="49"/>
      <c r="M62" s="24">
        <v>0</v>
      </c>
    </row>
    <row r="63" spans="1:13" ht="23.25">
      <c r="A63" s="19" t="s">
        <v>65</v>
      </c>
      <c r="D63" s="16"/>
      <c r="E63" s="17">
        <v>26</v>
      </c>
      <c r="F63" s="17"/>
      <c r="G63" s="49">
        <v>70898147</v>
      </c>
      <c r="H63" s="49"/>
      <c r="I63" s="49">
        <v>61085671</v>
      </c>
      <c r="J63" s="49"/>
      <c r="K63" s="49">
        <v>41218115</v>
      </c>
      <c r="L63" s="49"/>
      <c r="M63" s="49">
        <v>36711177</v>
      </c>
    </row>
    <row r="64" spans="1:13" ht="23.25">
      <c r="A64" s="13" t="s">
        <v>15</v>
      </c>
      <c r="D64" s="16"/>
      <c r="E64" s="17"/>
      <c r="F64" s="17"/>
      <c r="G64" s="60">
        <f>SUM(G54:G63)</f>
        <v>1430341143</v>
      </c>
      <c r="H64" s="49"/>
      <c r="I64" s="60">
        <f>SUM(I54:I63)</f>
        <v>1654322952</v>
      </c>
      <c r="J64" s="49"/>
      <c r="K64" s="60">
        <f>SUM(K54:K63)</f>
        <v>835446637</v>
      </c>
      <c r="L64" s="49"/>
      <c r="M64" s="60">
        <f>SUM(M54:M63)</f>
        <v>583353804</v>
      </c>
    </row>
    <row r="65" spans="1:18" ht="23.25">
      <c r="A65" s="13" t="s">
        <v>16</v>
      </c>
      <c r="D65" s="16"/>
      <c r="E65" s="17"/>
      <c r="F65" s="17"/>
      <c r="G65" s="60">
        <f>SUM(G52,G64)</f>
        <v>2602726558</v>
      </c>
      <c r="H65" s="49"/>
      <c r="I65" s="60">
        <f>SUM(I52,I64)</f>
        <v>2537190545</v>
      </c>
      <c r="J65" s="49"/>
      <c r="K65" s="60">
        <f>SUM(K52,K64)</f>
        <v>1679985079</v>
      </c>
      <c r="L65" s="49"/>
      <c r="M65" s="60">
        <f>SUM(M52,M64)</f>
        <v>1218060841</v>
      </c>
    </row>
    <row r="66" spans="1:18" ht="23.25">
      <c r="D66" s="16"/>
      <c r="E66" s="17"/>
      <c r="F66" s="17"/>
      <c r="I66" s="23"/>
    </row>
    <row r="67" spans="1:18" ht="23.25">
      <c r="D67" s="16"/>
      <c r="E67" s="17"/>
      <c r="F67" s="17"/>
    </row>
    <row r="68" spans="1:18" ht="23.25">
      <c r="A68" s="14" t="s">
        <v>158</v>
      </c>
      <c r="D68" s="16"/>
      <c r="E68" s="17"/>
      <c r="F68" s="17"/>
    </row>
    <row r="69" spans="1:18" s="1" customFormat="1" ht="23.25">
      <c r="A69" s="1" t="s">
        <v>86</v>
      </c>
      <c r="D69" s="2"/>
      <c r="E69" s="3"/>
      <c r="F69" s="3"/>
      <c r="G69" s="37"/>
      <c r="K69" s="37"/>
      <c r="P69" s="14"/>
      <c r="R69" s="14"/>
    </row>
    <row r="70" spans="1:18" s="1" customFormat="1" ht="23.25">
      <c r="A70" s="22" t="s">
        <v>61</v>
      </c>
      <c r="D70" s="2"/>
      <c r="E70" s="3"/>
      <c r="F70" s="3"/>
      <c r="G70" s="37"/>
      <c r="K70" s="37"/>
      <c r="P70" s="14"/>
      <c r="R70" s="14"/>
    </row>
    <row r="71" spans="1:18" s="2" customFormat="1" ht="23.25">
      <c r="A71" s="2" t="str">
        <f>A3</f>
        <v>ณ วันที่ 31 ธันวาคม 2563</v>
      </c>
      <c r="G71" s="37"/>
      <c r="H71" s="4"/>
      <c r="I71" s="1"/>
      <c r="J71" s="4"/>
      <c r="K71" s="37"/>
      <c r="L71" s="4"/>
      <c r="P71" s="14"/>
      <c r="R71" s="14"/>
    </row>
    <row r="72" spans="1:18" s="5" customFormat="1" ht="23.25">
      <c r="C72" s="6"/>
      <c r="D72" s="6"/>
      <c r="H72" s="7"/>
      <c r="I72" s="8"/>
      <c r="J72" s="7"/>
      <c r="L72" s="7"/>
      <c r="M72" s="39" t="s">
        <v>159</v>
      </c>
      <c r="P72" s="14"/>
      <c r="R72" s="14"/>
    </row>
    <row r="73" spans="1:18" s="5" customFormat="1" ht="23.25">
      <c r="C73" s="6"/>
      <c r="D73" s="6"/>
      <c r="G73" s="101" t="s">
        <v>88</v>
      </c>
      <c r="H73" s="101"/>
      <c r="I73" s="101"/>
      <c r="J73" s="7"/>
      <c r="K73" s="101" t="s">
        <v>87</v>
      </c>
      <c r="L73" s="101"/>
      <c r="M73" s="101"/>
      <c r="P73" s="14"/>
      <c r="R73" s="14"/>
    </row>
    <row r="74" spans="1:18" s="10" customFormat="1" ht="23.25">
      <c r="C74" s="11"/>
      <c r="D74" s="11"/>
      <c r="E74" s="40" t="s">
        <v>0</v>
      </c>
      <c r="G74" s="41" t="str">
        <f>G6</f>
        <v>31 ธันวาคม 2563</v>
      </c>
      <c r="H74" s="12"/>
      <c r="I74" s="41" t="str">
        <f>I6</f>
        <v>31 ธันวาคม 2562</v>
      </c>
      <c r="J74" s="12"/>
      <c r="K74" s="41" t="str">
        <f>K6</f>
        <v>31 ธันวาคม 2563</v>
      </c>
      <c r="L74" s="12"/>
      <c r="M74" s="41" t="str">
        <f>M6</f>
        <v>31 ธันวาคม 2562</v>
      </c>
      <c r="P74" s="14"/>
      <c r="R74" s="14"/>
    </row>
    <row r="75" spans="1:18" ht="23.25">
      <c r="A75" s="13" t="s">
        <v>17</v>
      </c>
      <c r="D75" s="16"/>
      <c r="E75" s="17"/>
      <c r="F75" s="17"/>
      <c r="M75" s="23"/>
    </row>
    <row r="76" spans="1:18" ht="23.25">
      <c r="A76" s="14" t="s">
        <v>18</v>
      </c>
      <c r="D76" s="16"/>
      <c r="E76" s="17">
        <v>27</v>
      </c>
      <c r="F76" s="17"/>
      <c r="I76" s="23"/>
      <c r="M76" s="23"/>
    </row>
    <row r="77" spans="1:18" ht="23.25">
      <c r="A77" s="14" t="s">
        <v>19</v>
      </c>
      <c r="D77" s="16"/>
      <c r="E77" s="17"/>
      <c r="F77" s="17"/>
      <c r="I77" s="23"/>
      <c r="M77" s="23"/>
    </row>
    <row r="78" spans="1:18" ht="24" thickBot="1">
      <c r="A78" s="14" t="s">
        <v>140</v>
      </c>
      <c r="D78" s="16"/>
      <c r="E78" s="17"/>
      <c r="F78" s="17"/>
      <c r="G78" s="61">
        <v>326550000</v>
      </c>
      <c r="H78" s="49"/>
      <c r="I78" s="61">
        <v>326550000</v>
      </c>
      <c r="J78" s="49"/>
      <c r="K78" s="61">
        <v>326550000</v>
      </c>
      <c r="L78" s="49"/>
      <c r="M78" s="61">
        <v>326550000</v>
      </c>
    </row>
    <row r="79" spans="1:18" ht="24" thickTop="1">
      <c r="A79" s="14" t="s">
        <v>80</v>
      </c>
      <c r="D79" s="16"/>
      <c r="E79" s="17"/>
      <c r="F79" s="17"/>
      <c r="G79" s="48"/>
      <c r="H79" s="48"/>
      <c r="I79" s="48"/>
      <c r="J79" s="48"/>
      <c r="K79" s="48"/>
      <c r="L79" s="48"/>
      <c r="M79" s="48"/>
    </row>
    <row r="80" spans="1:18" ht="23.25">
      <c r="A80" s="14" t="s">
        <v>141</v>
      </c>
      <c r="D80" s="16"/>
      <c r="E80" s="17"/>
      <c r="F80" s="17"/>
      <c r="G80" s="49">
        <v>326549999</v>
      </c>
      <c r="H80" s="49"/>
      <c r="I80" s="49">
        <v>326549999</v>
      </c>
      <c r="J80" s="49"/>
      <c r="K80" s="49">
        <v>326549999</v>
      </c>
      <c r="L80" s="49"/>
      <c r="M80" s="49">
        <v>326549999</v>
      </c>
    </row>
    <row r="81" spans="1:13" ht="23.25">
      <c r="A81" s="19" t="s">
        <v>20</v>
      </c>
      <c r="D81" s="16"/>
      <c r="E81" s="17"/>
      <c r="F81" s="17"/>
      <c r="G81" s="48">
        <v>1026968920</v>
      </c>
      <c r="H81" s="48"/>
      <c r="I81" s="48">
        <v>1026968920</v>
      </c>
      <c r="J81" s="48"/>
      <c r="K81" s="48">
        <v>1026968920</v>
      </c>
      <c r="L81" s="48"/>
      <c r="M81" s="48">
        <v>1026968920</v>
      </c>
    </row>
    <row r="82" spans="1:13" ht="23.25">
      <c r="A82" s="19" t="s">
        <v>211</v>
      </c>
      <c r="D82" s="16"/>
      <c r="E82" s="17"/>
      <c r="F82" s="17"/>
      <c r="G82" s="48"/>
      <c r="H82" s="48"/>
      <c r="I82" s="48"/>
      <c r="J82" s="48"/>
      <c r="K82" s="48"/>
      <c r="L82" s="48"/>
      <c r="M82" s="48"/>
    </row>
    <row r="83" spans="1:13" ht="23.25">
      <c r="A83" s="19" t="s">
        <v>210</v>
      </c>
      <c r="D83" s="16"/>
      <c r="E83" s="17">
        <v>14</v>
      </c>
      <c r="F83" s="17"/>
      <c r="G83" s="48">
        <v>20034929</v>
      </c>
      <c r="H83" s="48"/>
      <c r="I83" s="24">
        <v>0</v>
      </c>
      <c r="J83" s="50"/>
      <c r="K83" s="24">
        <v>0</v>
      </c>
      <c r="L83" s="50"/>
      <c r="M83" s="24">
        <v>0</v>
      </c>
    </row>
    <row r="84" spans="1:13" ht="23.25">
      <c r="A84" s="18" t="s">
        <v>21</v>
      </c>
      <c r="D84" s="16"/>
      <c r="E84" s="17"/>
      <c r="F84" s="17"/>
      <c r="G84" s="48"/>
      <c r="H84" s="48"/>
      <c r="I84" s="48"/>
      <c r="J84" s="48"/>
      <c r="K84" s="48"/>
      <c r="L84" s="48"/>
      <c r="M84" s="48"/>
    </row>
    <row r="85" spans="1:13" ht="23.25">
      <c r="A85" s="19" t="s">
        <v>22</v>
      </c>
      <c r="D85" s="16"/>
      <c r="E85" s="17">
        <v>28</v>
      </c>
      <c r="F85" s="17"/>
      <c r="G85" s="48">
        <v>32655000</v>
      </c>
      <c r="H85" s="48"/>
      <c r="I85" s="48">
        <v>28605000</v>
      </c>
      <c r="J85" s="48"/>
      <c r="K85" s="48">
        <v>32655000</v>
      </c>
      <c r="L85" s="48"/>
      <c r="M85" s="48">
        <v>28605000</v>
      </c>
    </row>
    <row r="86" spans="1:13" ht="23.25">
      <c r="A86" s="19" t="s">
        <v>23</v>
      </c>
      <c r="D86" s="16"/>
      <c r="E86" s="17"/>
      <c r="F86" s="17"/>
      <c r="G86" s="48">
        <v>912545432</v>
      </c>
      <c r="H86" s="48"/>
      <c r="I86" s="48">
        <v>636264620</v>
      </c>
      <c r="J86" s="48"/>
      <c r="K86" s="48">
        <v>696595577</v>
      </c>
      <c r="L86" s="48"/>
      <c r="M86" s="48">
        <v>585451203</v>
      </c>
    </row>
    <row r="87" spans="1:13" ht="23.25">
      <c r="A87" s="19" t="s">
        <v>89</v>
      </c>
      <c r="D87" s="16"/>
      <c r="E87" s="17"/>
      <c r="F87" s="17"/>
      <c r="G87" s="51">
        <v>-257076512</v>
      </c>
      <c r="H87" s="49"/>
      <c r="I87" s="51">
        <v>-274013807</v>
      </c>
      <c r="J87" s="49"/>
      <c r="K87" s="82">
        <v>0</v>
      </c>
      <c r="L87" s="49"/>
      <c r="M87" s="82">
        <v>0</v>
      </c>
    </row>
    <row r="88" spans="1:13" ht="23.25">
      <c r="A88" s="19" t="s">
        <v>111</v>
      </c>
      <c r="D88" s="16"/>
      <c r="E88" s="17"/>
      <c r="F88" s="17"/>
      <c r="G88" s="62">
        <f>SUM(G80:G87)</f>
        <v>2061677768</v>
      </c>
      <c r="H88" s="49"/>
      <c r="I88" s="62">
        <f>SUM(I80:I87)</f>
        <v>1744374732</v>
      </c>
      <c r="J88" s="49"/>
      <c r="K88" s="62">
        <f>SUM(K80:K87)</f>
        <v>2082769496</v>
      </c>
      <c r="L88" s="49"/>
      <c r="M88" s="62">
        <f>SUM(M80:M87)</f>
        <v>1967575122</v>
      </c>
    </row>
    <row r="89" spans="1:13" ht="23.25">
      <c r="A89" s="19" t="s">
        <v>112</v>
      </c>
      <c r="D89" s="16"/>
      <c r="E89" s="17"/>
      <c r="F89" s="17"/>
      <c r="G89" s="51">
        <v>59059831</v>
      </c>
      <c r="H89" s="49"/>
      <c r="I89" s="51">
        <v>105107215</v>
      </c>
      <c r="J89" s="49"/>
      <c r="K89" s="82">
        <v>0</v>
      </c>
      <c r="L89" s="49"/>
      <c r="M89" s="82">
        <v>0</v>
      </c>
    </row>
    <row r="90" spans="1:13" ht="23.25">
      <c r="A90" s="22" t="s">
        <v>24</v>
      </c>
      <c r="D90" s="16"/>
      <c r="E90" s="17"/>
      <c r="F90" s="17"/>
      <c r="G90" s="51">
        <f>SUM(G88:G89)</f>
        <v>2120737599</v>
      </c>
      <c r="H90" s="49"/>
      <c r="I90" s="51">
        <f>SUM(I88:I89)</f>
        <v>1849481947</v>
      </c>
      <c r="J90" s="49"/>
      <c r="K90" s="51">
        <f>SUM(K88:K89)</f>
        <v>2082769496</v>
      </c>
      <c r="L90" s="49"/>
      <c r="M90" s="51">
        <f>SUM(M88:M89)</f>
        <v>1967575122</v>
      </c>
    </row>
    <row r="91" spans="1:13" ht="24" thickBot="1">
      <c r="A91" s="13" t="s">
        <v>25</v>
      </c>
      <c r="D91" s="16"/>
      <c r="E91" s="17"/>
      <c r="F91" s="17"/>
      <c r="G91" s="61">
        <f>SUM(G65+G90)</f>
        <v>4723464157</v>
      </c>
      <c r="H91" s="49"/>
      <c r="I91" s="61">
        <f>SUM(I65+I90)</f>
        <v>4386672492</v>
      </c>
      <c r="J91" s="49"/>
      <c r="K91" s="61">
        <f>SUM(K65+K90)</f>
        <v>3762754575</v>
      </c>
      <c r="L91" s="49"/>
      <c r="M91" s="61">
        <f>SUM(M65+M90)</f>
        <v>3185635963</v>
      </c>
    </row>
    <row r="92" spans="1:13" ht="24" thickTop="1">
      <c r="D92" s="16"/>
      <c r="E92" s="17"/>
      <c r="F92" s="17"/>
      <c r="G92" s="48">
        <f>G91-G31</f>
        <v>0</v>
      </c>
      <c r="H92" s="48"/>
      <c r="I92" s="48">
        <f>I91-I31</f>
        <v>0</v>
      </c>
      <c r="J92" s="48"/>
      <c r="K92" s="48">
        <f>K91-K31</f>
        <v>0</v>
      </c>
      <c r="L92" s="48"/>
      <c r="M92" s="48">
        <f>M91-M31</f>
        <v>0</v>
      </c>
    </row>
    <row r="93" spans="1:13" ht="23.25">
      <c r="D93" s="16"/>
      <c r="E93" s="17"/>
      <c r="F93" s="17"/>
      <c r="G93" s="48"/>
      <c r="H93" s="48"/>
      <c r="I93" s="48"/>
      <c r="J93" s="48"/>
      <c r="K93" s="48"/>
      <c r="L93" s="48"/>
      <c r="M93" s="48"/>
    </row>
    <row r="94" spans="1:13" ht="23.25">
      <c r="A94" s="14" t="s">
        <v>158</v>
      </c>
      <c r="D94" s="16"/>
      <c r="E94" s="17"/>
      <c r="F94" s="17"/>
    </row>
    <row r="95" spans="1:13" ht="23.25">
      <c r="D95" s="16"/>
      <c r="E95" s="17"/>
      <c r="F95" s="17"/>
    </row>
    <row r="96" spans="1:13" ht="23.25">
      <c r="A96" s="28"/>
      <c r="B96" s="28"/>
      <c r="C96" s="28"/>
      <c r="D96" s="28"/>
      <c r="E96" s="17"/>
      <c r="F96" s="17"/>
    </row>
    <row r="97" spans="1:6" ht="23.25">
      <c r="A97" s="25"/>
      <c r="B97" s="25"/>
      <c r="C97" s="25"/>
      <c r="D97" s="8"/>
      <c r="E97" s="17"/>
      <c r="F97" s="17"/>
    </row>
    <row r="98" spans="1:6" ht="23.25">
      <c r="A98" s="25"/>
      <c r="B98" s="25"/>
      <c r="C98" s="25"/>
      <c r="E98" s="8" t="s">
        <v>26</v>
      </c>
      <c r="F98" s="17"/>
    </row>
    <row r="99" spans="1:6" ht="23.25">
      <c r="A99" s="28"/>
      <c r="B99" s="28"/>
      <c r="C99" s="28"/>
      <c r="D99" s="28"/>
      <c r="E99" s="17"/>
      <c r="F99" s="17"/>
    </row>
  </sheetData>
  <mergeCells count="6">
    <mergeCell ref="K5:M5"/>
    <mergeCell ref="K39:M39"/>
    <mergeCell ref="G5:I5"/>
    <mergeCell ref="G39:I39"/>
    <mergeCell ref="G73:I73"/>
    <mergeCell ref="K73:M73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4" max="1638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64"/>
  <sheetViews>
    <sheetView showGridLines="0" view="pageBreakPreview" topLeftCell="A36" zoomScale="85" zoomScaleNormal="100" zoomScaleSheetLayoutView="85" workbookViewId="0">
      <selection activeCell="I58" sqref="I58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1.28515625" style="14" customWidth="1"/>
    <col min="4" max="4" width="12.7109375" style="14" customWidth="1"/>
    <col min="5" max="5" width="8.5703125" style="15" customWidth="1"/>
    <col min="6" max="6" width="2" style="15" customWidth="1"/>
    <col min="7" max="7" width="15.28515625" style="14" customWidth="1"/>
    <col min="8" max="8" width="2" style="14" customWidth="1"/>
    <col min="9" max="9" width="15.28515625" style="14" customWidth="1"/>
    <col min="10" max="10" width="2" style="14" customWidth="1"/>
    <col min="11" max="11" width="15.28515625" style="14" customWidth="1"/>
    <col min="12" max="12" width="2" style="14" customWidth="1"/>
    <col min="13" max="13" width="15.28515625" style="14" customWidth="1"/>
    <col min="14" max="14" width="11.5703125" style="14" bestFit="1" customWidth="1"/>
    <col min="15" max="253" width="10.7109375" style="14"/>
    <col min="254" max="254" width="11.7109375" style="14" customWidth="1"/>
    <col min="255" max="255" width="15.28515625" style="14" customWidth="1"/>
    <col min="256" max="256" width="12.28515625" style="14" customWidth="1"/>
    <col min="257" max="257" width="11.42578125" style="14" customWidth="1"/>
    <col min="258" max="258" width="6.7109375" style="14" customWidth="1"/>
    <col min="259" max="259" width="4" style="14" customWidth="1"/>
    <col min="260" max="260" width="13.42578125" style="14" customWidth="1"/>
    <col min="261" max="261" width="2.7109375" style="14" customWidth="1"/>
    <col min="262" max="262" width="13.28515625" style="14" customWidth="1"/>
    <col min="263" max="509" width="10.7109375" style="14"/>
    <col min="510" max="510" width="11.7109375" style="14" customWidth="1"/>
    <col min="511" max="511" width="15.28515625" style="14" customWidth="1"/>
    <col min="512" max="512" width="12.28515625" style="14" customWidth="1"/>
    <col min="513" max="513" width="11.42578125" style="14" customWidth="1"/>
    <col min="514" max="514" width="6.7109375" style="14" customWidth="1"/>
    <col min="515" max="515" width="4" style="14" customWidth="1"/>
    <col min="516" max="516" width="13.42578125" style="14" customWidth="1"/>
    <col min="517" max="517" width="2.7109375" style="14" customWidth="1"/>
    <col min="518" max="518" width="13.28515625" style="14" customWidth="1"/>
    <col min="519" max="765" width="10.7109375" style="14"/>
    <col min="766" max="766" width="11.7109375" style="14" customWidth="1"/>
    <col min="767" max="767" width="15.28515625" style="14" customWidth="1"/>
    <col min="768" max="768" width="12.28515625" style="14" customWidth="1"/>
    <col min="769" max="769" width="11.42578125" style="14" customWidth="1"/>
    <col min="770" max="770" width="6.7109375" style="14" customWidth="1"/>
    <col min="771" max="771" width="4" style="14" customWidth="1"/>
    <col min="772" max="772" width="13.42578125" style="14" customWidth="1"/>
    <col min="773" max="773" width="2.7109375" style="14" customWidth="1"/>
    <col min="774" max="774" width="13.28515625" style="14" customWidth="1"/>
    <col min="775" max="1021" width="10.7109375" style="14"/>
    <col min="1022" max="1022" width="11.7109375" style="14" customWidth="1"/>
    <col min="1023" max="1023" width="15.28515625" style="14" customWidth="1"/>
    <col min="1024" max="1024" width="12.28515625" style="14" customWidth="1"/>
    <col min="1025" max="1025" width="11.42578125" style="14" customWidth="1"/>
    <col min="1026" max="1026" width="6.7109375" style="14" customWidth="1"/>
    <col min="1027" max="1027" width="4" style="14" customWidth="1"/>
    <col min="1028" max="1028" width="13.42578125" style="14" customWidth="1"/>
    <col min="1029" max="1029" width="2.7109375" style="14" customWidth="1"/>
    <col min="1030" max="1030" width="13.28515625" style="14" customWidth="1"/>
    <col min="1031" max="1277" width="10.7109375" style="14"/>
    <col min="1278" max="1278" width="11.7109375" style="14" customWidth="1"/>
    <col min="1279" max="1279" width="15.28515625" style="14" customWidth="1"/>
    <col min="1280" max="1280" width="12.28515625" style="14" customWidth="1"/>
    <col min="1281" max="1281" width="11.42578125" style="14" customWidth="1"/>
    <col min="1282" max="1282" width="6.7109375" style="14" customWidth="1"/>
    <col min="1283" max="1283" width="4" style="14" customWidth="1"/>
    <col min="1284" max="1284" width="13.42578125" style="14" customWidth="1"/>
    <col min="1285" max="1285" width="2.7109375" style="14" customWidth="1"/>
    <col min="1286" max="1286" width="13.28515625" style="14" customWidth="1"/>
    <col min="1287" max="1533" width="10.7109375" style="14"/>
    <col min="1534" max="1534" width="11.7109375" style="14" customWidth="1"/>
    <col min="1535" max="1535" width="15.28515625" style="14" customWidth="1"/>
    <col min="1536" max="1536" width="12.28515625" style="14" customWidth="1"/>
    <col min="1537" max="1537" width="11.42578125" style="14" customWidth="1"/>
    <col min="1538" max="1538" width="6.7109375" style="14" customWidth="1"/>
    <col min="1539" max="1539" width="4" style="14" customWidth="1"/>
    <col min="1540" max="1540" width="13.42578125" style="14" customWidth="1"/>
    <col min="1541" max="1541" width="2.7109375" style="14" customWidth="1"/>
    <col min="1542" max="1542" width="13.28515625" style="14" customWidth="1"/>
    <col min="1543" max="1789" width="10.7109375" style="14"/>
    <col min="1790" max="1790" width="11.7109375" style="14" customWidth="1"/>
    <col min="1791" max="1791" width="15.28515625" style="14" customWidth="1"/>
    <col min="1792" max="1792" width="12.28515625" style="14" customWidth="1"/>
    <col min="1793" max="1793" width="11.42578125" style="14" customWidth="1"/>
    <col min="1794" max="1794" width="6.7109375" style="14" customWidth="1"/>
    <col min="1795" max="1795" width="4" style="14" customWidth="1"/>
    <col min="1796" max="1796" width="13.42578125" style="14" customWidth="1"/>
    <col min="1797" max="1797" width="2.7109375" style="14" customWidth="1"/>
    <col min="1798" max="1798" width="13.28515625" style="14" customWidth="1"/>
    <col min="1799" max="2045" width="10.7109375" style="14"/>
    <col min="2046" max="2046" width="11.7109375" style="14" customWidth="1"/>
    <col min="2047" max="2047" width="15.28515625" style="14" customWidth="1"/>
    <col min="2048" max="2048" width="12.28515625" style="14" customWidth="1"/>
    <col min="2049" max="2049" width="11.42578125" style="14" customWidth="1"/>
    <col min="2050" max="2050" width="6.7109375" style="14" customWidth="1"/>
    <col min="2051" max="2051" width="4" style="14" customWidth="1"/>
    <col min="2052" max="2052" width="13.42578125" style="14" customWidth="1"/>
    <col min="2053" max="2053" width="2.7109375" style="14" customWidth="1"/>
    <col min="2054" max="2054" width="13.28515625" style="14" customWidth="1"/>
    <col min="2055" max="2301" width="10.7109375" style="14"/>
    <col min="2302" max="2302" width="11.7109375" style="14" customWidth="1"/>
    <col min="2303" max="2303" width="15.28515625" style="14" customWidth="1"/>
    <col min="2304" max="2304" width="12.28515625" style="14" customWidth="1"/>
    <col min="2305" max="2305" width="11.42578125" style="14" customWidth="1"/>
    <col min="2306" max="2306" width="6.7109375" style="14" customWidth="1"/>
    <col min="2307" max="2307" width="4" style="14" customWidth="1"/>
    <col min="2308" max="2308" width="13.42578125" style="14" customWidth="1"/>
    <col min="2309" max="2309" width="2.7109375" style="14" customWidth="1"/>
    <col min="2310" max="2310" width="13.28515625" style="14" customWidth="1"/>
    <col min="2311" max="2557" width="10.7109375" style="14"/>
    <col min="2558" max="2558" width="11.7109375" style="14" customWidth="1"/>
    <col min="2559" max="2559" width="15.28515625" style="14" customWidth="1"/>
    <col min="2560" max="2560" width="12.28515625" style="14" customWidth="1"/>
    <col min="2561" max="2561" width="11.42578125" style="14" customWidth="1"/>
    <col min="2562" max="2562" width="6.7109375" style="14" customWidth="1"/>
    <col min="2563" max="2563" width="4" style="14" customWidth="1"/>
    <col min="2564" max="2564" width="13.42578125" style="14" customWidth="1"/>
    <col min="2565" max="2565" width="2.7109375" style="14" customWidth="1"/>
    <col min="2566" max="2566" width="13.28515625" style="14" customWidth="1"/>
    <col min="2567" max="2813" width="10.7109375" style="14"/>
    <col min="2814" max="2814" width="11.7109375" style="14" customWidth="1"/>
    <col min="2815" max="2815" width="15.28515625" style="14" customWidth="1"/>
    <col min="2816" max="2816" width="12.28515625" style="14" customWidth="1"/>
    <col min="2817" max="2817" width="11.42578125" style="14" customWidth="1"/>
    <col min="2818" max="2818" width="6.7109375" style="14" customWidth="1"/>
    <col min="2819" max="2819" width="4" style="14" customWidth="1"/>
    <col min="2820" max="2820" width="13.42578125" style="14" customWidth="1"/>
    <col min="2821" max="2821" width="2.7109375" style="14" customWidth="1"/>
    <col min="2822" max="2822" width="13.28515625" style="14" customWidth="1"/>
    <col min="2823" max="3069" width="10.7109375" style="14"/>
    <col min="3070" max="3070" width="11.7109375" style="14" customWidth="1"/>
    <col min="3071" max="3071" width="15.28515625" style="14" customWidth="1"/>
    <col min="3072" max="3072" width="12.28515625" style="14" customWidth="1"/>
    <col min="3073" max="3073" width="11.42578125" style="14" customWidth="1"/>
    <col min="3074" max="3074" width="6.7109375" style="14" customWidth="1"/>
    <col min="3075" max="3075" width="4" style="14" customWidth="1"/>
    <col min="3076" max="3076" width="13.42578125" style="14" customWidth="1"/>
    <col min="3077" max="3077" width="2.7109375" style="14" customWidth="1"/>
    <col min="3078" max="3078" width="13.28515625" style="14" customWidth="1"/>
    <col min="3079" max="3325" width="10.7109375" style="14"/>
    <col min="3326" max="3326" width="11.7109375" style="14" customWidth="1"/>
    <col min="3327" max="3327" width="15.28515625" style="14" customWidth="1"/>
    <col min="3328" max="3328" width="12.28515625" style="14" customWidth="1"/>
    <col min="3329" max="3329" width="11.42578125" style="14" customWidth="1"/>
    <col min="3330" max="3330" width="6.7109375" style="14" customWidth="1"/>
    <col min="3331" max="3331" width="4" style="14" customWidth="1"/>
    <col min="3332" max="3332" width="13.42578125" style="14" customWidth="1"/>
    <col min="3333" max="3333" width="2.7109375" style="14" customWidth="1"/>
    <col min="3334" max="3334" width="13.28515625" style="14" customWidth="1"/>
    <col min="3335" max="3581" width="10.7109375" style="14"/>
    <col min="3582" max="3582" width="11.7109375" style="14" customWidth="1"/>
    <col min="3583" max="3583" width="15.28515625" style="14" customWidth="1"/>
    <col min="3584" max="3584" width="12.28515625" style="14" customWidth="1"/>
    <col min="3585" max="3585" width="11.42578125" style="14" customWidth="1"/>
    <col min="3586" max="3586" width="6.7109375" style="14" customWidth="1"/>
    <col min="3587" max="3587" width="4" style="14" customWidth="1"/>
    <col min="3588" max="3588" width="13.42578125" style="14" customWidth="1"/>
    <col min="3589" max="3589" width="2.7109375" style="14" customWidth="1"/>
    <col min="3590" max="3590" width="13.28515625" style="14" customWidth="1"/>
    <col min="3591" max="3837" width="10.7109375" style="14"/>
    <col min="3838" max="3838" width="11.7109375" style="14" customWidth="1"/>
    <col min="3839" max="3839" width="15.28515625" style="14" customWidth="1"/>
    <col min="3840" max="3840" width="12.28515625" style="14" customWidth="1"/>
    <col min="3841" max="3841" width="11.42578125" style="14" customWidth="1"/>
    <col min="3842" max="3842" width="6.7109375" style="14" customWidth="1"/>
    <col min="3843" max="3843" width="4" style="14" customWidth="1"/>
    <col min="3844" max="3844" width="13.42578125" style="14" customWidth="1"/>
    <col min="3845" max="3845" width="2.7109375" style="14" customWidth="1"/>
    <col min="3846" max="3846" width="13.28515625" style="14" customWidth="1"/>
    <col min="3847" max="4093" width="10.7109375" style="14"/>
    <col min="4094" max="4094" width="11.7109375" style="14" customWidth="1"/>
    <col min="4095" max="4095" width="15.28515625" style="14" customWidth="1"/>
    <col min="4096" max="4096" width="12.28515625" style="14" customWidth="1"/>
    <col min="4097" max="4097" width="11.42578125" style="14" customWidth="1"/>
    <col min="4098" max="4098" width="6.7109375" style="14" customWidth="1"/>
    <col min="4099" max="4099" width="4" style="14" customWidth="1"/>
    <col min="4100" max="4100" width="13.42578125" style="14" customWidth="1"/>
    <col min="4101" max="4101" width="2.7109375" style="14" customWidth="1"/>
    <col min="4102" max="4102" width="13.28515625" style="14" customWidth="1"/>
    <col min="4103" max="4349" width="10.7109375" style="14"/>
    <col min="4350" max="4350" width="11.7109375" style="14" customWidth="1"/>
    <col min="4351" max="4351" width="15.28515625" style="14" customWidth="1"/>
    <col min="4352" max="4352" width="12.28515625" style="14" customWidth="1"/>
    <col min="4353" max="4353" width="11.42578125" style="14" customWidth="1"/>
    <col min="4354" max="4354" width="6.7109375" style="14" customWidth="1"/>
    <col min="4355" max="4355" width="4" style="14" customWidth="1"/>
    <col min="4356" max="4356" width="13.42578125" style="14" customWidth="1"/>
    <col min="4357" max="4357" width="2.7109375" style="14" customWidth="1"/>
    <col min="4358" max="4358" width="13.28515625" style="14" customWidth="1"/>
    <col min="4359" max="4605" width="10.7109375" style="14"/>
    <col min="4606" max="4606" width="11.7109375" style="14" customWidth="1"/>
    <col min="4607" max="4607" width="15.28515625" style="14" customWidth="1"/>
    <col min="4608" max="4608" width="12.28515625" style="14" customWidth="1"/>
    <col min="4609" max="4609" width="11.42578125" style="14" customWidth="1"/>
    <col min="4610" max="4610" width="6.7109375" style="14" customWidth="1"/>
    <col min="4611" max="4611" width="4" style="14" customWidth="1"/>
    <col min="4612" max="4612" width="13.42578125" style="14" customWidth="1"/>
    <col min="4613" max="4613" width="2.7109375" style="14" customWidth="1"/>
    <col min="4614" max="4614" width="13.28515625" style="14" customWidth="1"/>
    <col min="4615" max="4861" width="10.7109375" style="14"/>
    <col min="4862" max="4862" width="11.7109375" style="14" customWidth="1"/>
    <col min="4863" max="4863" width="15.28515625" style="14" customWidth="1"/>
    <col min="4864" max="4864" width="12.28515625" style="14" customWidth="1"/>
    <col min="4865" max="4865" width="11.42578125" style="14" customWidth="1"/>
    <col min="4866" max="4866" width="6.7109375" style="14" customWidth="1"/>
    <col min="4867" max="4867" width="4" style="14" customWidth="1"/>
    <col min="4868" max="4868" width="13.42578125" style="14" customWidth="1"/>
    <col min="4869" max="4869" width="2.7109375" style="14" customWidth="1"/>
    <col min="4870" max="4870" width="13.28515625" style="14" customWidth="1"/>
    <col min="4871" max="5117" width="10.7109375" style="14"/>
    <col min="5118" max="5118" width="11.7109375" style="14" customWidth="1"/>
    <col min="5119" max="5119" width="15.28515625" style="14" customWidth="1"/>
    <col min="5120" max="5120" width="12.28515625" style="14" customWidth="1"/>
    <col min="5121" max="5121" width="11.42578125" style="14" customWidth="1"/>
    <col min="5122" max="5122" width="6.7109375" style="14" customWidth="1"/>
    <col min="5123" max="5123" width="4" style="14" customWidth="1"/>
    <col min="5124" max="5124" width="13.42578125" style="14" customWidth="1"/>
    <col min="5125" max="5125" width="2.7109375" style="14" customWidth="1"/>
    <col min="5126" max="5126" width="13.28515625" style="14" customWidth="1"/>
    <col min="5127" max="5373" width="10.7109375" style="14"/>
    <col min="5374" max="5374" width="11.7109375" style="14" customWidth="1"/>
    <col min="5375" max="5375" width="15.28515625" style="14" customWidth="1"/>
    <col min="5376" max="5376" width="12.28515625" style="14" customWidth="1"/>
    <col min="5377" max="5377" width="11.42578125" style="14" customWidth="1"/>
    <col min="5378" max="5378" width="6.7109375" style="14" customWidth="1"/>
    <col min="5379" max="5379" width="4" style="14" customWidth="1"/>
    <col min="5380" max="5380" width="13.42578125" style="14" customWidth="1"/>
    <col min="5381" max="5381" width="2.7109375" style="14" customWidth="1"/>
    <col min="5382" max="5382" width="13.28515625" style="14" customWidth="1"/>
    <col min="5383" max="5629" width="10.7109375" style="14"/>
    <col min="5630" max="5630" width="11.7109375" style="14" customWidth="1"/>
    <col min="5631" max="5631" width="15.28515625" style="14" customWidth="1"/>
    <col min="5632" max="5632" width="12.28515625" style="14" customWidth="1"/>
    <col min="5633" max="5633" width="11.42578125" style="14" customWidth="1"/>
    <col min="5634" max="5634" width="6.7109375" style="14" customWidth="1"/>
    <col min="5635" max="5635" width="4" style="14" customWidth="1"/>
    <col min="5636" max="5636" width="13.42578125" style="14" customWidth="1"/>
    <col min="5637" max="5637" width="2.7109375" style="14" customWidth="1"/>
    <col min="5638" max="5638" width="13.28515625" style="14" customWidth="1"/>
    <col min="5639" max="5885" width="10.7109375" style="14"/>
    <col min="5886" max="5886" width="11.7109375" style="14" customWidth="1"/>
    <col min="5887" max="5887" width="15.28515625" style="14" customWidth="1"/>
    <col min="5888" max="5888" width="12.28515625" style="14" customWidth="1"/>
    <col min="5889" max="5889" width="11.42578125" style="14" customWidth="1"/>
    <col min="5890" max="5890" width="6.7109375" style="14" customWidth="1"/>
    <col min="5891" max="5891" width="4" style="14" customWidth="1"/>
    <col min="5892" max="5892" width="13.42578125" style="14" customWidth="1"/>
    <col min="5893" max="5893" width="2.7109375" style="14" customWidth="1"/>
    <col min="5894" max="5894" width="13.28515625" style="14" customWidth="1"/>
    <col min="5895" max="6141" width="10.7109375" style="14"/>
    <col min="6142" max="6142" width="11.7109375" style="14" customWidth="1"/>
    <col min="6143" max="6143" width="15.28515625" style="14" customWidth="1"/>
    <col min="6144" max="6144" width="12.28515625" style="14" customWidth="1"/>
    <col min="6145" max="6145" width="11.42578125" style="14" customWidth="1"/>
    <col min="6146" max="6146" width="6.7109375" style="14" customWidth="1"/>
    <col min="6147" max="6147" width="4" style="14" customWidth="1"/>
    <col min="6148" max="6148" width="13.42578125" style="14" customWidth="1"/>
    <col min="6149" max="6149" width="2.7109375" style="14" customWidth="1"/>
    <col min="6150" max="6150" width="13.28515625" style="14" customWidth="1"/>
    <col min="6151" max="6397" width="10.7109375" style="14"/>
    <col min="6398" max="6398" width="11.7109375" style="14" customWidth="1"/>
    <col min="6399" max="6399" width="15.28515625" style="14" customWidth="1"/>
    <col min="6400" max="6400" width="12.28515625" style="14" customWidth="1"/>
    <col min="6401" max="6401" width="11.42578125" style="14" customWidth="1"/>
    <col min="6402" max="6402" width="6.7109375" style="14" customWidth="1"/>
    <col min="6403" max="6403" width="4" style="14" customWidth="1"/>
    <col min="6404" max="6404" width="13.42578125" style="14" customWidth="1"/>
    <col min="6405" max="6405" width="2.7109375" style="14" customWidth="1"/>
    <col min="6406" max="6406" width="13.28515625" style="14" customWidth="1"/>
    <col min="6407" max="6653" width="10.7109375" style="14"/>
    <col min="6654" max="6654" width="11.7109375" style="14" customWidth="1"/>
    <col min="6655" max="6655" width="15.28515625" style="14" customWidth="1"/>
    <col min="6656" max="6656" width="12.28515625" style="14" customWidth="1"/>
    <col min="6657" max="6657" width="11.42578125" style="14" customWidth="1"/>
    <col min="6658" max="6658" width="6.7109375" style="14" customWidth="1"/>
    <col min="6659" max="6659" width="4" style="14" customWidth="1"/>
    <col min="6660" max="6660" width="13.42578125" style="14" customWidth="1"/>
    <col min="6661" max="6661" width="2.7109375" style="14" customWidth="1"/>
    <col min="6662" max="6662" width="13.28515625" style="14" customWidth="1"/>
    <col min="6663" max="6909" width="10.7109375" style="14"/>
    <col min="6910" max="6910" width="11.7109375" style="14" customWidth="1"/>
    <col min="6911" max="6911" width="15.28515625" style="14" customWidth="1"/>
    <col min="6912" max="6912" width="12.28515625" style="14" customWidth="1"/>
    <col min="6913" max="6913" width="11.42578125" style="14" customWidth="1"/>
    <col min="6914" max="6914" width="6.7109375" style="14" customWidth="1"/>
    <col min="6915" max="6915" width="4" style="14" customWidth="1"/>
    <col min="6916" max="6916" width="13.42578125" style="14" customWidth="1"/>
    <col min="6917" max="6917" width="2.7109375" style="14" customWidth="1"/>
    <col min="6918" max="6918" width="13.28515625" style="14" customWidth="1"/>
    <col min="6919" max="7165" width="10.7109375" style="14"/>
    <col min="7166" max="7166" width="11.7109375" style="14" customWidth="1"/>
    <col min="7167" max="7167" width="15.28515625" style="14" customWidth="1"/>
    <col min="7168" max="7168" width="12.28515625" style="14" customWidth="1"/>
    <col min="7169" max="7169" width="11.42578125" style="14" customWidth="1"/>
    <col min="7170" max="7170" width="6.7109375" style="14" customWidth="1"/>
    <col min="7171" max="7171" width="4" style="14" customWidth="1"/>
    <col min="7172" max="7172" width="13.42578125" style="14" customWidth="1"/>
    <col min="7173" max="7173" width="2.7109375" style="14" customWidth="1"/>
    <col min="7174" max="7174" width="13.28515625" style="14" customWidth="1"/>
    <col min="7175" max="7421" width="10.7109375" style="14"/>
    <col min="7422" max="7422" width="11.7109375" style="14" customWidth="1"/>
    <col min="7423" max="7423" width="15.28515625" style="14" customWidth="1"/>
    <col min="7424" max="7424" width="12.28515625" style="14" customWidth="1"/>
    <col min="7425" max="7425" width="11.42578125" style="14" customWidth="1"/>
    <col min="7426" max="7426" width="6.7109375" style="14" customWidth="1"/>
    <col min="7427" max="7427" width="4" style="14" customWidth="1"/>
    <col min="7428" max="7428" width="13.42578125" style="14" customWidth="1"/>
    <col min="7429" max="7429" width="2.7109375" style="14" customWidth="1"/>
    <col min="7430" max="7430" width="13.28515625" style="14" customWidth="1"/>
    <col min="7431" max="7677" width="10.7109375" style="14"/>
    <col min="7678" max="7678" width="11.7109375" style="14" customWidth="1"/>
    <col min="7679" max="7679" width="15.28515625" style="14" customWidth="1"/>
    <col min="7680" max="7680" width="12.28515625" style="14" customWidth="1"/>
    <col min="7681" max="7681" width="11.42578125" style="14" customWidth="1"/>
    <col min="7682" max="7682" width="6.7109375" style="14" customWidth="1"/>
    <col min="7683" max="7683" width="4" style="14" customWidth="1"/>
    <col min="7684" max="7684" width="13.42578125" style="14" customWidth="1"/>
    <col min="7685" max="7685" width="2.7109375" style="14" customWidth="1"/>
    <col min="7686" max="7686" width="13.28515625" style="14" customWidth="1"/>
    <col min="7687" max="7933" width="10.7109375" style="14"/>
    <col min="7934" max="7934" width="11.7109375" style="14" customWidth="1"/>
    <col min="7935" max="7935" width="15.28515625" style="14" customWidth="1"/>
    <col min="7936" max="7936" width="12.28515625" style="14" customWidth="1"/>
    <col min="7937" max="7937" width="11.42578125" style="14" customWidth="1"/>
    <col min="7938" max="7938" width="6.7109375" style="14" customWidth="1"/>
    <col min="7939" max="7939" width="4" style="14" customWidth="1"/>
    <col min="7940" max="7940" width="13.42578125" style="14" customWidth="1"/>
    <col min="7941" max="7941" width="2.7109375" style="14" customWidth="1"/>
    <col min="7942" max="7942" width="13.28515625" style="14" customWidth="1"/>
    <col min="7943" max="8189" width="10.7109375" style="14"/>
    <col min="8190" max="8190" width="11.7109375" style="14" customWidth="1"/>
    <col min="8191" max="8191" width="15.28515625" style="14" customWidth="1"/>
    <col min="8192" max="8192" width="12.28515625" style="14" customWidth="1"/>
    <col min="8193" max="8193" width="11.42578125" style="14" customWidth="1"/>
    <col min="8194" max="8194" width="6.7109375" style="14" customWidth="1"/>
    <col min="8195" max="8195" width="4" style="14" customWidth="1"/>
    <col min="8196" max="8196" width="13.42578125" style="14" customWidth="1"/>
    <col min="8197" max="8197" width="2.7109375" style="14" customWidth="1"/>
    <col min="8198" max="8198" width="13.28515625" style="14" customWidth="1"/>
    <col min="8199" max="8445" width="10.7109375" style="14"/>
    <col min="8446" max="8446" width="11.7109375" style="14" customWidth="1"/>
    <col min="8447" max="8447" width="15.28515625" style="14" customWidth="1"/>
    <col min="8448" max="8448" width="12.28515625" style="14" customWidth="1"/>
    <col min="8449" max="8449" width="11.42578125" style="14" customWidth="1"/>
    <col min="8450" max="8450" width="6.7109375" style="14" customWidth="1"/>
    <col min="8451" max="8451" width="4" style="14" customWidth="1"/>
    <col min="8452" max="8452" width="13.42578125" style="14" customWidth="1"/>
    <col min="8453" max="8453" width="2.7109375" style="14" customWidth="1"/>
    <col min="8454" max="8454" width="13.28515625" style="14" customWidth="1"/>
    <col min="8455" max="8701" width="10.7109375" style="14"/>
    <col min="8702" max="8702" width="11.7109375" style="14" customWidth="1"/>
    <col min="8703" max="8703" width="15.28515625" style="14" customWidth="1"/>
    <col min="8704" max="8704" width="12.28515625" style="14" customWidth="1"/>
    <col min="8705" max="8705" width="11.42578125" style="14" customWidth="1"/>
    <col min="8706" max="8706" width="6.7109375" style="14" customWidth="1"/>
    <col min="8707" max="8707" width="4" style="14" customWidth="1"/>
    <col min="8708" max="8708" width="13.42578125" style="14" customWidth="1"/>
    <col min="8709" max="8709" width="2.7109375" style="14" customWidth="1"/>
    <col min="8710" max="8710" width="13.28515625" style="14" customWidth="1"/>
    <col min="8711" max="8957" width="10.7109375" style="14"/>
    <col min="8958" max="8958" width="11.7109375" style="14" customWidth="1"/>
    <col min="8959" max="8959" width="15.28515625" style="14" customWidth="1"/>
    <col min="8960" max="8960" width="12.28515625" style="14" customWidth="1"/>
    <col min="8961" max="8961" width="11.42578125" style="14" customWidth="1"/>
    <col min="8962" max="8962" width="6.7109375" style="14" customWidth="1"/>
    <col min="8963" max="8963" width="4" style="14" customWidth="1"/>
    <col min="8964" max="8964" width="13.42578125" style="14" customWidth="1"/>
    <col min="8965" max="8965" width="2.7109375" style="14" customWidth="1"/>
    <col min="8966" max="8966" width="13.28515625" style="14" customWidth="1"/>
    <col min="8967" max="9213" width="10.7109375" style="14"/>
    <col min="9214" max="9214" width="11.7109375" style="14" customWidth="1"/>
    <col min="9215" max="9215" width="15.28515625" style="14" customWidth="1"/>
    <col min="9216" max="9216" width="12.28515625" style="14" customWidth="1"/>
    <col min="9217" max="9217" width="11.42578125" style="14" customWidth="1"/>
    <col min="9218" max="9218" width="6.7109375" style="14" customWidth="1"/>
    <col min="9219" max="9219" width="4" style="14" customWidth="1"/>
    <col min="9220" max="9220" width="13.42578125" style="14" customWidth="1"/>
    <col min="9221" max="9221" width="2.7109375" style="14" customWidth="1"/>
    <col min="9222" max="9222" width="13.28515625" style="14" customWidth="1"/>
    <col min="9223" max="9469" width="10.7109375" style="14"/>
    <col min="9470" max="9470" width="11.7109375" style="14" customWidth="1"/>
    <col min="9471" max="9471" width="15.28515625" style="14" customWidth="1"/>
    <col min="9472" max="9472" width="12.28515625" style="14" customWidth="1"/>
    <col min="9473" max="9473" width="11.42578125" style="14" customWidth="1"/>
    <col min="9474" max="9474" width="6.7109375" style="14" customWidth="1"/>
    <col min="9475" max="9475" width="4" style="14" customWidth="1"/>
    <col min="9476" max="9476" width="13.42578125" style="14" customWidth="1"/>
    <col min="9477" max="9477" width="2.7109375" style="14" customWidth="1"/>
    <col min="9478" max="9478" width="13.28515625" style="14" customWidth="1"/>
    <col min="9479" max="9725" width="10.7109375" style="14"/>
    <col min="9726" max="9726" width="11.7109375" style="14" customWidth="1"/>
    <col min="9727" max="9727" width="15.28515625" style="14" customWidth="1"/>
    <col min="9728" max="9728" width="12.28515625" style="14" customWidth="1"/>
    <col min="9729" max="9729" width="11.42578125" style="14" customWidth="1"/>
    <col min="9730" max="9730" width="6.7109375" style="14" customWidth="1"/>
    <col min="9731" max="9731" width="4" style="14" customWidth="1"/>
    <col min="9732" max="9732" width="13.42578125" style="14" customWidth="1"/>
    <col min="9733" max="9733" width="2.7109375" style="14" customWidth="1"/>
    <col min="9734" max="9734" width="13.28515625" style="14" customWidth="1"/>
    <col min="9735" max="9981" width="10.7109375" style="14"/>
    <col min="9982" max="9982" width="11.7109375" style="14" customWidth="1"/>
    <col min="9983" max="9983" width="15.28515625" style="14" customWidth="1"/>
    <col min="9984" max="9984" width="12.28515625" style="14" customWidth="1"/>
    <col min="9985" max="9985" width="11.42578125" style="14" customWidth="1"/>
    <col min="9986" max="9986" width="6.7109375" style="14" customWidth="1"/>
    <col min="9987" max="9987" width="4" style="14" customWidth="1"/>
    <col min="9988" max="9988" width="13.42578125" style="14" customWidth="1"/>
    <col min="9989" max="9989" width="2.7109375" style="14" customWidth="1"/>
    <col min="9990" max="9990" width="13.28515625" style="14" customWidth="1"/>
    <col min="9991" max="10237" width="10.7109375" style="14"/>
    <col min="10238" max="10238" width="11.7109375" style="14" customWidth="1"/>
    <col min="10239" max="10239" width="15.28515625" style="14" customWidth="1"/>
    <col min="10240" max="10240" width="12.28515625" style="14" customWidth="1"/>
    <col min="10241" max="10241" width="11.42578125" style="14" customWidth="1"/>
    <col min="10242" max="10242" width="6.7109375" style="14" customWidth="1"/>
    <col min="10243" max="10243" width="4" style="14" customWidth="1"/>
    <col min="10244" max="10244" width="13.42578125" style="14" customWidth="1"/>
    <col min="10245" max="10245" width="2.7109375" style="14" customWidth="1"/>
    <col min="10246" max="10246" width="13.28515625" style="14" customWidth="1"/>
    <col min="10247" max="10493" width="10.7109375" style="14"/>
    <col min="10494" max="10494" width="11.7109375" style="14" customWidth="1"/>
    <col min="10495" max="10495" width="15.28515625" style="14" customWidth="1"/>
    <col min="10496" max="10496" width="12.28515625" style="14" customWidth="1"/>
    <col min="10497" max="10497" width="11.42578125" style="14" customWidth="1"/>
    <col min="10498" max="10498" width="6.7109375" style="14" customWidth="1"/>
    <col min="10499" max="10499" width="4" style="14" customWidth="1"/>
    <col min="10500" max="10500" width="13.42578125" style="14" customWidth="1"/>
    <col min="10501" max="10501" width="2.7109375" style="14" customWidth="1"/>
    <col min="10502" max="10502" width="13.28515625" style="14" customWidth="1"/>
    <col min="10503" max="10749" width="10.7109375" style="14"/>
    <col min="10750" max="10750" width="11.7109375" style="14" customWidth="1"/>
    <col min="10751" max="10751" width="15.28515625" style="14" customWidth="1"/>
    <col min="10752" max="10752" width="12.28515625" style="14" customWidth="1"/>
    <col min="10753" max="10753" width="11.42578125" style="14" customWidth="1"/>
    <col min="10754" max="10754" width="6.7109375" style="14" customWidth="1"/>
    <col min="10755" max="10755" width="4" style="14" customWidth="1"/>
    <col min="10756" max="10756" width="13.42578125" style="14" customWidth="1"/>
    <col min="10757" max="10757" width="2.7109375" style="14" customWidth="1"/>
    <col min="10758" max="10758" width="13.28515625" style="14" customWidth="1"/>
    <col min="10759" max="11005" width="10.7109375" style="14"/>
    <col min="11006" max="11006" width="11.7109375" style="14" customWidth="1"/>
    <col min="11007" max="11007" width="15.28515625" style="14" customWidth="1"/>
    <col min="11008" max="11008" width="12.28515625" style="14" customWidth="1"/>
    <col min="11009" max="11009" width="11.42578125" style="14" customWidth="1"/>
    <col min="11010" max="11010" width="6.7109375" style="14" customWidth="1"/>
    <col min="11011" max="11011" width="4" style="14" customWidth="1"/>
    <col min="11012" max="11012" width="13.42578125" style="14" customWidth="1"/>
    <col min="11013" max="11013" width="2.7109375" style="14" customWidth="1"/>
    <col min="11014" max="11014" width="13.28515625" style="14" customWidth="1"/>
    <col min="11015" max="11261" width="10.7109375" style="14"/>
    <col min="11262" max="11262" width="11.7109375" style="14" customWidth="1"/>
    <col min="11263" max="11263" width="15.28515625" style="14" customWidth="1"/>
    <col min="11264" max="11264" width="12.28515625" style="14" customWidth="1"/>
    <col min="11265" max="11265" width="11.42578125" style="14" customWidth="1"/>
    <col min="11266" max="11266" width="6.7109375" style="14" customWidth="1"/>
    <col min="11267" max="11267" width="4" style="14" customWidth="1"/>
    <col min="11268" max="11268" width="13.42578125" style="14" customWidth="1"/>
    <col min="11269" max="11269" width="2.7109375" style="14" customWidth="1"/>
    <col min="11270" max="11270" width="13.28515625" style="14" customWidth="1"/>
    <col min="11271" max="11517" width="10.7109375" style="14"/>
    <col min="11518" max="11518" width="11.7109375" style="14" customWidth="1"/>
    <col min="11519" max="11519" width="15.28515625" style="14" customWidth="1"/>
    <col min="11520" max="11520" width="12.28515625" style="14" customWidth="1"/>
    <col min="11521" max="11521" width="11.42578125" style="14" customWidth="1"/>
    <col min="11522" max="11522" width="6.7109375" style="14" customWidth="1"/>
    <col min="11523" max="11523" width="4" style="14" customWidth="1"/>
    <col min="11524" max="11524" width="13.42578125" style="14" customWidth="1"/>
    <col min="11525" max="11525" width="2.7109375" style="14" customWidth="1"/>
    <col min="11526" max="11526" width="13.28515625" style="14" customWidth="1"/>
    <col min="11527" max="11773" width="10.7109375" style="14"/>
    <col min="11774" max="11774" width="11.7109375" style="14" customWidth="1"/>
    <col min="11775" max="11775" width="15.28515625" style="14" customWidth="1"/>
    <col min="11776" max="11776" width="12.28515625" style="14" customWidth="1"/>
    <col min="11777" max="11777" width="11.42578125" style="14" customWidth="1"/>
    <col min="11778" max="11778" width="6.7109375" style="14" customWidth="1"/>
    <col min="11779" max="11779" width="4" style="14" customWidth="1"/>
    <col min="11780" max="11780" width="13.42578125" style="14" customWidth="1"/>
    <col min="11781" max="11781" width="2.7109375" style="14" customWidth="1"/>
    <col min="11782" max="11782" width="13.28515625" style="14" customWidth="1"/>
    <col min="11783" max="12029" width="10.7109375" style="14"/>
    <col min="12030" max="12030" width="11.7109375" style="14" customWidth="1"/>
    <col min="12031" max="12031" width="15.28515625" style="14" customWidth="1"/>
    <col min="12032" max="12032" width="12.28515625" style="14" customWidth="1"/>
    <col min="12033" max="12033" width="11.42578125" style="14" customWidth="1"/>
    <col min="12034" max="12034" width="6.7109375" style="14" customWidth="1"/>
    <col min="12035" max="12035" width="4" style="14" customWidth="1"/>
    <col min="12036" max="12036" width="13.42578125" style="14" customWidth="1"/>
    <col min="12037" max="12037" width="2.7109375" style="14" customWidth="1"/>
    <col min="12038" max="12038" width="13.28515625" style="14" customWidth="1"/>
    <col min="12039" max="12285" width="10.7109375" style="14"/>
    <col min="12286" max="12286" width="11.7109375" style="14" customWidth="1"/>
    <col min="12287" max="12287" width="15.28515625" style="14" customWidth="1"/>
    <col min="12288" max="12288" width="12.28515625" style="14" customWidth="1"/>
    <col min="12289" max="12289" width="11.42578125" style="14" customWidth="1"/>
    <col min="12290" max="12290" width="6.7109375" style="14" customWidth="1"/>
    <col min="12291" max="12291" width="4" style="14" customWidth="1"/>
    <col min="12292" max="12292" width="13.42578125" style="14" customWidth="1"/>
    <col min="12293" max="12293" width="2.7109375" style="14" customWidth="1"/>
    <col min="12294" max="12294" width="13.28515625" style="14" customWidth="1"/>
    <col min="12295" max="12541" width="10.7109375" style="14"/>
    <col min="12542" max="12542" width="11.7109375" style="14" customWidth="1"/>
    <col min="12543" max="12543" width="15.28515625" style="14" customWidth="1"/>
    <col min="12544" max="12544" width="12.28515625" style="14" customWidth="1"/>
    <col min="12545" max="12545" width="11.42578125" style="14" customWidth="1"/>
    <col min="12546" max="12546" width="6.7109375" style="14" customWidth="1"/>
    <col min="12547" max="12547" width="4" style="14" customWidth="1"/>
    <col min="12548" max="12548" width="13.42578125" style="14" customWidth="1"/>
    <col min="12549" max="12549" width="2.7109375" style="14" customWidth="1"/>
    <col min="12550" max="12550" width="13.28515625" style="14" customWidth="1"/>
    <col min="12551" max="12797" width="10.7109375" style="14"/>
    <col min="12798" max="12798" width="11.7109375" style="14" customWidth="1"/>
    <col min="12799" max="12799" width="15.28515625" style="14" customWidth="1"/>
    <col min="12800" max="12800" width="12.28515625" style="14" customWidth="1"/>
    <col min="12801" max="12801" width="11.42578125" style="14" customWidth="1"/>
    <col min="12802" max="12802" width="6.7109375" style="14" customWidth="1"/>
    <col min="12803" max="12803" width="4" style="14" customWidth="1"/>
    <col min="12804" max="12804" width="13.42578125" style="14" customWidth="1"/>
    <col min="12805" max="12805" width="2.7109375" style="14" customWidth="1"/>
    <col min="12806" max="12806" width="13.28515625" style="14" customWidth="1"/>
    <col min="12807" max="13053" width="10.7109375" style="14"/>
    <col min="13054" max="13054" width="11.7109375" style="14" customWidth="1"/>
    <col min="13055" max="13055" width="15.28515625" style="14" customWidth="1"/>
    <col min="13056" max="13056" width="12.28515625" style="14" customWidth="1"/>
    <col min="13057" max="13057" width="11.42578125" style="14" customWidth="1"/>
    <col min="13058" max="13058" width="6.7109375" style="14" customWidth="1"/>
    <col min="13059" max="13059" width="4" style="14" customWidth="1"/>
    <col min="13060" max="13060" width="13.42578125" style="14" customWidth="1"/>
    <col min="13061" max="13061" width="2.7109375" style="14" customWidth="1"/>
    <col min="13062" max="13062" width="13.28515625" style="14" customWidth="1"/>
    <col min="13063" max="13309" width="10.7109375" style="14"/>
    <col min="13310" max="13310" width="11.7109375" style="14" customWidth="1"/>
    <col min="13311" max="13311" width="15.28515625" style="14" customWidth="1"/>
    <col min="13312" max="13312" width="12.28515625" style="14" customWidth="1"/>
    <col min="13313" max="13313" width="11.42578125" style="14" customWidth="1"/>
    <col min="13314" max="13314" width="6.7109375" style="14" customWidth="1"/>
    <col min="13315" max="13315" width="4" style="14" customWidth="1"/>
    <col min="13316" max="13316" width="13.42578125" style="14" customWidth="1"/>
    <col min="13317" max="13317" width="2.7109375" style="14" customWidth="1"/>
    <col min="13318" max="13318" width="13.28515625" style="14" customWidth="1"/>
    <col min="13319" max="13565" width="10.7109375" style="14"/>
    <col min="13566" max="13566" width="11.7109375" style="14" customWidth="1"/>
    <col min="13567" max="13567" width="15.28515625" style="14" customWidth="1"/>
    <col min="13568" max="13568" width="12.28515625" style="14" customWidth="1"/>
    <col min="13569" max="13569" width="11.42578125" style="14" customWidth="1"/>
    <col min="13570" max="13570" width="6.7109375" style="14" customWidth="1"/>
    <col min="13571" max="13571" width="4" style="14" customWidth="1"/>
    <col min="13572" max="13572" width="13.42578125" style="14" customWidth="1"/>
    <col min="13573" max="13573" width="2.7109375" style="14" customWidth="1"/>
    <col min="13574" max="13574" width="13.28515625" style="14" customWidth="1"/>
    <col min="13575" max="13821" width="10.7109375" style="14"/>
    <col min="13822" max="13822" width="11.7109375" style="14" customWidth="1"/>
    <col min="13823" max="13823" width="15.28515625" style="14" customWidth="1"/>
    <col min="13824" max="13824" width="12.28515625" style="14" customWidth="1"/>
    <col min="13825" max="13825" width="11.42578125" style="14" customWidth="1"/>
    <col min="13826" max="13826" width="6.7109375" style="14" customWidth="1"/>
    <col min="13827" max="13827" width="4" style="14" customWidth="1"/>
    <col min="13828" max="13828" width="13.42578125" style="14" customWidth="1"/>
    <col min="13829" max="13829" width="2.7109375" style="14" customWidth="1"/>
    <col min="13830" max="13830" width="13.28515625" style="14" customWidth="1"/>
    <col min="13831" max="14077" width="10.7109375" style="14"/>
    <col min="14078" max="14078" width="11.7109375" style="14" customWidth="1"/>
    <col min="14079" max="14079" width="15.28515625" style="14" customWidth="1"/>
    <col min="14080" max="14080" width="12.28515625" style="14" customWidth="1"/>
    <col min="14081" max="14081" width="11.42578125" style="14" customWidth="1"/>
    <col min="14082" max="14082" width="6.7109375" style="14" customWidth="1"/>
    <col min="14083" max="14083" width="4" style="14" customWidth="1"/>
    <col min="14084" max="14084" width="13.42578125" style="14" customWidth="1"/>
    <col min="14085" max="14085" width="2.7109375" style="14" customWidth="1"/>
    <col min="14086" max="14086" width="13.28515625" style="14" customWidth="1"/>
    <col min="14087" max="14333" width="10.7109375" style="14"/>
    <col min="14334" max="14334" width="11.7109375" style="14" customWidth="1"/>
    <col min="14335" max="14335" width="15.28515625" style="14" customWidth="1"/>
    <col min="14336" max="14336" width="12.28515625" style="14" customWidth="1"/>
    <col min="14337" max="14337" width="11.42578125" style="14" customWidth="1"/>
    <col min="14338" max="14338" width="6.7109375" style="14" customWidth="1"/>
    <col min="14339" max="14339" width="4" style="14" customWidth="1"/>
    <col min="14340" max="14340" width="13.42578125" style="14" customWidth="1"/>
    <col min="14341" max="14341" width="2.7109375" style="14" customWidth="1"/>
    <col min="14342" max="14342" width="13.28515625" style="14" customWidth="1"/>
    <col min="14343" max="14589" width="10.7109375" style="14"/>
    <col min="14590" max="14590" width="11.7109375" style="14" customWidth="1"/>
    <col min="14591" max="14591" width="15.28515625" style="14" customWidth="1"/>
    <col min="14592" max="14592" width="12.28515625" style="14" customWidth="1"/>
    <col min="14593" max="14593" width="11.42578125" style="14" customWidth="1"/>
    <col min="14594" max="14594" width="6.7109375" style="14" customWidth="1"/>
    <col min="14595" max="14595" width="4" style="14" customWidth="1"/>
    <col min="14596" max="14596" width="13.42578125" style="14" customWidth="1"/>
    <col min="14597" max="14597" width="2.7109375" style="14" customWidth="1"/>
    <col min="14598" max="14598" width="13.28515625" style="14" customWidth="1"/>
    <col min="14599" max="14845" width="10.7109375" style="14"/>
    <col min="14846" max="14846" width="11.7109375" style="14" customWidth="1"/>
    <col min="14847" max="14847" width="15.28515625" style="14" customWidth="1"/>
    <col min="14848" max="14848" width="12.28515625" style="14" customWidth="1"/>
    <col min="14849" max="14849" width="11.42578125" style="14" customWidth="1"/>
    <col min="14850" max="14850" width="6.7109375" style="14" customWidth="1"/>
    <col min="14851" max="14851" width="4" style="14" customWidth="1"/>
    <col min="14852" max="14852" width="13.42578125" style="14" customWidth="1"/>
    <col min="14853" max="14853" width="2.7109375" style="14" customWidth="1"/>
    <col min="14854" max="14854" width="13.28515625" style="14" customWidth="1"/>
    <col min="14855" max="15101" width="10.7109375" style="14"/>
    <col min="15102" max="15102" width="11.7109375" style="14" customWidth="1"/>
    <col min="15103" max="15103" width="15.28515625" style="14" customWidth="1"/>
    <col min="15104" max="15104" width="12.28515625" style="14" customWidth="1"/>
    <col min="15105" max="15105" width="11.42578125" style="14" customWidth="1"/>
    <col min="15106" max="15106" width="6.7109375" style="14" customWidth="1"/>
    <col min="15107" max="15107" width="4" style="14" customWidth="1"/>
    <col min="15108" max="15108" width="13.42578125" style="14" customWidth="1"/>
    <col min="15109" max="15109" width="2.7109375" style="14" customWidth="1"/>
    <col min="15110" max="15110" width="13.28515625" style="14" customWidth="1"/>
    <col min="15111" max="15357" width="10.7109375" style="14"/>
    <col min="15358" max="15358" width="11.7109375" style="14" customWidth="1"/>
    <col min="15359" max="15359" width="15.28515625" style="14" customWidth="1"/>
    <col min="15360" max="15360" width="12.28515625" style="14" customWidth="1"/>
    <col min="15361" max="15361" width="11.42578125" style="14" customWidth="1"/>
    <col min="15362" max="15362" width="6.7109375" style="14" customWidth="1"/>
    <col min="15363" max="15363" width="4" style="14" customWidth="1"/>
    <col min="15364" max="15364" width="13.42578125" style="14" customWidth="1"/>
    <col min="15365" max="15365" width="2.7109375" style="14" customWidth="1"/>
    <col min="15366" max="15366" width="13.28515625" style="14" customWidth="1"/>
    <col min="15367" max="15613" width="10.7109375" style="14"/>
    <col min="15614" max="15614" width="11.7109375" style="14" customWidth="1"/>
    <col min="15615" max="15615" width="15.28515625" style="14" customWidth="1"/>
    <col min="15616" max="15616" width="12.28515625" style="14" customWidth="1"/>
    <col min="15617" max="15617" width="11.42578125" style="14" customWidth="1"/>
    <col min="15618" max="15618" width="6.7109375" style="14" customWidth="1"/>
    <col min="15619" max="15619" width="4" style="14" customWidth="1"/>
    <col min="15620" max="15620" width="13.42578125" style="14" customWidth="1"/>
    <col min="15621" max="15621" width="2.7109375" style="14" customWidth="1"/>
    <col min="15622" max="15622" width="13.28515625" style="14" customWidth="1"/>
    <col min="15623" max="15869" width="10.7109375" style="14"/>
    <col min="15870" max="15870" width="11.7109375" style="14" customWidth="1"/>
    <col min="15871" max="15871" width="15.28515625" style="14" customWidth="1"/>
    <col min="15872" max="15872" width="12.28515625" style="14" customWidth="1"/>
    <col min="15873" max="15873" width="11.42578125" style="14" customWidth="1"/>
    <col min="15874" max="15874" width="6.7109375" style="14" customWidth="1"/>
    <col min="15875" max="15875" width="4" style="14" customWidth="1"/>
    <col min="15876" max="15876" width="13.42578125" style="14" customWidth="1"/>
    <col min="15877" max="15877" width="2.7109375" style="14" customWidth="1"/>
    <col min="15878" max="15878" width="13.28515625" style="14" customWidth="1"/>
    <col min="15879" max="16125" width="10.7109375" style="14"/>
    <col min="16126" max="16126" width="11.7109375" style="14" customWidth="1"/>
    <col min="16127" max="16127" width="15.28515625" style="14" customWidth="1"/>
    <col min="16128" max="16128" width="12.28515625" style="14" customWidth="1"/>
    <col min="16129" max="16129" width="11.42578125" style="14" customWidth="1"/>
    <col min="16130" max="16130" width="6.7109375" style="14" customWidth="1"/>
    <col min="16131" max="16131" width="4" style="14" customWidth="1"/>
    <col min="16132" max="16132" width="13.42578125" style="14" customWidth="1"/>
    <col min="16133" max="16133" width="2.7109375" style="14" customWidth="1"/>
    <col min="16134" max="16134" width="13.28515625" style="14" customWidth="1"/>
    <col min="16135" max="16384" width="10.7109375" style="14"/>
  </cols>
  <sheetData>
    <row r="1" spans="1:13" s="1" customFormat="1" ht="23.25">
      <c r="A1" s="1" t="s">
        <v>86</v>
      </c>
      <c r="D1" s="2"/>
      <c r="E1" s="3"/>
      <c r="F1" s="3"/>
    </row>
    <row r="2" spans="1:13" s="1" customFormat="1" ht="23.25">
      <c r="A2" s="1" t="s">
        <v>66</v>
      </c>
      <c r="D2" s="2"/>
      <c r="E2" s="3"/>
      <c r="F2" s="3"/>
    </row>
    <row r="3" spans="1:13" s="2" customFormat="1" ht="23.25">
      <c r="A3" s="2" t="s">
        <v>192</v>
      </c>
      <c r="G3" s="4"/>
      <c r="H3" s="4"/>
      <c r="I3" s="4"/>
      <c r="J3" s="4"/>
      <c r="K3" s="4"/>
      <c r="L3" s="4"/>
      <c r="M3" s="4"/>
    </row>
    <row r="4" spans="1:13" s="5" customFormat="1" ht="23.25">
      <c r="C4" s="6"/>
      <c r="D4" s="6"/>
      <c r="G4" s="7"/>
      <c r="H4" s="7"/>
      <c r="I4" s="7"/>
      <c r="J4" s="7"/>
      <c r="K4" s="7"/>
      <c r="L4" s="7"/>
      <c r="M4" s="9" t="s">
        <v>159</v>
      </c>
    </row>
    <row r="5" spans="1:13" s="5" customFormat="1" ht="23.25">
      <c r="C5" s="6"/>
      <c r="D5" s="6"/>
      <c r="G5" s="101" t="s">
        <v>88</v>
      </c>
      <c r="H5" s="101"/>
      <c r="I5" s="101"/>
      <c r="J5" s="7"/>
      <c r="K5" s="101" t="s">
        <v>87</v>
      </c>
      <c r="L5" s="101"/>
      <c r="M5" s="101"/>
    </row>
    <row r="6" spans="1:13" s="10" customFormat="1" ht="23.25">
      <c r="C6" s="11"/>
      <c r="D6" s="11"/>
      <c r="E6" s="40" t="s">
        <v>0</v>
      </c>
      <c r="G6" s="40">
        <v>2563</v>
      </c>
      <c r="H6" s="12"/>
      <c r="I6" s="40">
        <v>2562</v>
      </c>
      <c r="J6" s="12"/>
      <c r="K6" s="40">
        <v>2563</v>
      </c>
      <c r="L6" s="12"/>
      <c r="M6" s="40">
        <v>2562</v>
      </c>
    </row>
    <row r="7" spans="1:13" ht="23.25">
      <c r="A7" s="13" t="s">
        <v>67</v>
      </c>
      <c r="D7" s="16"/>
      <c r="E7" s="17"/>
      <c r="F7" s="17"/>
    </row>
    <row r="8" spans="1:13" ht="23.25">
      <c r="A8" s="13" t="s">
        <v>27</v>
      </c>
      <c r="D8" s="16"/>
      <c r="E8" s="17"/>
      <c r="F8" s="17"/>
    </row>
    <row r="9" spans="1:13" ht="23.25">
      <c r="A9" s="14" t="s">
        <v>28</v>
      </c>
      <c r="D9" s="16"/>
      <c r="E9" s="17">
        <v>7</v>
      </c>
      <c r="F9" s="17"/>
      <c r="G9" s="23">
        <v>3982783037</v>
      </c>
      <c r="H9" s="23"/>
      <c r="I9" s="23">
        <v>3755783806</v>
      </c>
      <c r="J9" s="23"/>
      <c r="K9" s="23">
        <v>1528602422</v>
      </c>
      <c r="L9" s="23"/>
      <c r="M9" s="23">
        <v>1426401041</v>
      </c>
    </row>
    <row r="10" spans="1:13" ht="23.25">
      <c r="A10" s="19" t="s">
        <v>29</v>
      </c>
      <c r="D10" s="16"/>
      <c r="E10" s="17">
        <v>7</v>
      </c>
      <c r="F10" s="17"/>
      <c r="G10" s="20">
        <v>50675170</v>
      </c>
      <c r="H10" s="20"/>
      <c r="I10" s="20">
        <v>41917617</v>
      </c>
      <c r="J10" s="20"/>
      <c r="K10" s="20">
        <v>42085946</v>
      </c>
      <c r="L10" s="20"/>
      <c r="M10" s="20">
        <v>40033877</v>
      </c>
    </row>
    <row r="11" spans="1:13" ht="23.25">
      <c r="A11" s="19" t="s">
        <v>104</v>
      </c>
      <c r="D11" s="16"/>
      <c r="E11" s="17"/>
      <c r="F11" s="17"/>
      <c r="G11" s="26">
        <v>6199526</v>
      </c>
      <c r="H11" s="24"/>
      <c r="I11" s="26">
        <v>4357972</v>
      </c>
      <c r="J11" s="24"/>
      <c r="K11" s="26">
        <v>652111</v>
      </c>
      <c r="L11" s="24"/>
      <c r="M11" s="26">
        <v>938111</v>
      </c>
    </row>
    <row r="12" spans="1:13" ht="23.25">
      <c r="A12" s="13" t="s">
        <v>30</v>
      </c>
      <c r="D12" s="16"/>
      <c r="E12" s="17"/>
      <c r="F12" s="17"/>
      <c r="G12" s="26">
        <f>SUM(G9:G11)</f>
        <v>4039657733</v>
      </c>
      <c r="H12" s="24"/>
      <c r="I12" s="26">
        <f>SUM(I9:I11)</f>
        <v>3802059395</v>
      </c>
      <c r="J12" s="24"/>
      <c r="K12" s="26">
        <f>SUM(K9:K11)</f>
        <v>1571340479</v>
      </c>
      <c r="L12" s="24"/>
      <c r="M12" s="26">
        <f>SUM(M9:M11)</f>
        <v>1467373029</v>
      </c>
    </row>
    <row r="13" spans="1:13" ht="23.25">
      <c r="A13" s="13" t="s">
        <v>31</v>
      </c>
      <c r="D13" s="16"/>
      <c r="E13" s="17"/>
      <c r="F13" s="17"/>
      <c r="G13" s="23"/>
      <c r="H13" s="23"/>
      <c r="I13" s="23"/>
      <c r="J13" s="23"/>
      <c r="K13" s="23"/>
      <c r="L13" s="23"/>
      <c r="M13" s="23"/>
    </row>
    <row r="14" spans="1:13" ht="23.25">
      <c r="A14" s="19" t="s">
        <v>32</v>
      </c>
      <c r="D14" s="16"/>
      <c r="E14" s="17">
        <v>7</v>
      </c>
      <c r="F14" s="17"/>
      <c r="G14" s="23">
        <v>3025347897</v>
      </c>
      <c r="H14" s="23"/>
      <c r="I14" s="23">
        <v>3096196774</v>
      </c>
      <c r="J14" s="23"/>
      <c r="K14" s="23">
        <v>1159572586</v>
      </c>
      <c r="L14" s="23"/>
      <c r="M14" s="23">
        <v>1148922751</v>
      </c>
    </row>
    <row r="15" spans="1:13" ht="23.25">
      <c r="A15" s="19" t="s">
        <v>137</v>
      </c>
      <c r="D15" s="16"/>
      <c r="E15" s="17"/>
      <c r="F15" s="17"/>
      <c r="G15" s="24">
        <v>180352709</v>
      </c>
      <c r="H15" s="24"/>
      <c r="I15" s="24">
        <v>153307517</v>
      </c>
      <c r="J15" s="24"/>
      <c r="K15" s="24">
        <v>41258488</v>
      </c>
      <c r="L15" s="24"/>
      <c r="M15" s="24">
        <v>38784550</v>
      </c>
    </row>
    <row r="16" spans="1:13" ht="23.25">
      <c r="A16" s="19" t="s">
        <v>33</v>
      </c>
      <c r="D16" s="16"/>
      <c r="E16" s="17">
        <v>7</v>
      </c>
      <c r="F16" s="17"/>
      <c r="G16" s="26">
        <v>292466785</v>
      </c>
      <c r="H16" s="24"/>
      <c r="I16" s="26">
        <v>257099593</v>
      </c>
      <c r="J16" s="24"/>
      <c r="K16" s="26">
        <v>147747255</v>
      </c>
      <c r="L16" s="24"/>
      <c r="M16" s="26">
        <v>151283886</v>
      </c>
    </row>
    <row r="17" spans="1:13" ht="23.25">
      <c r="A17" s="13" t="s">
        <v>34</v>
      </c>
      <c r="D17" s="16"/>
      <c r="E17" s="17"/>
      <c r="F17" s="17"/>
      <c r="G17" s="26">
        <f>SUM(G14:G16)</f>
        <v>3498167391</v>
      </c>
      <c r="H17" s="24"/>
      <c r="I17" s="26">
        <f>SUM(I14:I16)</f>
        <v>3506603884</v>
      </c>
      <c r="J17" s="24"/>
      <c r="K17" s="26">
        <f>SUM(K14:K16)</f>
        <v>1348578329</v>
      </c>
      <c r="L17" s="24"/>
      <c r="M17" s="26">
        <f>SUM(M14:M16)</f>
        <v>1338991187</v>
      </c>
    </row>
    <row r="18" spans="1:13" ht="23.25">
      <c r="A18" s="13" t="s">
        <v>171</v>
      </c>
      <c r="D18" s="16"/>
      <c r="E18" s="17"/>
      <c r="F18" s="17"/>
      <c r="G18" s="24">
        <f>G12-G17</f>
        <v>541490342</v>
      </c>
      <c r="H18" s="24"/>
      <c r="I18" s="24">
        <f>I12-I17</f>
        <v>295455511</v>
      </c>
      <c r="J18" s="24"/>
      <c r="K18" s="24">
        <f>K12-K17</f>
        <v>222762150</v>
      </c>
      <c r="L18" s="24"/>
      <c r="M18" s="24">
        <f>M12-M17</f>
        <v>128381842</v>
      </c>
    </row>
    <row r="19" spans="1:13" ht="23.25">
      <c r="A19" s="14" t="s">
        <v>172</v>
      </c>
      <c r="D19" s="16"/>
      <c r="E19" s="17">
        <v>29</v>
      </c>
      <c r="F19" s="17"/>
      <c r="G19" s="26">
        <v>-105340519</v>
      </c>
      <c r="H19" s="24"/>
      <c r="I19" s="26">
        <v>-140955187</v>
      </c>
      <c r="J19" s="24"/>
      <c r="K19" s="26">
        <v>-34028706</v>
      </c>
      <c r="L19" s="24"/>
      <c r="M19" s="26">
        <v>-64222907</v>
      </c>
    </row>
    <row r="20" spans="1:13" ht="23.25">
      <c r="A20" s="13" t="s">
        <v>78</v>
      </c>
      <c r="D20" s="16"/>
      <c r="E20" s="17"/>
      <c r="F20" s="17"/>
      <c r="G20" s="24">
        <f>SUM(G18:G19)</f>
        <v>436149823</v>
      </c>
      <c r="H20" s="24"/>
      <c r="I20" s="24">
        <f>SUM(I18:I19)</f>
        <v>154500324</v>
      </c>
      <c r="J20" s="24"/>
      <c r="K20" s="24">
        <f>SUM(K18:K19)</f>
        <v>188733444</v>
      </c>
      <c r="L20" s="24"/>
      <c r="M20" s="24">
        <f>SUM(M18:M19)</f>
        <v>64158935</v>
      </c>
    </row>
    <row r="21" spans="1:13" ht="23.25">
      <c r="A21" s="18" t="s">
        <v>147</v>
      </c>
      <c r="D21" s="16"/>
      <c r="E21" s="17">
        <v>31</v>
      </c>
      <c r="F21" s="17"/>
      <c r="G21" s="26">
        <v>-82863919</v>
      </c>
      <c r="H21" s="24"/>
      <c r="I21" s="26">
        <v>8559428</v>
      </c>
      <c r="J21" s="24"/>
      <c r="K21" s="26">
        <v>-32720320</v>
      </c>
      <c r="L21" s="24"/>
      <c r="M21" s="26">
        <v>-2105016</v>
      </c>
    </row>
    <row r="22" spans="1:13" ht="23.25">
      <c r="A22" s="22" t="s">
        <v>193</v>
      </c>
      <c r="D22" s="16"/>
      <c r="E22" s="17"/>
      <c r="F22" s="17"/>
      <c r="G22" s="83">
        <f>SUM(G20:G21)</f>
        <v>353285904</v>
      </c>
      <c r="H22" s="24"/>
      <c r="I22" s="83">
        <f>SUM(I20:I21)</f>
        <v>163059752</v>
      </c>
      <c r="J22" s="24"/>
      <c r="K22" s="83">
        <f>SUM(K20:K21)</f>
        <v>156013124</v>
      </c>
      <c r="L22" s="24"/>
      <c r="M22" s="83">
        <f>SUM(M20:M21)</f>
        <v>62053919</v>
      </c>
    </row>
    <row r="23" spans="1:13" ht="23.25">
      <c r="A23" s="22"/>
      <c r="D23" s="16"/>
      <c r="E23" s="17"/>
      <c r="F23" s="17"/>
      <c r="G23" s="24"/>
      <c r="H23" s="24"/>
      <c r="I23" s="24"/>
      <c r="J23" s="24"/>
      <c r="K23" s="24"/>
      <c r="L23" s="24"/>
      <c r="M23" s="24"/>
    </row>
    <row r="24" spans="1:13" ht="23.25">
      <c r="A24" s="1" t="s">
        <v>68</v>
      </c>
      <c r="D24" s="16"/>
      <c r="E24" s="17"/>
      <c r="F24" s="17"/>
      <c r="G24" s="24"/>
      <c r="H24" s="24"/>
      <c r="I24" s="24"/>
      <c r="J24" s="24"/>
      <c r="K24" s="24"/>
      <c r="L24" s="24"/>
      <c r="M24" s="24"/>
    </row>
    <row r="25" spans="1:13" ht="23.25">
      <c r="A25" s="27" t="s">
        <v>97</v>
      </c>
      <c r="D25" s="16"/>
      <c r="E25" s="17"/>
      <c r="F25" s="17"/>
      <c r="G25" s="24"/>
      <c r="H25" s="24"/>
      <c r="I25" s="24"/>
      <c r="J25" s="24"/>
      <c r="K25" s="24"/>
      <c r="L25" s="24"/>
      <c r="M25" s="24"/>
    </row>
    <row r="26" spans="1:13" ht="23.25">
      <c r="A26" s="19" t="s">
        <v>99</v>
      </c>
      <c r="D26" s="16"/>
      <c r="E26" s="17"/>
      <c r="F26" s="17"/>
      <c r="G26" s="24"/>
      <c r="H26" s="24"/>
      <c r="I26" s="24"/>
      <c r="J26" s="24"/>
      <c r="K26" s="24"/>
      <c r="L26" s="24"/>
      <c r="M26" s="24"/>
    </row>
    <row r="27" spans="1:13" ht="23.25">
      <c r="A27" s="19" t="s">
        <v>98</v>
      </c>
      <c r="D27" s="16"/>
      <c r="E27" s="17"/>
      <c r="F27" s="17"/>
      <c r="G27" s="26">
        <v>16937295</v>
      </c>
      <c r="H27" s="24"/>
      <c r="I27" s="26">
        <v>-217737468</v>
      </c>
      <c r="J27" s="24"/>
      <c r="K27" s="26">
        <v>0</v>
      </c>
      <c r="L27" s="24"/>
      <c r="M27" s="26">
        <v>0</v>
      </c>
    </row>
    <row r="28" spans="1:13" ht="23.25">
      <c r="A28" s="19" t="s">
        <v>100</v>
      </c>
      <c r="D28" s="16"/>
      <c r="E28" s="17"/>
      <c r="F28" s="17"/>
      <c r="G28" s="24"/>
      <c r="H28" s="24"/>
      <c r="I28" s="24"/>
      <c r="J28" s="24"/>
      <c r="K28" s="24"/>
      <c r="L28" s="24"/>
      <c r="M28" s="24"/>
    </row>
    <row r="29" spans="1:13" ht="23.25">
      <c r="A29" s="19" t="s">
        <v>84</v>
      </c>
      <c r="D29" s="16"/>
      <c r="E29" s="17"/>
      <c r="F29" s="17"/>
      <c r="G29" s="26">
        <f>SUM(G26:G27)</f>
        <v>16937295</v>
      </c>
      <c r="H29" s="24"/>
      <c r="I29" s="26">
        <f>SUM(I26:I27)</f>
        <v>-217737468</v>
      </c>
      <c r="J29" s="24"/>
      <c r="K29" s="26">
        <f>SUM(K26:K27)</f>
        <v>0</v>
      </c>
      <c r="L29" s="24"/>
      <c r="M29" s="26">
        <f>SUM(M26:M27)</f>
        <v>0</v>
      </c>
    </row>
    <row r="30" spans="1:13" ht="23.25">
      <c r="A30" s="27" t="s">
        <v>83</v>
      </c>
      <c r="D30" s="16"/>
      <c r="E30" s="17"/>
      <c r="F30" s="17"/>
      <c r="G30" s="24"/>
      <c r="H30" s="24"/>
      <c r="I30" s="24"/>
      <c r="J30" s="24"/>
      <c r="K30" s="24"/>
      <c r="L30" s="24"/>
      <c r="M30" s="24"/>
    </row>
    <row r="31" spans="1:13" ht="23.25">
      <c r="A31" s="19" t="s">
        <v>182</v>
      </c>
      <c r="D31" s="16"/>
      <c r="E31" s="17"/>
      <c r="F31" s="17"/>
      <c r="G31" s="24">
        <v>-1270875</v>
      </c>
      <c r="H31" s="24"/>
      <c r="I31" s="24">
        <v>-8650517</v>
      </c>
      <c r="J31" s="24"/>
      <c r="K31" s="24">
        <v>0</v>
      </c>
      <c r="L31" s="24"/>
      <c r="M31" s="24">
        <v>-5442965</v>
      </c>
    </row>
    <row r="32" spans="1:13" ht="23.25">
      <c r="A32" s="19" t="s">
        <v>82</v>
      </c>
      <c r="D32" s="16"/>
      <c r="E32" s="17">
        <v>31</v>
      </c>
      <c r="F32" s="17"/>
      <c r="G32" s="26">
        <v>397545</v>
      </c>
      <c r="H32" s="24"/>
      <c r="I32" s="26">
        <v>1960911</v>
      </c>
      <c r="J32" s="24"/>
      <c r="K32" s="26">
        <v>0</v>
      </c>
      <c r="L32" s="24"/>
      <c r="M32" s="26">
        <v>1088593</v>
      </c>
    </row>
    <row r="33" spans="1:13" ht="23.25">
      <c r="A33" s="19" t="s">
        <v>83</v>
      </c>
      <c r="D33" s="16"/>
      <c r="E33" s="17"/>
      <c r="F33" s="17"/>
      <c r="G33" s="24"/>
      <c r="H33" s="24"/>
      <c r="I33" s="24"/>
      <c r="J33" s="24"/>
      <c r="K33" s="24"/>
      <c r="L33" s="24"/>
      <c r="M33" s="24"/>
    </row>
    <row r="34" spans="1:13" ht="23.25">
      <c r="A34" s="19" t="s">
        <v>84</v>
      </c>
      <c r="D34" s="16"/>
      <c r="E34" s="17"/>
      <c r="F34" s="17"/>
      <c r="G34" s="26">
        <f>SUM(G31:G32)</f>
        <v>-873330</v>
      </c>
      <c r="H34" s="24"/>
      <c r="I34" s="26">
        <f>SUM(I31:I32)</f>
        <v>-6689606</v>
      </c>
      <c r="J34" s="24"/>
      <c r="K34" s="26">
        <f>SUM(K31:K32)</f>
        <v>0</v>
      </c>
      <c r="L34" s="24"/>
      <c r="M34" s="26">
        <f>SUM(M31:M32)</f>
        <v>-4354372</v>
      </c>
    </row>
    <row r="35" spans="1:13" ht="23.25">
      <c r="A35" s="1" t="s">
        <v>194</v>
      </c>
      <c r="D35" s="16"/>
      <c r="E35" s="17"/>
      <c r="F35" s="17"/>
      <c r="G35" s="26">
        <f>SUM(G29,G34)</f>
        <v>16063965</v>
      </c>
      <c r="H35" s="24"/>
      <c r="I35" s="26">
        <f>SUM(I29,I34)</f>
        <v>-224427074</v>
      </c>
      <c r="J35" s="24"/>
      <c r="K35" s="26">
        <f>SUM(K29,K34)</f>
        <v>0</v>
      </c>
      <c r="L35" s="24"/>
      <c r="M35" s="26">
        <f>SUM(M29,M34)</f>
        <v>-4354372</v>
      </c>
    </row>
    <row r="36" spans="1:13" ht="24" thickBot="1">
      <c r="A36" s="22" t="s">
        <v>195</v>
      </c>
      <c r="D36" s="16"/>
      <c r="E36" s="17"/>
      <c r="F36" s="17"/>
      <c r="G36" s="29">
        <f>SUM(G22,G35)</f>
        <v>369349869</v>
      </c>
      <c r="H36" s="24"/>
      <c r="I36" s="29">
        <f>SUM(I22,I35)</f>
        <v>-61367322</v>
      </c>
      <c r="J36" s="24"/>
      <c r="K36" s="29">
        <f>SUM(K22,K35)</f>
        <v>156013124</v>
      </c>
      <c r="L36" s="24"/>
      <c r="M36" s="29">
        <f>SUM(M22,M35)</f>
        <v>57699547</v>
      </c>
    </row>
    <row r="37" spans="1:13" ht="24" thickTop="1">
      <c r="A37" s="22"/>
      <c r="D37" s="16"/>
      <c r="E37" s="17"/>
      <c r="F37" s="17"/>
      <c r="G37" s="24"/>
      <c r="H37" s="24"/>
      <c r="I37" s="24"/>
      <c r="J37" s="24"/>
      <c r="K37" s="24" t="s">
        <v>219</v>
      </c>
      <c r="L37" s="24"/>
      <c r="M37" s="24"/>
    </row>
    <row r="38" spans="1:13" ht="23.25">
      <c r="A38" s="22"/>
      <c r="D38" s="16"/>
      <c r="E38" s="17"/>
      <c r="F38" s="17"/>
      <c r="G38" s="24"/>
      <c r="H38" s="24"/>
      <c r="I38" s="24"/>
      <c r="J38" s="24"/>
      <c r="K38" s="24"/>
      <c r="L38" s="24"/>
      <c r="M38" s="24"/>
    </row>
    <row r="39" spans="1:13" ht="23.25">
      <c r="A39" s="14" t="s">
        <v>158</v>
      </c>
      <c r="D39" s="16"/>
      <c r="E39" s="17"/>
      <c r="F39" s="17"/>
    </row>
    <row r="40" spans="1:13" s="1" customFormat="1" ht="23.25">
      <c r="A40" s="1" t="s">
        <v>86</v>
      </c>
      <c r="D40" s="2"/>
      <c r="E40" s="3"/>
      <c r="F40" s="3"/>
    </row>
    <row r="41" spans="1:13" s="1" customFormat="1" ht="23.25">
      <c r="A41" s="1" t="s">
        <v>113</v>
      </c>
      <c r="D41" s="2"/>
      <c r="E41" s="3"/>
      <c r="F41" s="3"/>
    </row>
    <row r="42" spans="1:13" s="2" customFormat="1" ht="23.25">
      <c r="A42" s="2" t="str">
        <f>A3</f>
        <v>สำหรับปีสิ้นสุดวันที่ 31 ธันวาคม 2563</v>
      </c>
      <c r="G42" s="4"/>
      <c r="H42" s="4"/>
      <c r="I42" s="4"/>
      <c r="J42" s="4"/>
      <c r="K42" s="4"/>
      <c r="L42" s="4"/>
      <c r="M42" s="4"/>
    </row>
    <row r="43" spans="1:13" s="5" customFormat="1" ht="23.25">
      <c r="C43" s="6"/>
      <c r="D43" s="6"/>
      <c r="G43" s="7"/>
      <c r="H43" s="7"/>
      <c r="I43" s="7"/>
      <c r="J43" s="7"/>
      <c r="K43" s="7"/>
      <c r="L43" s="7"/>
      <c r="M43" s="9" t="s">
        <v>159</v>
      </c>
    </row>
    <row r="44" spans="1:13" s="5" customFormat="1" ht="23.25">
      <c r="C44" s="6"/>
      <c r="D44" s="6"/>
      <c r="G44" s="101" t="s">
        <v>88</v>
      </c>
      <c r="H44" s="101"/>
      <c r="I44" s="101"/>
      <c r="J44" s="7"/>
      <c r="K44" s="101" t="s">
        <v>87</v>
      </c>
      <c r="L44" s="101"/>
      <c r="M44" s="101"/>
    </row>
    <row r="45" spans="1:13" s="10" customFormat="1" ht="23.25">
      <c r="C45" s="11"/>
      <c r="D45" s="11"/>
      <c r="E45" s="40" t="s">
        <v>0</v>
      </c>
      <c r="G45" s="40">
        <f>G6</f>
        <v>2563</v>
      </c>
      <c r="H45" s="12"/>
      <c r="I45" s="40">
        <f>I6</f>
        <v>2562</v>
      </c>
      <c r="J45" s="12"/>
      <c r="K45" s="40">
        <f>K6</f>
        <v>2563</v>
      </c>
      <c r="L45" s="12"/>
      <c r="M45" s="40">
        <f>M6</f>
        <v>2562</v>
      </c>
    </row>
    <row r="46" spans="1:13" ht="20.85" customHeight="1">
      <c r="A46" s="13" t="s">
        <v>173</v>
      </c>
      <c r="D46" s="16"/>
      <c r="E46" s="17"/>
      <c r="F46" s="17"/>
    </row>
    <row r="47" spans="1:13" ht="20.85" customHeight="1" thickBot="1">
      <c r="A47" s="14" t="s">
        <v>114</v>
      </c>
      <c r="D47" s="16"/>
      <c r="E47" s="17"/>
      <c r="F47" s="17"/>
      <c r="G47" s="14">
        <v>321979451</v>
      </c>
      <c r="I47" s="14">
        <v>138841442</v>
      </c>
      <c r="K47" s="29">
        <f>SUM(K22)</f>
        <v>156013124</v>
      </c>
      <c r="M47" s="29">
        <f>SUM(M22)</f>
        <v>62053919</v>
      </c>
    </row>
    <row r="48" spans="1:13" ht="20.85" customHeight="1" thickTop="1">
      <c r="A48" s="14" t="s">
        <v>115</v>
      </c>
      <c r="D48" s="16"/>
      <c r="E48" s="17"/>
      <c r="F48" s="17"/>
      <c r="G48" s="23">
        <v>31306453</v>
      </c>
      <c r="H48" s="23"/>
      <c r="I48" s="23">
        <v>24218310</v>
      </c>
      <c r="J48" s="23"/>
      <c r="K48" s="23"/>
      <c r="L48" s="23"/>
      <c r="M48" s="23"/>
    </row>
    <row r="49" spans="1:13" ht="20.85" customHeight="1" thickBot="1">
      <c r="D49" s="16"/>
      <c r="E49" s="17"/>
      <c r="F49" s="17"/>
      <c r="G49" s="45">
        <f>SUM(G47:G48)</f>
        <v>353285904</v>
      </c>
      <c r="H49" s="23"/>
      <c r="I49" s="45">
        <f>SUM(I47:I48)</f>
        <v>163059752</v>
      </c>
      <c r="J49" s="23"/>
      <c r="K49" s="23"/>
      <c r="L49" s="23"/>
      <c r="M49" s="20"/>
    </row>
    <row r="50" spans="1:13" ht="20.85" customHeight="1" thickTop="1">
      <c r="A50" s="19"/>
      <c r="D50" s="16"/>
      <c r="E50" s="17"/>
      <c r="F50" s="17"/>
      <c r="G50" s="20"/>
      <c r="H50" s="20"/>
      <c r="I50" s="20"/>
      <c r="J50" s="20"/>
      <c r="K50" s="20"/>
      <c r="L50" s="20"/>
      <c r="M50" s="20"/>
    </row>
    <row r="51" spans="1:13" ht="20.85" customHeight="1">
      <c r="A51" s="13" t="s">
        <v>116</v>
      </c>
      <c r="D51" s="16"/>
      <c r="E51" s="17"/>
      <c r="F51" s="17"/>
      <c r="G51" s="20"/>
      <c r="H51" s="20"/>
      <c r="I51" s="20"/>
      <c r="J51" s="20"/>
      <c r="K51" s="20"/>
      <c r="L51" s="20"/>
      <c r="M51" s="20"/>
    </row>
    <row r="52" spans="1:13" ht="20.85" customHeight="1" thickBot="1">
      <c r="A52" s="14" t="s">
        <v>114</v>
      </c>
      <c r="D52" s="16"/>
      <c r="E52" s="17"/>
      <c r="F52" s="17"/>
      <c r="G52" s="23">
        <v>338086857</v>
      </c>
      <c r="I52" s="23">
        <v>-85073865</v>
      </c>
      <c r="K52" s="29">
        <f>SUM(K36)</f>
        <v>156013124</v>
      </c>
      <c r="M52" s="29">
        <f>SUM(M36)</f>
        <v>57699547</v>
      </c>
    </row>
    <row r="53" spans="1:13" ht="20.85" customHeight="1" thickTop="1">
      <c r="A53" s="14" t="s">
        <v>115</v>
      </c>
      <c r="D53" s="16"/>
      <c r="E53" s="17"/>
      <c r="F53" s="17"/>
      <c r="G53" s="23">
        <v>31263012</v>
      </c>
      <c r="H53" s="23"/>
      <c r="I53" s="23">
        <v>23706543</v>
      </c>
      <c r="J53" s="23"/>
      <c r="K53" s="23"/>
      <c r="L53" s="23"/>
      <c r="M53" s="23"/>
    </row>
    <row r="54" spans="1:13" ht="20.85" customHeight="1" thickBot="1">
      <c r="A54" s="19"/>
      <c r="D54" s="16"/>
      <c r="E54" s="17"/>
      <c r="F54" s="17"/>
      <c r="G54" s="45">
        <f>SUM(G52:G53)</f>
        <v>369349869</v>
      </c>
      <c r="H54" s="23"/>
      <c r="I54" s="45">
        <f>SUM(I52:I53)</f>
        <v>-61367322</v>
      </c>
      <c r="J54" s="23"/>
      <c r="K54" s="23"/>
      <c r="L54" s="23"/>
      <c r="M54" s="20"/>
    </row>
    <row r="55" spans="1:13" ht="20.85" customHeight="1" thickTop="1">
      <c r="A55" s="19"/>
      <c r="D55" s="16"/>
      <c r="E55" s="17"/>
      <c r="F55" s="17"/>
      <c r="G55" s="24"/>
      <c r="H55" s="24"/>
      <c r="I55" s="24"/>
      <c r="J55" s="24"/>
      <c r="K55" s="24"/>
      <c r="L55" s="24"/>
      <c r="M55" s="24"/>
    </row>
    <row r="56" spans="1:13" ht="20.85" customHeight="1">
      <c r="A56" s="1" t="s">
        <v>117</v>
      </c>
      <c r="D56" s="16"/>
      <c r="E56" s="17">
        <v>33</v>
      </c>
      <c r="F56" s="17"/>
      <c r="G56" s="24"/>
      <c r="H56" s="24"/>
      <c r="I56" s="24"/>
      <c r="J56" s="24"/>
      <c r="K56" s="24"/>
      <c r="L56" s="24"/>
      <c r="M56" s="24"/>
    </row>
    <row r="57" spans="1:13" ht="20.85" customHeight="1">
      <c r="A57" s="19" t="s">
        <v>118</v>
      </c>
      <c r="D57" s="16"/>
      <c r="E57" s="17"/>
      <c r="F57" s="17"/>
    </row>
    <row r="58" spans="1:13" ht="20.85" customHeight="1" thickBot="1">
      <c r="A58" s="18" t="s">
        <v>162</v>
      </c>
      <c r="D58" s="16"/>
      <c r="E58" s="17"/>
      <c r="F58" s="17"/>
      <c r="G58" s="46">
        <f>G47/326549999</f>
        <v>0.98600352774767575</v>
      </c>
      <c r="H58" s="24"/>
      <c r="I58" s="46">
        <v>0.53</v>
      </c>
      <c r="J58" s="24"/>
      <c r="K58" s="46">
        <f>K47/326549999</f>
        <v>0.47776182660469096</v>
      </c>
      <c r="L58" s="24"/>
      <c r="M58" s="46">
        <v>0.24</v>
      </c>
    </row>
    <row r="59" spans="1:13" ht="20.85" customHeight="1" thickTop="1">
      <c r="A59" s="18"/>
      <c r="D59" s="16"/>
      <c r="E59" s="17"/>
      <c r="F59" s="17"/>
      <c r="G59" s="25"/>
      <c r="H59" s="25"/>
      <c r="I59" s="25"/>
      <c r="J59" s="25"/>
      <c r="K59" s="87"/>
      <c r="L59" s="25"/>
      <c r="M59" s="25"/>
    </row>
    <row r="60" spans="1:13" ht="20.85" customHeight="1">
      <c r="A60" s="18"/>
      <c r="D60" s="16"/>
      <c r="E60" s="17"/>
      <c r="F60" s="17"/>
      <c r="G60" s="25"/>
      <c r="H60" s="25"/>
      <c r="I60" s="25"/>
      <c r="J60" s="25"/>
      <c r="K60" s="87"/>
      <c r="L60" s="25"/>
      <c r="M60" s="25"/>
    </row>
    <row r="61" spans="1:13" ht="20.85" customHeight="1">
      <c r="A61" s="14" t="s">
        <v>158</v>
      </c>
      <c r="D61" s="16"/>
      <c r="E61" s="17"/>
      <c r="F61" s="17"/>
    </row>
    <row r="64" spans="1:13" ht="20.85" customHeight="1">
      <c r="K64" s="88"/>
      <c r="M64" s="89"/>
    </row>
  </sheetData>
  <mergeCells count="4">
    <mergeCell ref="G44:I44"/>
    <mergeCell ref="K44:M44"/>
    <mergeCell ref="G5:I5"/>
    <mergeCell ref="K5:M5"/>
  </mergeCells>
  <pageMargins left="0.75" right="0.39370078740157483" top="0.78740157480314965" bottom="0.39370078740157483" header="0.19685039370078741" footer="0.19685039370078741"/>
  <pageSetup paperSize="9" scale="72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0"/>
  <sheetViews>
    <sheetView showGridLines="0" view="pageBreakPreview" zoomScale="70" zoomScaleNormal="100" zoomScaleSheetLayoutView="70" workbookViewId="0">
      <selection activeCell="B48" sqref="B48"/>
    </sheetView>
  </sheetViews>
  <sheetFormatPr defaultRowHeight="22.15" customHeight="1"/>
  <cols>
    <col min="1" max="1" width="37.140625" style="63" customWidth="1"/>
    <col min="2" max="2" width="9.28515625" style="97" customWidth="1"/>
    <col min="3" max="3" width="1.7109375" style="63" customWidth="1"/>
    <col min="4" max="4" width="17.7109375" style="63" customWidth="1"/>
    <col min="5" max="5" width="1.7109375" style="63" customWidth="1"/>
    <col min="6" max="6" width="17.7109375" style="63" customWidth="1"/>
    <col min="7" max="7" width="1.7109375" style="63" customWidth="1"/>
    <col min="8" max="8" width="17.7109375" style="63" customWidth="1"/>
    <col min="9" max="9" width="1.7109375" style="63" customWidth="1"/>
    <col min="10" max="10" width="17.7109375" style="63" customWidth="1"/>
    <col min="11" max="11" width="1.7109375" style="63" customWidth="1"/>
    <col min="12" max="12" width="17.7109375" style="63" customWidth="1"/>
    <col min="13" max="13" width="1.7109375" style="63" customWidth="1"/>
    <col min="14" max="14" width="17.7109375" style="63" customWidth="1"/>
    <col min="15" max="15" width="1.7109375" style="63" customWidth="1"/>
    <col min="16" max="16" width="17.7109375" style="63" customWidth="1"/>
    <col min="17" max="17" width="1.7109375" style="63" customWidth="1"/>
    <col min="18" max="18" width="17.7109375" style="63" customWidth="1"/>
    <col min="19" max="19" width="1.7109375" style="63" customWidth="1"/>
    <col min="20" max="20" width="17.7109375" style="63" customWidth="1"/>
    <col min="21" max="21" width="12.42578125" style="63" bestFit="1" customWidth="1"/>
    <col min="22" max="22" width="9.28515625" style="63"/>
    <col min="23" max="23" width="12.42578125" style="63" bestFit="1" customWidth="1"/>
    <col min="24" max="263" width="9.28515625" style="63"/>
    <col min="264" max="264" width="30.28515625" style="63" customWidth="1"/>
    <col min="265" max="265" width="6.7109375" style="63" customWidth="1"/>
    <col min="266" max="266" width="2" style="63" customWidth="1"/>
    <col min="267" max="267" width="11.5703125" style="63" customWidth="1"/>
    <col min="268" max="268" width="2" style="63" customWidth="1"/>
    <col min="269" max="269" width="12.5703125" style="63" customWidth="1"/>
    <col min="270" max="270" width="2" style="63" customWidth="1"/>
    <col min="271" max="271" width="14.7109375" style="63" customWidth="1"/>
    <col min="272" max="272" width="2" style="63" customWidth="1"/>
    <col min="273" max="273" width="11.5703125" style="63" customWidth="1"/>
    <col min="274" max="274" width="2" style="63" customWidth="1"/>
    <col min="275" max="275" width="11.5703125" style="63" customWidth="1"/>
    <col min="276" max="519" width="9.28515625" style="63"/>
    <col min="520" max="520" width="30.28515625" style="63" customWidth="1"/>
    <col min="521" max="521" width="6.7109375" style="63" customWidth="1"/>
    <col min="522" max="522" width="2" style="63" customWidth="1"/>
    <col min="523" max="523" width="11.5703125" style="63" customWidth="1"/>
    <col min="524" max="524" width="2" style="63" customWidth="1"/>
    <col min="525" max="525" width="12.5703125" style="63" customWidth="1"/>
    <col min="526" max="526" width="2" style="63" customWidth="1"/>
    <col min="527" max="527" width="14.7109375" style="63" customWidth="1"/>
    <col min="528" max="528" width="2" style="63" customWidth="1"/>
    <col min="529" max="529" width="11.5703125" style="63" customWidth="1"/>
    <col min="530" max="530" width="2" style="63" customWidth="1"/>
    <col min="531" max="531" width="11.5703125" style="63" customWidth="1"/>
    <col min="532" max="775" width="9.28515625" style="63"/>
    <col min="776" max="776" width="30.28515625" style="63" customWidth="1"/>
    <col min="777" max="777" width="6.7109375" style="63" customWidth="1"/>
    <col min="778" max="778" width="2" style="63" customWidth="1"/>
    <col min="779" max="779" width="11.5703125" style="63" customWidth="1"/>
    <col min="780" max="780" width="2" style="63" customWidth="1"/>
    <col min="781" max="781" width="12.5703125" style="63" customWidth="1"/>
    <col min="782" max="782" width="2" style="63" customWidth="1"/>
    <col min="783" max="783" width="14.7109375" style="63" customWidth="1"/>
    <col min="784" max="784" width="2" style="63" customWidth="1"/>
    <col min="785" max="785" width="11.5703125" style="63" customWidth="1"/>
    <col min="786" max="786" width="2" style="63" customWidth="1"/>
    <col min="787" max="787" width="11.5703125" style="63" customWidth="1"/>
    <col min="788" max="1031" width="9.28515625" style="63"/>
    <col min="1032" max="1032" width="30.28515625" style="63" customWidth="1"/>
    <col min="1033" max="1033" width="6.7109375" style="63" customWidth="1"/>
    <col min="1034" max="1034" width="2" style="63" customWidth="1"/>
    <col min="1035" max="1035" width="11.5703125" style="63" customWidth="1"/>
    <col min="1036" max="1036" width="2" style="63" customWidth="1"/>
    <col min="1037" max="1037" width="12.5703125" style="63" customWidth="1"/>
    <col min="1038" max="1038" width="2" style="63" customWidth="1"/>
    <col min="1039" max="1039" width="14.7109375" style="63" customWidth="1"/>
    <col min="1040" max="1040" width="2" style="63" customWidth="1"/>
    <col min="1041" max="1041" width="11.5703125" style="63" customWidth="1"/>
    <col min="1042" max="1042" width="2" style="63" customWidth="1"/>
    <col min="1043" max="1043" width="11.5703125" style="63" customWidth="1"/>
    <col min="1044" max="1287" width="9.28515625" style="63"/>
    <col min="1288" max="1288" width="30.28515625" style="63" customWidth="1"/>
    <col min="1289" max="1289" width="6.7109375" style="63" customWidth="1"/>
    <col min="1290" max="1290" width="2" style="63" customWidth="1"/>
    <col min="1291" max="1291" width="11.5703125" style="63" customWidth="1"/>
    <col min="1292" max="1292" width="2" style="63" customWidth="1"/>
    <col min="1293" max="1293" width="12.5703125" style="63" customWidth="1"/>
    <col min="1294" max="1294" width="2" style="63" customWidth="1"/>
    <col min="1295" max="1295" width="14.7109375" style="63" customWidth="1"/>
    <col min="1296" max="1296" width="2" style="63" customWidth="1"/>
    <col min="1297" max="1297" width="11.5703125" style="63" customWidth="1"/>
    <col min="1298" max="1298" width="2" style="63" customWidth="1"/>
    <col min="1299" max="1299" width="11.5703125" style="63" customWidth="1"/>
    <col min="1300" max="1543" width="9.28515625" style="63"/>
    <col min="1544" max="1544" width="30.28515625" style="63" customWidth="1"/>
    <col min="1545" max="1545" width="6.7109375" style="63" customWidth="1"/>
    <col min="1546" max="1546" width="2" style="63" customWidth="1"/>
    <col min="1547" max="1547" width="11.5703125" style="63" customWidth="1"/>
    <col min="1548" max="1548" width="2" style="63" customWidth="1"/>
    <col min="1549" max="1549" width="12.5703125" style="63" customWidth="1"/>
    <col min="1550" max="1550" width="2" style="63" customWidth="1"/>
    <col min="1551" max="1551" width="14.7109375" style="63" customWidth="1"/>
    <col min="1552" max="1552" width="2" style="63" customWidth="1"/>
    <col min="1553" max="1553" width="11.5703125" style="63" customWidth="1"/>
    <col min="1554" max="1554" width="2" style="63" customWidth="1"/>
    <col min="1555" max="1555" width="11.5703125" style="63" customWidth="1"/>
    <col min="1556" max="1799" width="9.28515625" style="63"/>
    <col min="1800" max="1800" width="30.28515625" style="63" customWidth="1"/>
    <col min="1801" max="1801" width="6.7109375" style="63" customWidth="1"/>
    <col min="1802" max="1802" width="2" style="63" customWidth="1"/>
    <col min="1803" max="1803" width="11.5703125" style="63" customWidth="1"/>
    <col min="1804" max="1804" width="2" style="63" customWidth="1"/>
    <col min="1805" max="1805" width="12.5703125" style="63" customWidth="1"/>
    <col min="1806" max="1806" width="2" style="63" customWidth="1"/>
    <col min="1807" max="1807" width="14.7109375" style="63" customWidth="1"/>
    <col min="1808" max="1808" width="2" style="63" customWidth="1"/>
    <col min="1809" max="1809" width="11.5703125" style="63" customWidth="1"/>
    <col min="1810" max="1810" width="2" style="63" customWidth="1"/>
    <col min="1811" max="1811" width="11.5703125" style="63" customWidth="1"/>
    <col min="1812" max="2055" width="9.28515625" style="63"/>
    <col min="2056" max="2056" width="30.28515625" style="63" customWidth="1"/>
    <col min="2057" max="2057" width="6.7109375" style="63" customWidth="1"/>
    <col min="2058" max="2058" width="2" style="63" customWidth="1"/>
    <col min="2059" max="2059" width="11.5703125" style="63" customWidth="1"/>
    <col min="2060" max="2060" width="2" style="63" customWidth="1"/>
    <col min="2061" max="2061" width="12.5703125" style="63" customWidth="1"/>
    <col min="2062" max="2062" width="2" style="63" customWidth="1"/>
    <col min="2063" max="2063" width="14.7109375" style="63" customWidth="1"/>
    <col min="2064" max="2064" width="2" style="63" customWidth="1"/>
    <col min="2065" max="2065" width="11.5703125" style="63" customWidth="1"/>
    <col min="2066" max="2066" width="2" style="63" customWidth="1"/>
    <col min="2067" max="2067" width="11.5703125" style="63" customWidth="1"/>
    <col min="2068" max="2311" width="9.28515625" style="63"/>
    <col min="2312" max="2312" width="30.28515625" style="63" customWidth="1"/>
    <col min="2313" max="2313" width="6.7109375" style="63" customWidth="1"/>
    <col min="2314" max="2314" width="2" style="63" customWidth="1"/>
    <col min="2315" max="2315" width="11.5703125" style="63" customWidth="1"/>
    <col min="2316" max="2316" width="2" style="63" customWidth="1"/>
    <col min="2317" max="2317" width="12.5703125" style="63" customWidth="1"/>
    <col min="2318" max="2318" width="2" style="63" customWidth="1"/>
    <col min="2319" max="2319" width="14.7109375" style="63" customWidth="1"/>
    <col min="2320" max="2320" width="2" style="63" customWidth="1"/>
    <col min="2321" max="2321" width="11.5703125" style="63" customWidth="1"/>
    <col min="2322" max="2322" width="2" style="63" customWidth="1"/>
    <col min="2323" max="2323" width="11.5703125" style="63" customWidth="1"/>
    <col min="2324" max="2567" width="9.28515625" style="63"/>
    <col min="2568" max="2568" width="30.28515625" style="63" customWidth="1"/>
    <col min="2569" max="2569" width="6.7109375" style="63" customWidth="1"/>
    <col min="2570" max="2570" width="2" style="63" customWidth="1"/>
    <col min="2571" max="2571" width="11.5703125" style="63" customWidth="1"/>
    <col min="2572" max="2572" width="2" style="63" customWidth="1"/>
    <col min="2573" max="2573" width="12.5703125" style="63" customWidth="1"/>
    <col min="2574" max="2574" width="2" style="63" customWidth="1"/>
    <col min="2575" max="2575" width="14.7109375" style="63" customWidth="1"/>
    <col min="2576" max="2576" width="2" style="63" customWidth="1"/>
    <col min="2577" max="2577" width="11.5703125" style="63" customWidth="1"/>
    <col min="2578" max="2578" width="2" style="63" customWidth="1"/>
    <col min="2579" max="2579" width="11.5703125" style="63" customWidth="1"/>
    <col min="2580" max="2823" width="9.28515625" style="63"/>
    <col min="2824" max="2824" width="30.28515625" style="63" customWidth="1"/>
    <col min="2825" max="2825" width="6.7109375" style="63" customWidth="1"/>
    <col min="2826" max="2826" width="2" style="63" customWidth="1"/>
    <col min="2827" max="2827" width="11.5703125" style="63" customWidth="1"/>
    <col min="2828" max="2828" width="2" style="63" customWidth="1"/>
    <col min="2829" max="2829" width="12.5703125" style="63" customWidth="1"/>
    <col min="2830" max="2830" width="2" style="63" customWidth="1"/>
    <col min="2831" max="2831" width="14.7109375" style="63" customWidth="1"/>
    <col min="2832" max="2832" width="2" style="63" customWidth="1"/>
    <col min="2833" max="2833" width="11.5703125" style="63" customWidth="1"/>
    <col min="2834" max="2834" width="2" style="63" customWidth="1"/>
    <col min="2835" max="2835" width="11.5703125" style="63" customWidth="1"/>
    <col min="2836" max="3079" width="9.28515625" style="63"/>
    <col min="3080" max="3080" width="30.28515625" style="63" customWidth="1"/>
    <col min="3081" max="3081" width="6.7109375" style="63" customWidth="1"/>
    <col min="3082" max="3082" width="2" style="63" customWidth="1"/>
    <col min="3083" max="3083" width="11.5703125" style="63" customWidth="1"/>
    <col min="3084" max="3084" width="2" style="63" customWidth="1"/>
    <col min="3085" max="3085" width="12.5703125" style="63" customWidth="1"/>
    <col min="3086" max="3086" width="2" style="63" customWidth="1"/>
    <col min="3087" max="3087" width="14.7109375" style="63" customWidth="1"/>
    <col min="3088" max="3088" width="2" style="63" customWidth="1"/>
    <col min="3089" max="3089" width="11.5703125" style="63" customWidth="1"/>
    <col min="3090" max="3090" width="2" style="63" customWidth="1"/>
    <col min="3091" max="3091" width="11.5703125" style="63" customWidth="1"/>
    <col min="3092" max="3335" width="9.28515625" style="63"/>
    <col min="3336" max="3336" width="30.28515625" style="63" customWidth="1"/>
    <col min="3337" max="3337" width="6.7109375" style="63" customWidth="1"/>
    <col min="3338" max="3338" width="2" style="63" customWidth="1"/>
    <col min="3339" max="3339" width="11.5703125" style="63" customWidth="1"/>
    <col min="3340" max="3340" width="2" style="63" customWidth="1"/>
    <col min="3341" max="3341" width="12.5703125" style="63" customWidth="1"/>
    <col min="3342" max="3342" width="2" style="63" customWidth="1"/>
    <col min="3343" max="3343" width="14.7109375" style="63" customWidth="1"/>
    <col min="3344" max="3344" width="2" style="63" customWidth="1"/>
    <col min="3345" max="3345" width="11.5703125" style="63" customWidth="1"/>
    <col min="3346" max="3346" width="2" style="63" customWidth="1"/>
    <col min="3347" max="3347" width="11.5703125" style="63" customWidth="1"/>
    <col min="3348" max="3591" width="9.28515625" style="63"/>
    <col min="3592" max="3592" width="30.28515625" style="63" customWidth="1"/>
    <col min="3593" max="3593" width="6.7109375" style="63" customWidth="1"/>
    <col min="3594" max="3594" width="2" style="63" customWidth="1"/>
    <col min="3595" max="3595" width="11.5703125" style="63" customWidth="1"/>
    <col min="3596" max="3596" width="2" style="63" customWidth="1"/>
    <col min="3597" max="3597" width="12.5703125" style="63" customWidth="1"/>
    <col min="3598" max="3598" width="2" style="63" customWidth="1"/>
    <col min="3599" max="3599" width="14.7109375" style="63" customWidth="1"/>
    <col min="3600" max="3600" width="2" style="63" customWidth="1"/>
    <col min="3601" max="3601" width="11.5703125" style="63" customWidth="1"/>
    <col min="3602" max="3602" width="2" style="63" customWidth="1"/>
    <col min="3603" max="3603" width="11.5703125" style="63" customWidth="1"/>
    <col min="3604" max="3847" width="9.28515625" style="63"/>
    <col min="3848" max="3848" width="30.28515625" style="63" customWidth="1"/>
    <col min="3849" max="3849" width="6.7109375" style="63" customWidth="1"/>
    <col min="3850" max="3850" width="2" style="63" customWidth="1"/>
    <col min="3851" max="3851" width="11.5703125" style="63" customWidth="1"/>
    <col min="3852" max="3852" width="2" style="63" customWidth="1"/>
    <col min="3853" max="3853" width="12.5703125" style="63" customWidth="1"/>
    <col min="3854" max="3854" width="2" style="63" customWidth="1"/>
    <col min="3855" max="3855" width="14.7109375" style="63" customWidth="1"/>
    <col min="3856" max="3856" width="2" style="63" customWidth="1"/>
    <col min="3857" max="3857" width="11.5703125" style="63" customWidth="1"/>
    <col min="3858" max="3858" width="2" style="63" customWidth="1"/>
    <col min="3859" max="3859" width="11.5703125" style="63" customWidth="1"/>
    <col min="3860" max="4103" width="9.28515625" style="63"/>
    <col min="4104" max="4104" width="30.28515625" style="63" customWidth="1"/>
    <col min="4105" max="4105" width="6.7109375" style="63" customWidth="1"/>
    <col min="4106" max="4106" width="2" style="63" customWidth="1"/>
    <col min="4107" max="4107" width="11.5703125" style="63" customWidth="1"/>
    <col min="4108" max="4108" width="2" style="63" customWidth="1"/>
    <col min="4109" max="4109" width="12.5703125" style="63" customWidth="1"/>
    <col min="4110" max="4110" width="2" style="63" customWidth="1"/>
    <col min="4111" max="4111" width="14.7109375" style="63" customWidth="1"/>
    <col min="4112" max="4112" width="2" style="63" customWidth="1"/>
    <col min="4113" max="4113" width="11.5703125" style="63" customWidth="1"/>
    <col min="4114" max="4114" width="2" style="63" customWidth="1"/>
    <col min="4115" max="4115" width="11.5703125" style="63" customWidth="1"/>
    <col min="4116" max="4359" width="9.28515625" style="63"/>
    <col min="4360" max="4360" width="30.28515625" style="63" customWidth="1"/>
    <col min="4361" max="4361" width="6.7109375" style="63" customWidth="1"/>
    <col min="4362" max="4362" width="2" style="63" customWidth="1"/>
    <col min="4363" max="4363" width="11.5703125" style="63" customWidth="1"/>
    <col min="4364" max="4364" width="2" style="63" customWidth="1"/>
    <col min="4365" max="4365" width="12.5703125" style="63" customWidth="1"/>
    <col min="4366" max="4366" width="2" style="63" customWidth="1"/>
    <col min="4367" max="4367" width="14.7109375" style="63" customWidth="1"/>
    <col min="4368" max="4368" width="2" style="63" customWidth="1"/>
    <col min="4369" max="4369" width="11.5703125" style="63" customWidth="1"/>
    <col min="4370" max="4370" width="2" style="63" customWidth="1"/>
    <col min="4371" max="4371" width="11.5703125" style="63" customWidth="1"/>
    <col min="4372" max="4615" width="9.28515625" style="63"/>
    <col min="4616" max="4616" width="30.28515625" style="63" customWidth="1"/>
    <col min="4617" max="4617" width="6.7109375" style="63" customWidth="1"/>
    <col min="4618" max="4618" width="2" style="63" customWidth="1"/>
    <col min="4619" max="4619" width="11.5703125" style="63" customWidth="1"/>
    <col min="4620" max="4620" width="2" style="63" customWidth="1"/>
    <col min="4621" max="4621" width="12.5703125" style="63" customWidth="1"/>
    <col min="4622" max="4622" width="2" style="63" customWidth="1"/>
    <col min="4623" max="4623" width="14.7109375" style="63" customWidth="1"/>
    <col min="4624" max="4624" width="2" style="63" customWidth="1"/>
    <col min="4625" max="4625" width="11.5703125" style="63" customWidth="1"/>
    <col min="4626" max="4626" width="2" style="63" customWidth="1"/>
    <col min="4627" max="4627" width="11.5703125" style="63" customWidth="1"/>
    <col min="4628" max="4871" width="9.28515625" style="63"/>
    <col min="4872" max="4872" width="30.28515625" style="63" customWidth="1"/>
    <col min="4873" max="4873" width="6.7109375" style="63" customWidth="1"/>
    <col min="4874" max="4874" width="2" style="63" customWidth="1"/>
    <col min="4875" max="4875" width="11.5703125" style="63" customWidth="1"/>
    <col min="4876" max="4876" width="2" style="63" customWidth="1"/>
    <col min="4877" max="4877" width="12.5703125" style="63" customWidth="1"/>
    <col min="4878" max="4878" width="2" style="63" customWidth="1"/>
    <col min="4879" max="4879" width="14.7109375" style="63" customWidth="1"/>
    <col min="4880" max="4880" width="2" style="63" customWidth="1"/>
    <col min="4881" max="4881" width="11.5703125" style="63" customWidth="1"/>
    <col min="4882" max="4882" width="2" style="63" customWidth="1"/>
    <col min="4883" max="4883" width="11.5703125" style="63" customWidth="1"/>
    <col min="4884" max="5127" width="9.28515625" style="63"/>
    <col min="5128" max="5128" width="30.28515625" style="63" customWidth="1"/>
    <col min="5129" max="5129" width="6.7109375" style="63" customWidth="1"/>
    <col min="5130" max="5130" width="2" style="63" customWidth="1"/>
    <col min="5131" max="5131" width="11.5703125" style="63" customWidth="1"/>
    <col min="5132" max="5132" width="2" style="63" customWidth="1"/>
    <col min="5133" max="5133" width="12.5703125" style="63" customWidth="1"/>
    <col min="5134" max="5134" width="2" style="63" customWidth="1"/>
    <col min="5135" max="5135" width="14.7109375" style="63" customWidth="1"/>
    <col min="5136" max="5136" width="2" style="63" customWidth="1"/>
    <col min="5137" max="5137" width="11.5703125" style="63" customWidth="1"/>
    <col min="5138" max="5138" width="2" style="63" customWidth="1"/>
    <col min="5139" max="5139" width="11.5703125" style="63" customWidth="1"/>
    <col min="5140" max="5383" width="9.28515625" style="63"/>
    <col min="5384" max="5384" width="30.28515625" style="63" customWidth="1"/>
    <col min="5385" max="5385" width="6.7109375" style="63" customWidth="1"/>
    <col min="5386" max="5386" width="2" style="63" customWidth="1"/>
    <col min="5387" max="5387" width="11.5703125" style="63" customWidth="1"/>
    <col min="5388" max="5388" width="2" style="63" customWidth="1"/>
    <col min="5389" max="5389" width="12.5703125" style="63" customWidth="1"/>
    <col min="5390" max="5390" width="2" style="63" customWidth="1"/>
    <col min="5391" max="5391" width="14.7109375" style="63" customWidth="1"/>
    <col min="5392" max="5392" width="2" style="63" customWidth="1"/>
    <col min="5393" max="5393" width="11.5703125" style="63" customWidth="1"/>
    <col min="5394" max="5394" width="2" style="63" customWidth="1"/>
    <col min="5395" max="5395" width="11.5703125" style="63" customWidth="1"/>
    <col min="5396" max="5639" width="9.28515625" style="63"/>
    <col min="5640" max="5640" width="30.28515625" style="63" customWidth="1"/>
    <col min="5641" max="5641" width="6.7109375" style="63" customWidth="1"/>
    <col min="5642" max="5642" width="2" style="63" customWidth="1"/>
    <col min="5643" max="5643" width="11.5703125" style="63" customWidth="1"/>
    <col min="5644" max="5644" width="2" style="63" customWidth="1"/>
    <col min="5645" max="5645" width="12.5703125" style="63" customWidth="1"/>
    <col min="5646" max="5646" width="2" style="63" customWidth="1"/>
    <col min="5647" max="5647" width="14.7109375" style="63" customWidth="1"/>
    <col min="5648" max="5648" width="2" style="63" customWidth="1"/>
    <col min="5649" max="5649" width="11.5703125" style="63" customWidth="1"/>
    <col min="5650" max="5650" width="2" style="63" customWidth="1"/>
    <col min="5651" max="5651" width="11.5703125" style="63" customWidth="1"/>
    <col min="5652" max="5895" width="9.28515625" style="63"/>
    <col min="5896" max="5896" width="30.28515625" style="63" customWidth="1"/>
    <col min="5897" max="5897" width="6.7109375" style="63" customWidth="1"/>
    <col min="5898" max="5898" width="2" style="63" customWidth="1"/>
    <col min="5899" max="5899" width="11.5703125" style="63" customWidth="1"/>
    <col min="5900" max="5900" width="2" style="63" customWidth="1"/>
    <col min="5901" max="5901" width="12.5703125" style="63" customWidth="1"/>
    <col min="5902" max="5902" width="2" style="63" customWidth="1"/>
    <col min="5903" max="5903" width="14.7109375" style="63" customWidth="1"/>
    <col min="5904" max="5904" width="2" style="63" customWidth="1"/>
    <col min="5905" max="5905" width="11.5703125" style="63" customWidth="1"/>
    <col min="5906" max="5906" width="2" style="63" customWidth="1"/>
    <col min="5907" max="5907" width="11.5703125" style="63" customWidth="1"/>
    <col min="5908" max="6151" width="9.28515625" style="63"/>
    <col min="6152" max="6152" width="30.28515625" style="63" customWidth="1"/>
    <col min="6153" max="6153" width="6.7109375" style="63" customWidth="1"/>
    <col min="6154" max="6154" width="2" style="63" customWidth="1"/>
    <col min="6155" max="6155" width="11.5703125" style="63" customWidth="1"/>
    <col min="6156" max="6156" width="2" style="63" customWidth="1"/>
    <col min="6157" max="6157" width="12.5703125" style="63" customWidth="1"/>
    <col min="6158" max="6158" width="2" style="63" customWidth="1"/>
    <col min="6159" max="6159" width="14.7109375" style="63" customWidth="1"/>
    <col min="6160" max="6160" width="2" style="63" customWidth="1"/>
    <col min="6161" max="6161" width="11.5703125" style="63" customWidth="1"/>
    <col min="6162" max="6162" width="2" style="63" customWidth="1"/>
    <col min="6163" max="6163" width="11.5703125" style="63" customWidth="1"/>
    <col min="6164" max="6407" width="9.28515625" style="63"/>
    <col min="6408" max="6408" width="30.28515625" style="63" customWidth="1"/>
    <col min="6409" max="6409" width="6.7109375" style="63" customWidth="1"/>
    <col min="6410" max="6410" width="2" style="63" customWidth="1"/>
    <col min="6411" max="6411" width="11.5703125" style="63" customWidth="1"/>
    <col min="6412" max="6412" width="2" style="63" customWidth="1"/>
    <col min="6413" max="6413" width="12.5703125" style="63" customWidth="1"/>
    <col min="6414" max="6414" width="2" style="63" customWidth="1"/>
    <col min="6415" max="6415" width="14.7109375" style="63" customWidth="1"/>
    <col min="6416" max="6416" width="2" style="63" customWidth="1"/>
    <col min="6417" max="6417" width="11.5703125" style="63" customWidth="1"/>
    <col min="6418" max="6418" width="2" style="63" customWidth="1"/>
    <col min="6419" max="6419" width="11.5703125" style="63" customWidth="1"/>
    <col min="6420" max="6663" width="9.28515625" style="63"/>
    <col min="6664" max="6664" width="30.28515625" style="63" customWidth="1"/>
    <col min="6665" max="6665" width="6.7109375" style="63" customWidth="1"/>
    <col min="6666" max="6666" width="2" style="63" customWidth="1"/>
    <col min="6667" max="6667" width="11.5703125" style="63" customWidth="1"/>
    <col min="6668" max="6668" width="2" style="63" customWidth="1"/>
    <col min="6669" max="6669" width="12.5703125" style="63" customWidth="1"/>
    <col min="6670" max="6670" width="2" style="63" customWidth="1"/>
    <col min="6671" max="6671" width="14.7109375" style="63" customWidth="1"/>
    <col min="6672" max="6672" width="2" style="63" customWidth="1"/>
    <col min="6673" max="6673" width="11.5703125" style="63" customWidth="1"/>
    <col min="6674" max="6674" width="2" style="63" customWidth="1"/>
    <col min="6675" max="6675" width="11.5703125" style="63" customWidth="1"/>
    <col min="6676" max="6919" width="9.28515625" style="63"/>
    <col min="6920" max="6920" width="30.28515625" style="63" customWidth="1"/>
    <col min="6921" max="6921" width="6.7109375" style="63" customWidth="1"/>
    <col min="6922" max="6922" width="2" style="63" customWidth="1"/>
    <col min="6923" max="6923" width="11.5703125" style="63" customWidth="1"/>
    <col min="6924" max="6924" width="2" style="63" customWidth="1"/>
    <col min="6925" max="6925" width="12.5703125" style="63" customWidth="1"/>
    <col min="6926" max="6926" width="2" style="63" customWidth="1"/>
    <col min="6927" max="6927" width="14.7109375" style="63" customWidth="1"/>
    <col min="6928" max="6928" width="2" style="63" customWidth="1"/>
    <col min="6929" max="6929" width="11.5703125" style="63" customWidth="1"/>
    <col min="6930" max="6930" width="2" style="63" customWidth="1"/>
    <col min="6931" max="6931" width="11.5703125" style="63" customWidth="1"/>
    <col min="6932" max="7175" width="9.28515625" style="63"/>
    <col min="7176" max="7176" width="30.28515625" style="63" customWidth="1"/>
    <col min="7177" max="7177" width="6.7109375" style="63" customWidth="1"/>
    <col min="7178" max="7178" width="2" style="63" customWidth="1"/>
    <col min="7179" max="7179" width="11.5703125" style="63" customWidth="1"/>
    <col min="7180" max="7180" width="2" style="63" customWidth="1"/>
    <col min="7181" max="7181" width="12.5703125" style="63" customWidth="1"/>
    <col min="7182" max="7182" width="2" style="63" customWidth="1"/>
    <col min="7183" max="7183" width="14.7109375" style="63" customWidth="1"/>
    <col min="7184" max="7184" width="2" style="63" customWidth="1"/>
    <col min="7185" max="7185" width="11.5703125" style="63" customWidth="1"/>
    <col min="7186" max="7186" width="2" style="63" customWidth="1"/>
    <col min="7187" max="7187" width="11.5703125" style="63" customWidth="1"/>
    <col min="7188" max="7431" width="9.28515625" style="63"/>
    <col min="7432" max="7432" width="30.28515625" style="63" customWidth="1"/>
    <col min="7433" max="7433" width="6.7109375" style="63" customWidth="1"/>
    <col min="7434" max="7434" width="2" style="63" customWidth="1"/>
    <col min="7435" max="7435" width="11.5703125" style="63" customWidth="1"/>
    <col min="7436" max="7436" width="2" style="63" customWidth="1"/>
    <col min="7437" max="7437" width="12.5703125" style="63" customWidth="1"/>
    <col min="7438" max="7438" width="2" style="63" customWidth="1"/>
    <col min="7439" max="7439" width="14.7109375" style="63" customWidth="1"/>
    <col min="7440" max="7440" width="2" style="63" customWidth="1"/>
    <col min="7441" max="7441" width="11.5703125" style="63" customWidth="1"/>
    <col min="7442" max="7442" width="2" style="63" customWidth="1"/>
    <col min="7443" max="7443" width="11.5703125" style="63" customWidth="1"/>
    <col min="7444" max="7687" width="9.28515625" style="63"/>
    <col min="7688" max="7688" width="30.28515625" style="63" customWidth="1"/>
    <col min="7689" max="7689" width="6.7109375" style="63" customWidth="1"/>
    <col min="7690" max="7690" width="2" style="63" customWidth="1"/>
    <col min="7691" max="7691" width="11.5703125" style="63" customWidth="1"/>
    <col min="7692" max="7692" width="2" style="63" customWidth="1"/>
    <col min="7693" max="7693" width="12.5703125" style="63" customWidth="1"/>
    <col min="7694" max="7694" width="2" style="63" customWidth="1"/>
    <col min="7695" max="7695" width="14.7109375" style="63" customWidth="1"/>
    <col min="7696" max="7696" width="2" style="63" customWidth="1"/>
    <col min="7697" max="7697" width="11.5703125" style="63" customWidth="1"/>
    <col min="7698" max="7698" width="2" style="63" customWidth="1"/>
    <col min="7699" max="7699" width="11.5703125" style="63" customWidth="1"/>
    <col min="7700" max="7943" width="9.28515625" style="63"/>
    <col min="7944" max="7944" width="30.28515625" style="63" customWidth="1"/>
    <col min="7945" max="7945" width="6.7109375" style="63" customWidth="1"/>
    <col min="7946" max="7946" width="2" style="63" customWidth="1"/>
    <col min="7947" max="7947" width="11.5703125" style="63" customWidth="1"/>
    <col min="7948" max="7948" width="2" style="63" customWidth="1"/>
    <col min="7949" max="7949" width="12.5703125" style="63" customWidth="1"/>
    <col min="7950" max="7950" width="2" style="63" customWidth="1"/>
    <col min="7951" max="7951" width="14.7109375" style="63" customWidth="1"/>
    <col min="7952" max="7952" width="2" style="63" customWidth="1"/>
    <col min="7953" max="7953" width="11.5703125" style="63" customWidth="1"/>
    <col min="7954" max="7954" width="2" style="63" customWidth="1"/>
    <col min="7955" max="7955" width="11.5703125" style="63" customWidth="1"/>
    <col min="7956" max="8199" width="9.28515625" style="63"/>
    <col min="8200" max="8200" width="30.28515625" style="63" customWidth="1"/>
    <col min="8201" max="8201" width="6.7109375" style="63" customWidth="1"/>
    <col min="8202" max="8202" width="2" style="63" customWidth="1"/>
    <col min="8203" max="8203" width="11.5703125" style="63" customWidth="1"/>
    <col min="8204" max="8204" width="2" style="63" customWidth="1"/>
    <col min="8205" max="8205" width="12.5703125" style="63" customWidth="1"/>
    <col min="8206" max="8206" width="2" style="63" customWidth="1"/>
    <col min="8207" max="8207" width="14.7109375" style="63" customWidth="1"/>
    <col min="8208" max="8208" width="2" style="63" customWidth="1"/>
    <col min="8209" max="8209" width="11.5703125" style="63" customWidth="1"/>
    <col min="8210" max="8210" width="2" style="63" customWidth="1"/>
    <col min="8211" max="8211" width="11.5703125" style="63" customWidth="1"/>
    <col min="8212" max="8455" width="9.28515625" style="63"/>
    <col min="8456" max="8456" width="30.28515625" style="63" customWidth="1"/>
    <col min="8457" max="8457" width="6.7109375" style="63" customWidth="1"/>
    <col min="8458" max="8458" width="2" style="63" customWidth="1"/>
    <col min="8459" max="8459" width="11.5703125" style="63" customWidth="1"/>
    <col min="8460" max="8460" width="2" style="63" customWidth="1"/>
    <col min="8461" max="8461" width="12.5703125" style="63" customWidth="1"/>
    <col min="8462" max="8462" width="2" style="63" customWidth="1"/>
    <col min="8463" max="8463" width="14.7109375" style="63" customWidth="1"/>
    <col min="8464" max="8464" width="2" style="63" customWidth="1"/>
    <col min="8465" max="8465" width="11.5703125" style="63" customWidth="1"/>
    <col min="8466" max="8466" width="2" style="63" customWidth="1"/>
    <col min="8467" max="8467" width="11.5703125" style="63" customWidth="1"/>
    <col min="8468" max="8711" width="9.28515625" style="63"/>
    <col min="8712" max="8712" width="30.28515625" style="63" customWidth="1"/>
    <col min="8713" max="8713" width="6.7109375" style="63" customWidth="1"/>
    <col min="8714" max="8714" width="2" style="63" customWidth="1"/>
    <col min="8715" max="8715" width="11.5703125" style="63" customWidth="1"/>
    <col min="8716" max="8716" width="2" style="63" customWidth="1"/>
    <col min="8717" max="8717" width="12.5703125" style="63" customWidth="1"/>
    <col min="8718" max="8718" width="2" style="63" customWidth="1"/>
    <col min="8719" max="8719" width="14.7109375" style="63" customWidth="1"/>
    <col min="8720" max="8720" width="2" style="63" customWidth="1"/>
    <col min="8721" max="8721" width="11.5703125" style="63" customWidth="1"/>
    <col min="8722" max="8722" width="2" style="63" customWidth="1"/>
    <col min="8723" max="8723" width="11.5703125" style="63" customWidth="1"/>
    <col min="8724" max="8967" width="9.28515625" style="63"/>
    <col min="8968" max="8968" width="30.28515625" style="63" customWidth="1"/>
    <col min="8969" max="8969" width="6.7109375" style="63" customWidth="1"/>
    <col min="8970" max="8970" width="2" style="63" customWidth="1"/>
    <col min="8971" max="8971" width="11.5703125" style="63" customWidth="1"/>
    <col min="8972" max="8972" width="2" style="63" customWidth="1"/>
    <col min="8973" max="8973" width="12.5703125" style="63" customWidth="1"/>
    <col min="8974" max="8974" width="2" style="63" customWidth="1"/>
    <col min="8975" max="8975" width="14.7109375" style="63" customWidth="1"/>
    <col min="8976" max="8976" width="2" style="63" customWidth="1"/>
    <col min="8977" max="8977" width="11.5703125" style="63" customWidth="1"/>
    <col min="8978" max="8978" width="2" style="63" customWidth="1"/>
    <col min="8979" max="8979" width="11.5703125" style="63" customWidth="1"/>
    <col min="8980" max="9223" width="9.28515625" style="63"/>
    <col min="9224" max="9224" width="30.28515625" style="63" customWidth="1"/>
    <col min="9225" max="9225" width="6.7109375" style="63" customWidth="1"/>
    <col min="9226" max="9226" width="2" style="63" customWidth="1"/>
    <col min="9227" max="9227" width="11.5703125" style="63" customWidth="1"/>
    <col min="9228" max="9228" width="2" style="63" customWidth="1"/>
    <col min="9229" max="9229" width="12.5703125" style="63" customWidth="1"/>
    <col min="9230" max="9230" width="2" style="63" customWidth="1"/>
    <col min="9231" max="9231" width="14.7109375" style="63" customWidth="1"/>
    <col min="9232" max="9232" width="2" style="63" customWidth="1"/>
    <col min="9233" max="9233" width="11.5703125" style="63" customWidth="1"/>
    <col min="9234" max="9234" width="2" style="63" customWidth="1"/>
    <col min="9235" max="9235" width="11.5703125" style="63" customWidth="1"/>
    <col min="9236" max="9479" width="9.28515625" style="63"/>
    <col min="9480" max="9480" width="30.28515625" style="63" customWidth="1"/>
    <col min="9481" max="9481" width="6.7109375" style="63" customWidth="1"/>
    <col min="9482" max="9482" width="2" style="63" customWidth="1"/>
    <col min="9483" max="9483" width="11.5703125" style="63" customWidth="1"/>
    <col min="9484" max="9484" width="2" style="63" customWidth="1"/>
    <col min="9485" max="9485" width="12.5703125" style="63" customWidth="1"/>
    <col min="9486" max="9486" width="2" style="63" customWidth="1"/>
    <col min="9487" max="9487" width="14.7109375" style="63" customWidth="1"/>
    <col min="9488" max="9488" width="2" style="63" customWidth="1"/>
    <col min="9489" max="9489" width="11.5703125" style="63" customWidth="1"/>
    <col min="9490" max="9490" width="2" style="63" customWidth="1"/>
    <col min="9491" max="9491" width="11.5703125" style="63" customWidth="1"/>
    <col min="9492" max="9735" width="9.28515625" style="63"/>
    <col min="9736" max="9736" width="30.28515625" style="63" customWidth="1"/>
    <col min="9737" max="9737" width="6.7109375" style="63" customWidth="1"/>
    <col min="9738" max="9738" width="2" style="63" customWidth="1"/>
    <col min="9739" max="9739" width="11.5703125" style="63" customWidth="1"/>
    <col min="9740" max="9740" width="2" style="63" customWidth="1"/>
    <col min="9741" max="9741" width="12.5703125" style="63" customWidth="1"/>
    <col min="9742" max="9742" width="2" style="63" customWidth="1"/>
    <col min="9743" max="9743" width="14.7109375" style="63" customWidth="1"/>
    <col min="9744" max="9744" width="2" style="63" customWidth="1"/>
    <col min="9745" max="9745" width="11.5703125" style="63" customWidth="1"/>
    <col min="9746" max="9746" width="2" style="63" customWidth="1"/>
    <col min="9747" max="9747" width="11.5703125" style="63" customWidth="1"/>
    <col min="9748" max="9991" width="9.28515625" style="63"/>
    <col min="9992" max="9992" width="30.28515625" style="63" customWidth="1"/>
    <col min="9993" max="9993" width="6.7109375" style="63" customWidth="1"/>
    <col min="9994" max="9994" width="2" style="63" customWidth="1"/>
    <col min="9995" max="9995" width="11.5703125" style="63" customWidth="1"/>
    <col min="9996" max="9996" width="2" style="63" customWidth="1"/>
    <col min="9997" max="9997" width="12.5703125" style="63" customWidth="1"/>
    <col min="9998" max="9998" width="2" style="63" customWidth="1"/>
    <col min="9999" max="9999" width="14.7109375" style="63" customWidth="1"/>
    <col min="10000" max="10000" width="2" style="63" customWidth="1"/>
    <col min="10001" max="10001" width="11.5703125" style="63" customWidth="1"/>
    <col min="10002" max="10002" width="2" style="63" customWidth="1"/>
    <col min="10003" max="10003" width="11.5703125" style="63" customWidth="1"/>
    <col min="10004" max="10247" width="9.28515625" style="63"/>
    <col min="10248" max="10248" width="30.28515625" style="63" customWidth="1"/>
    <col min="10249" max="10249" width="6.7109375" style="63" customWidth="1"/>
    <col min="10250" max="10250" width="2" style="63" customWidth="1"/>
    <col min="10251" max="10251" width="11.5703125" style="63" customWidth="1"/>
    <col min="10252" max="10252" width="2" style="63" customWidth="1"/>
    <col min="10253" max="10253" width="12.5703125" style="63" customWidth="1"/>
    <col min="10254" max="10254" width="2" style="63" customWidth="1"/>
    <col min="10255" max="10255" width="14.7109375" style="63" customWidth="1"/>
    <col min="10256" max="10256" width="2" style="63" customWidth="1"/>
    <col min="10257" max="10257" width="11.5703125" style="63" customWidth="1"/>
    <col min="10258" max="10258" width="2" style="63" customWidth="1"/>
    <col min="10259" max="10259" width="11.5703125" style="63" customWidth="1"/>
    <col min="10260" max="10503" width="9.28515625" style="63"/>
    <col min="10504" max="10504" width="30.28515625" style="63" customWidth="1"/>
    <col min="10505" max="10505" width="6.7109375" style="63" customWidth="1"/>
    <col min="10506" max="10506" width="2" style="63" customWidth="1"/>
    <col min="10507" max="10507" width="11.5703125" style="63" customWidth="1"/>
    <col min="10508" max="10508" width="2" style="63" customWidth="1"/>
    <col min="10509" max="10509" width="12.5703125" style="63" customWidth="1"/>
    <col min="10510" max="10510" width="2" style="63" customWidth="1"/>
    <col min="10511" max="10511" width="14.7109375" style="63" customWidth="1"/>
    <col min="10512" max="10512" width="2" style="63" customWidth="1"/>
    <col min="10513" max="10513" width="11.5703125" style="63" customWidth="1"/>
    <col min="10514" max="10514" width="2" style="63" customWidth="1"/>
    <col min="10515" max="10515" width="11.5703125" style="63" customWidth="1"/>
    <col min="10516" max="10759" width="9.28515625" style="63"/>
    <col min="10760" max="10760" width="30.28515625" style="63" customWidth="1"/>
    <col min="10761" max="10761" width="6.7109375" style="63" customWidth="1"/>
    <col min="10762" max="10762" width="2" style="63" customWidth="1"/>
    <col min="10763" max="10763" width="11.5703125" style="63" customWidth="1"/>
    <col min="10764" max="10764" width="2" style="63" customWidth="1"/>
    <col min="10765" max="10765" width="12.5703125" style="63" customWidth="1"/>
    <col min="10766" max="10766" width="2" style="63" customWidth="1"/>
    <col min="10767" max="10767" width="14.7109375" style="63" customWidth="1"/>
    <col min="10768" max="10768" width="2" style="63" customWidth="1"/>
    <col min="10769" max="10769" width="11.5703125" style="63" customWidth="1"/>
    <col min="10770" max="10770" width="2" style="63" customWidth="1"/>
    <col min="10771" max="10771" width="11.5703125" style="63" customWidth="1"/>
    <col min="10772" max="11015" width="9.28515625" style="63"/>
    <col min="11016" max="11016" width="30.28515625" style="63" customWidth="1"/>
    <col min="11017" max="11017" width="6.7109375" style="63" customWidth="1"/>
    <col min="11018" max="11018" width="2" style="63" customWidth="1"/>
    <col min="11019" max="11019" width="11.5703125" style="63" customWidth="1"/>
    <col min="11020" max="11020" width="2" style="63" customWidth="1"/>
    <col min="11021" max="11021" width="12.5703125" style="63" customWidth="1"/>
    <col min="11022" max="11022" width="2" style="63" customWidth="1"/>
    <col min="11023" max="11023" width="14.7109375" style="63" customWidth="1"/>
    <col min="11024" max="11024" width="2" style="63" customWidth="1"/>
    <col min="11025" max="11025" width="11.5703125" style="63" customWidth="1"/>
    <col min="11026" max="11026" width="2" style="63" customWidth="1"/>
    <col min="11027" max="11027" width="11.5703125" style="63" customWidth="1"/>
    <col min="11028" max="11271" width="9.28515625" style="63"/>
    <col min="11272" max="11272" width="30.28515625" style="63" customWidth="1"/>
    <col min="11273" max="11273" width="6.7109375" style="63" customWidth="1"/>
    <col min="11274" max="11274" width="2" style="63" customWidth="1"/>
    <col min="11275" max="11275" width="11.5703125" style="63" customWidth="1"/>
    <col min="11276" max="11276" width="2" style="63" customWidth="1"/>
    <col min="11277" max="11277" width="12.5703125" style="63" customWidth="1"/>
    <col min="11278" max="11278" width="2" style="63" customWidth="1"/>
    <col min="11279" max="11279" width="14.7109375" style="63" customWidth="1"/>
    <col min="11280" max="11280" width="2" style="63" customWidth="1"/>
    <col min="11281" max="11281" width="11.5703125" style="63" customWidth="1"/>
    <col min="11282" max="11282" width="2" style="63" customWidth="1"/>
    <col min="11283" max="11283" width="11.5703125" style="63" customWidth="1"/>
    <col min="11284" max="11527" width="9.28515625" style="63"/>
    <col min="11528" max="11528" width="30.28515625" style="63" customWidth="1"/>
    <col min="11529" max="11529" width="6.7109375" style="63" customWidth="1"/>
    <col min="11530" max="11530" width="2" style="63" customWidth="1"/>
    <col min="11531" max="11531" width="11.5703125" style="63" customWidth="1"/>
    <col min="11532" max="11532" width="2" style="63" customWidth="1"/>
    <col min="11533" max="11533" width="12.5703125" style="63" customWidth="1"/>
    <col min="11534" max="11534" width="2" style="63" customWidth="1"/>
    <col min="11535" max="11535" width="14.7109375" style="63" customWidth="1"/>
    <col min="11536" max="11536" width="2" style="63" customWidth="1"/>
    <col min="11537" max="11537" width="11.5703125" style="63" customWidth="1"/>
    <col min="11538" max="11538" width="2" style="63" customWidth="1"/>
    <col min="11539" max="11539" width="11.5703125" style="63" customWidth="1"/>
    <col min="11540" max="11783" width="9.28515625" style="63"/>
    <col min="11784" max="11784" width="30.28515625" style="63" customWidth="1"/>
    <col min="11785" max="11785" width="6.7109375" style="63" customWidth="1"/>
    <col min="11786" max="11786" width="2" style="63" customWidth="1"/>
    <col min="11787" max="11787" width="11.5703125" style="63" customWidth="1"/>
    <col min="11788" max="11788" width="2" style="63" customWidth="1"/>
    <col min="11789" max="11789" width="12.5703125" style="63" customWidth="1"/>
    <col min="11790" max="11790" width="2" style="63" customWidth="1"/>
    <col min="11791" max="11791" width="14.7109375" style="63" customWidth="1"/>
    <col min="11792" max="11792" width="2" style="63" customWidth="1"/>
    <col min="11793" max="11793" width="11.5703125" style="63" customWidth="1"/>
    <col min="11794" max="11794" width="2" style="63" customWidth="1"/>
    <col min="11795" max="11795" width="11.5703125" style="63" customWidth="1"/>
    <col min="11796" max="12039" width="9.28515625" style="63"/>
    <col min="12040" max="12040" width="30.28515625" style="63" customWidth="1"/>
    <col min="12041" max="12041" width="6.7109375" style="63" customWidth="1"/>
    <col min="12042" max="12042" width="2" style="63" customWidth="1"/>
    <col min="12043" max="12043" width="11.5703125" style="63" customWidth="1"/>
    <col min="12044" max="12044" width="2" style="63" customWidth="1"/>
    <col min="12045" max="12045" width="12.5703125" style="63" customWidth="1"/>
    <col min="12046" max="12046" width="2" style="63" customWidth="1"/>
    <col min="12047" max="12047" width="14.7109375" style="63" customWidth="1"/>
    <col min="12048" max="12048" width="2" style="63" customWidth="1"/>
    <col min="12049" max="12049" width="11.5703125" style="63" customWidth="1"/>
    <col min="12050" max="12050" width="2" style="63" customWidth="1"/>
    <col min="12051" max="12051" width="11.5703125" style="63" customWidth="1"/>
    <col min="12052" max="12295" width="9.28515625" style="63"/>
    <col min="12296" max="12296" width="30.28515625" style="63" customWidth="1"/>
    <col min="12297" max="12297" width="6.7109375" style="63" customWidth="1"/>
    <col min="12298" max="12298" width="2" style="63" customWidth="1"/>
    <col min="12299" max="12299" width="11.5703125" style="63" customWidth="1"/>
    <col min="12300" max="12300" width="2" style="63" customWidth="1"/>
    <col min="12301" max="12301" width="12.5703125" style="63" customWidth="1"/>
    <col min="12302" max="12302" width="2" style="63" customWidth="1"/>
    <col min="12303" max="12303" width="14.7109375" style="63" customWidth="1"/>
    <col min="12304" max="12304" width="2" style="63" customWidth="1"/>
    <col min="12305" max="12305" width="11.5703125" style="63" customWidth="1"/>
    <col min="12306" max="12306" width="2" style="63" customWidth="1"/>
    <col min="12307" max="12307" width="11.5703125" style="63" customWidth="1"/>
    <col min="12308" max="12551" width="9.28515625" style="63"/>
    <col min="12552" max="12552" width="30.28515625" style="63" customWidth="1"/>
    <col min="12553" max="12553" width="6.7109375" style="63" customWidth="1"/>
    <col min="12554" max="12554" width="2" style="63" customWidth="1"/>
    <col min="12555" max="12555" width="11.5703125" style="63" customWidth="1"/>
    <col min="12556" max="12556" width="2" style="63" customWidth="1"/>
    <col min="12557" max="12557" width="12.5703125" style="63" customWidth="1"/>
    <col min="12558" max="12558" width="2" style="63" customWidth="1"/>
    <col min="12559" max="12559" width="14.7109375" style="63" customWidth="1"/>
    <col min="12560" max="12560" width="2" style="63" customWidth="1"/>
    <col min="12561" max="12561" width="11.5703125" style="63" customWidth="1"/>
    <col min="12562" max="12562" width="2" style="63" customWidth="1"/>
    <col min="12563" max="12563" width="11.5703125" style="63" customWidth="1"/>
    <col min="12564" max="12807" width="9.28515625" style="63"/>
    <col min="12808" max="12808" width="30.28515625" style="63" customWidth="1"/>
    <col min="12809" max="12809" width="6.7109375" style="63" customWidth="1"/>
    <col min="12810" max="12810" width="2" style="63" customWidth="1"/>
    <col min="12811" max="12811" width="11.5703125" style="63" customWidth="1"/>
    <col min="12812" max="12812" width="2" style="63" customWidth="1"/>
    <col min="12813" max="12813" width="12.5703125" style="63" customWidth="1"/>
    <col min="12814" max="12814" width="2" style="63" customWidth="1"/>
    <col min="12815" max="12815" width="14.7109375" style="63" customWidth="1"/>
    <col min="12816" max="12816" width="2" style="63" customWidth="1"/>
    <col min="12817" max="12817" width="11.5703125" style="63" customWidth="1"/>
    <col min="12818" max="12818" width="2" style="63" customWidth="1"/>
    <col min="12819" max="12819" width="11.5703125" style="63" customWidth="1"/>
    <col min="12820" max="13063" width="9.28515625" style="63"/>
    <col min="13064" max="13064" width="30.28515625" style="63" customWidth="1"/>
    <col min="13065" max="13065" width="6.7109375" style="63" customWidth="1"/>
    <col min="13066" max="13066" width="2" style="63" customWidth="1"/>
    <col min="13067" max="13067" width="11.5703125" style="63" customWidth="1"/>
    <col min="13068" max="13068" width="2" style="63" customWidth="1"/>
    <col min="13069" max="13069" width="12.5703125" style="63" customWidth="1"/>
    <col min="13070" max="13070" width="2" style="63" customWidth="1"/>
    <col min="13071" max="13071" width="14.7109375" style="63" customWidth="1"/>
    <col min="13072" max="13072" width="2" style="63" customWidth="1"/>
    <col min="13073" max="13073" width="11.5703125" style="63" customWidth="1"/>
    <col min="13074" max="13074" width="2" style="63" customWidth="1"/>
    <col min="13075" max="13075" width="11.5703125" style="63" customWidth="1"/>
    <col min="13076" max="13319" width="9.28515625" style="63"/>
    <col min="13320" max="13320" width="30.28515625" style="63" customWidth="1"/>
    <col min="13321" max="13321" width="6.7109375" style="63" customWidth="1"/>
    <col min="13322" max="13322" width="2" style="63" customWidth="1"/>
    <col min="13323" max="13323" width="11.5703125" style="63" customWidth="1"/>
    <col min="13324" max="13324" width="2" style="63" customWidth="1"/>
    <col min="13325" max="13325" width="12.5703125" style="63" customWidth="1"/>
    <col min="13326" max="13326" width="2" style="63" customWidth="1"/>
    <col min="13327" max="13327" width="14.7109375" style="63" customWidth="1"/>
    <col min="13328" max="13328" width="2" style="63" customWidth="1"/>
    <col min="13329" max="13329" width="11.5703125" style="63" customWidth="1"/>
    <col min="13330" max="13330" width="2" style="63" customWidth="1"/>
    <col min="13331" max="13331" width="11.5703125" style="63" customWidth="1"/>
    <col min="13332" max="13575" width="9.28515625" style="63"/>
    <col min="13576" max="13576" width="30.28515625" style="63" customWidth="1"/>
    <col min="13577" max="13577" width="6.7109375" style="63" customWidth="1"/>
    <col min="13578" max="13578" width="2" style="63" customWidth="1"/>
    <col min="13579" max="13579" width="11.5703125" style="63" customWidth="1"/>
    <col min="13580" max="13580" width="2" style="63" customWidth="1"/>
    <col min="13581" max="13581" width="12.5703125" style="63" customWidth="1"/>
    <col min="13582" max="13582" width="2" style="63" customWidth="1"/>
    <col min="13583" max="13583" width="14.7109375" style="63" customWidth="1"/>
    <col min="13584" max="13584" width="2" style="63" customWidth="1"/>
    <col min="13585" max="13585" width="11.5703125" style="63" customWidth="1"/>
    <col min="13586" max="13586" width="2" style="63" customWidth="1"/>
    <col min="13587" max="13587" width="11.5703125" style="63" customWidth="1"/>
    <col min="13588" max="13831" width="9.28515625" style="63"/>
    <col min="13832" max="13832" width="30.28515625" style="63" customWidth="1"/>
    <col min="13833" max="13833" width="6.7109375" style="63" customWidth="1"/>
    <col min="13834" max="13834" width="2" style="63" customWidth="1"/>
    <col min="13835" max="13835" width="11.5703125" style="63" customWidth="1"/>
    <col min="13836" max="13836" width="2" style="63" customWidth="1"/>
    <col min="13837" max="13837" width="12.5703125" style="63" customWidth="1"/>
    <col min="13838" max="13838" width="2" style="63" customWidth="1"/>
    <col min="13839" max="13839" width="14.7109375" style="63" customWidth="1"/>
    <col min="13840" max="13840" width="2" style="63" customWidth="1"/>
    <col min="13841" max="13841" width="11.5703125" style="63" customWidth="1"/>
    <col min="13842" max="13842" width="2" style="63" customWidth="1"/>
    <col min="13843" max="13843" width="11.5703125" style="63" customWidth="1"/>
    <col min="13844" max="14087" width="9.28515625" style="63"/>
    <col min="14088" max="14088" width="30.28515625" style="63" customWidth="1"/>
    <col min="14089" max="14089" width="6.7109375" style="63" customWidth="1"/>
    <col min="14090" max="14090" width="2" style="63" customWidth="1"/>
    <col min="14091" max="14091" width="11.5703125" style="63" customWidth="1"/>
    <col min="14092" max="14092" width="2" style="63" customWidth="1"/>
    <col min="14093" max="14093" width="12.5703125" style="63" customWidth="1"/>
    <col min="14094" max="14094" width="2" style="63" customWidth="1"/>
    <col min="14095" max="14095" width="14.7109375" style="63" customWidth="1"/>
    <col min="14096" max="14096" width="2" style="63" customWidth="1"/>
    <col min="14097" max="14097" width="11.5703125" style="63" customWidth="1"/>
    <col min="14098" max="14098" width="2" style="63" customWidth="1"/>
    <col min="14099" max="14099" width="11.5703125" style="63" customWidth="1"/>
    <col min="14100" max="14343" width="9.28515625" style="63"/>
    <col min="14344" max="14344" width="30.28515625" style="63" customWidth="1"/>
    <col min="14345" max="14345" width="6.7109375" style="63" customWidth="1"/>
    <col min="14346" max="14346" width="2" style="63" customWidth="1"/>
    <col min="14347" max="14347" width="11.5703125" style="63" customWidth="1"/>
    <col min="14348" max="14348" width="2" style="63" customWidth="1"/>
    <col min="14349" max="14349" width="12.5703125" style="63" customWidth="1"/>
    <col min="14350" max="14350" width="2" style="63" customWidth="1"/>
    <col min="14351" max="14351" width="14.7109375" style="63" customWidth="1"/>
    <col min="14352" max="14352" width="2" style="63" customWidth="1"/>
    <col min="14353" max="14353" width="11.5703125" style="63" customWidth="1"/>
    <col min="14354" max="14354" width="2" style="63" customWidth="1"/>
    <col min="14355" max="14355" width="11.5703125" style="63" customWidth="1"/>
    <col min="14356" max="14599" width="9.28515625" style="63"/>
    <col min="14600" max="14600" width="30.28515625" style="63" customWidth="1"/>
    <col min="14601" max="14601" width="6.7109375" style="63" customWidth="1"/>
    <col min="14602" max="14602" width="2" style="63" customWidth="1"/>
    <col min="14603" max="14603" width="11.5703125" style="63" customWidth="1"/>
    <col min="14604" max="14604" width="2" style="63" customWidth="1"/>
    <col min="14605" max="14605" width="12.5703125" style="63" customWidth="1"/>
    <col min="14606" max="14606" width="2" style="63" customWidth="1"/>
    <col min="14607" max="14607" width="14.7109375" style="63" customWidth="1"/>
    <col min="14608" max="14608" width="2" style="63" customWidth="1"/>
    <col min="14609" max="14609" width="11.5703125" style="63" customWidth="1"/>
    <col min="14610" max="14610" width="2" style="63" customWidth="1"/>
    <col min="14611" max="14611" width="11.5703125" style="63" customWidth="1"/>
    <col min="14612" max="14855" width="9.28515625" style="63"/>
    <col min="14856" max="14856" width="30.28515625" style="63" customWidth="1"/>
    <col min="14857" max="14857" width="6.7109375" style="63" customWidth="1"/>
    <col min="14858" max="14858" width="2" style="63" customWidth="1"/>
    <col min="14859" max="14859" width="11.5703125" style="63" customWidth="1"/>
    <col min="14860" max="14860" width="2" style="63" customWidth="1"/>
    <col min="14861" max="14861" width="12.5703125" style="63" customWidth="1"/>
    <col min="14862" max="14862" width="2" style="63" customWidth="1"/>
    <col min="14863" max="14863" width="14.7109375" style="63" customWidth="1"/>
    <col min="14864" max="14864" width="2" style="63" customWidth="1"/>
    <col min="14865" max="14865" width="11.5703125" style="63" customWidth="1"/>
    <col min="14866" max="14866" width="2" style="63" customWidth="1"/>
    <col min="14867" max="14867" width="11.5703125" style="63" customWidth="1"/>
    <col min="14868" max="15111" width="9.28515625" style="63"/>
    <col min="15112" max="15112" width="30.28515625" style="63" customWidth="1"/>
    <col min="15113" max="15113" width="6.7109375" style="63" customWidth="1"/>
    <col min="15114" max="15114" width="2" style="63" customWidth="1"/>
    <col min="15115" max="15115" width="11.5703125" style="63" customWidth="1"/>
    <col min="15116" max="15116" width="2" style="63" customWidth="1"/>
    <col min="15117" max="15117" width="12.5703125" style="63" customWidth="1"/>
    <col min="15118" max="15118" width="2" style="63" customWidth="1"/>
    <col min="15119" max="15119" width="14.7109375" style="63" customWidth="1"/>
    <col min="15120" max="15120" width="2" style="63" customWidth="1"/>
    <col min="15121" max="15121" width="11.5703125" style="63" customWidth="1"/>
    <col min="15122" max="15122" width="2" style="63" customWidth="1"/>
    <col min="15123" max="15123" width="11.5703125" style="63" customWidth="1"/>
    <col min="15124" max="15367" width="9.28515625" style="63"/>
    <col min="15368" max="15368" width="30.28515625" style="63" customWidth="1"/>
    <col min="15369" max="15369" width="6.7109375" style="63" customWidth="1"/>
    <col min="15370" max="15370" width="2" style="63" customWidth="1"/>
    <col min="15371" max="15371" width="11.5703125" style="63" customWidth="1"/>
    <col min="15372" max="15372" width="2" style="63" customWidth="1"/>
    <col min="15373" max="15373" width="12.5703125" style="63" customWidth="1"/>
    <col min="15374" max="15374" width="2" style="63" customWidth="1"/>
    <col min="15375" max="15375" width="14.7109375" style="63" customWidth="1"/>
    <col min="15376" max="15376" width="2" style="63" customWidth="1"/>
    <col min="15377" max="15377" width="11.5703125" style="63" customWidth="1"/>
    <col min="15378" max="15378" width="2" style="63" customWidth="1"/>
    <col min="15379" max="15379" width="11.5703125" style="63" customWidth="1"/>
    <col min="15380" max="15623" width="9.28515625" style="63"/>
    <col min="15624" max="15624" width="30.28515625" style="63" customWidth="1"/>
    <col min="15625" max="15625" width="6.7109375" style="63" customWidth="1"/>
    <col min="15626" max="15626" width="2" style="63" customWidth="1"/>
    <col min="15627" max="15627" width="11.5703125" style="63" customWidth="1"/>
    <col min="15628" max="15628" width="2" style="63" customWidth="1"/>
    <col min="15629" max="15629" width="12.5703125" style="63" customWidth="1"/>
    <col min="15630" max="15630" width="2" style="63" customWidth="1"/>
    <col min="15631" max="15631" width="14.7109375" style="63" customWidth="1"/>
    <col min="15632" max="15632" width="2" style="63" customWidth="1"/>
    <col min="15633" max="15633" width="11.5703125" style="63" customWidth="1"/>
    <col min="15634" max="15634" width="2" style="63" customWidth="1"/>
    <col min="15635" max="15635" width="11.5703125" style="63" customWidth="1"/>
    <col min="15636" max="15879" width="9.28515625" style="63"/>
    <col min="15880" max="15880" width="30.28515625" style="63" customWidth="1"/>
    <col min="15881" max="15881" width="6.7109375" style="63" customWidth="1"/>
    <col min="15882" max="15882" width="2" style="63" customWidth="1"/>
    <col min="15883" max="15883" width="11.5703125" style="63" customWidth="1"/>
    <col min="15884" max="15884" width="2" style="63" customWidth="1"/>
    <col min="15885" max="15885" width="12.5703125" style="63" customWidth="1"/>
    <col min="15886" max="15886" width="2" style="63" customWidth="1"/>
    <col min="15887" max="15887" width="14.7109375" style="63" customWidth="1"/>
    <col min="15888" max="15888" width="2" style="63" customWidth="1"/>
    <col min="15889" max="15889" width="11.5703125" style="63" customWidth="1"/>
    <col min="15890" max="15890" width="2" style="63" customWidth="1"/>
    <col min="15891" max="15891" width="11.5703125" style="63" customWidth="1"/>
    <col min="15892" max="16135" width="9.28515625" style="63"/>
    <col min="16136" max="16136" width="30.28515625" style="63" customWidth="1"/>
    <col min="16137" max="16137" width="6.7109375" style="63" customWidth="1"/>
    <col min="16138" max="16138" width="2" style="63" customWidth="1"/>
    <col min="16139" max="16139" width="11.5703125" style="63" customWidth="1"/>
    <col min="16140" max="16140" width="2" style="63" customWidth="1"/>
    <col min="16141" max="16141" width="12.5703125" style="63" customWidth="1"/>
    <col min="16142" max="16142" width="2" style="63" customWidth="1"/>
    <col min="16143" max="16143" width="14.7109375" style="63" customWidth="1"/>
    <col min="16144" max="16144" width="2" style="63" customWidth="1"/>
    <col min="16145" max="16145" width="11.5703125" style="63" customWidth="1"/>
    <col min="16146" max="16146" width="2" style="63" customWidth="1"/>
    <col min="16147" max="16147" width="11.5703125" style="63" customWidth="1"/>
    <col min="16148" max="16384" width="9.28515625" style="63"/>
  </cols>
  <sheetData>
    <row r="1" spans="1:20" s="66" customFormat="1" ht="22.15" customHeight="1">
      <c r="A1" s="65" t="s">
        <v>86</v>
      </c>
      <c r="B1" s="94"/>
      <c r="L1" s="67"/>
      <c r="M1" s="65"/>
      <c r="N1" s="67"/>
      <c r="O1" s="65"/>
      <c r="P1" s="67"/>
      <c r="Q1" s="65"/>
      <c r="R1" s="67"/>
      <c r="S1" s="65"/>
      <c r="T1" s="67"/>
    </row>
    <row r="2" spans="1:20" s="68" customFormat="1" ht="22.15" customHeight="1">
      <c r="A2" s="68" t="s">
        <v>51</v>
      </c>
      <c r="B2" s="95"/>
    </row>
    <row r="3" spans="1:20" s="66" customFormat="1" ht="22.15" customHeight="1">
      <c r="A3" s="68" t="s">
        <v>192</v>
      </c>
      <c r="B3" s="95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s="56" customFormat="1" ht="22.15" customHeight="1">
      <c r="B4" s="96"/>
      <c r="P4" s="64"/>
      <c r="R4" s="64"/>
      <c r="T4" s="64" t="s">
        <v>159</v>
      </c>
    </row>
    <row r="5" spans="1:20" s="56" customFormat="1" ht="22.15" customHeight="1">
      <c r="B5" s="103" t="s">
        <v>88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s="56" customFormat="1" ht="22.15" customHeight="1">
      <c r="B6" s="104" t="s">
        <v>111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0"/>
      <c r="R6" s="100"/>
      <c r="S6" s="100"/>
      <c r="T6" s="100"/>
    </row>
    <row r="7" spans="1:20" s="56" customFormat="1" ht="22.15" customHeight="1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 t="s">
        <v>91</v>
      </c>
      <c r="O7" s="42"/>
      <c r="P7" s="42"/>
      <c r="Q7" s="42"/>
      <c r="R7" s="42"/>
      <c r="S7" s="42"/>
      <c r="T7" s="42"/>
    </row>
    <row r="8" spans="1:20" s="56" customFormat="1" ht="22.15" customHeight="1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4" t="s">
        <v>17</v>
      </c>
      <c r="O8" s="42"/>
      <c r="P8" s="42"/>
      <c r="Q8" s="42"/>
      <c r="R8" s="42"/>
      <c r="S8" s="42"/>
      <c r="T8" s="42"/>
    </row>
    <row r="9" spans="1:20" s="56" customFormat="1" ht="22.15" customHeight="1">
      <c r="B9" s="42"/>
      <c r="C9" s="42"/>
      <c r="D9" s="42"/>
      <c r="E9" s="42"/>
      <c r="F9" s="42"/>
      <c r="G9" s="42"/>
      <c r="H9" s="42"/>
      <c r="I9" s="42"/>
      <c r="J9" s="69"/>
      <c r="K9" s="69"/>
      <c r="L9" s="69"/>
      <c r="M9" s="42"/>
      <c r="N9" s="44" t="s">
        <v>92</v>
      </c>
      <c r="O9" s="42"/>
      <c r="P9" s="42"/>
      <c r="Q9" s="42"/>
      <c r="R9" s="42"/>
      <c r="S9" s="42"/>
      <c r="T9" s="42"/>
    </row>
    <row r="10" spans="1:20" s="56" customFormat="1" ht="22.15" customHeight="1">
      <c r="B10" s="96"/>
      <c r="H10" s="72" t="s">
        <v>212</v>
      </c>
      <c r="J10" s="102" t="s">
        <v>21</v>
      </c>
      <c r="K10" s="102"/>
      <c r="L10" s="102"/>
      <c r="M10" s="69"/>
      <c r="N10" s="70" t="s">
        <v>93</v>
      </c>
      <c r="O10" s="69"/>
      <c r="P10" s="64"/>
      <c r="Q10" s="69"/>
      <c r="R10" s="71" t="s">
        <v>121</v>
      </c>
      <c r="S10" s="69"/>
      <c r="T10" s="64"/>
    </row>
    <row r="11" spans="1:20" s="56" customFormat="1" ht="22.15" customHeight="1">
      <c r="B11" s="96"/>
      <c r="D11" s="71" t="s">
        <v>52</v>
      </c>
      <c r="F11" s="72" t="s">
        <v>53</v>
      </c>
      <c r="G11" s="72"/>
      <c r="H11" s="72" t="s">
        <v>213</v>
      </c>
      <c r="I11" s="72"/>
      <c r="J11" s="70" t="s">
        <v>54</v>
      </c>
      <c r="K11" s="70"/>
      <c r="L11" s="70"/>
      <c r="M11" s="69"/>
      <c r="N11" s="70" t="s">
        <v>94</v>
      </c>
      <c r="O11" s="69"/>
      <c r="P11" s="71" t="s">
        <v>119</v>
      </c>
      <c r="Q11" s="69"/>
      <c r="R11" s="71" t="s">
        <v>122</v>
      </c>
      <c r="S11" s="69"/>
      <c r="T11" s="64"/>
    </row>
    <row r="12" spans="1:20" s="72" customFormat="1" ht="22.15" customHeight="1">
      <c r="B12" s="73" t="s">
        <v>0</v>
      </c>
      <c r="D12" s="73" t="s">
        <v>55</v>
      </c>
      <c r="E12" s="70"/>
      <c r="F12" s="85" t="s">
        <v>56</v>
      </c>
      <c r="G12" s="70"/>
      <c r="H12" s="98" t="s">
        <v>214</v>
      </c>
      <c r="I12" s="70"/>
      <c r="J12" s="85" t="s">
        <v>57</v>
      </c>
      <c r="K12" s="70"/>
      <c r="L12" s="85" t="s">
        <v>58</v>
      </c>
      <c r="N12" s="85" t="s">
        <v>90</v>
      </c>
      <c r="P12" s="73" t="s">
        <v>120</v>
      </c>
      <c r="R12" s="73" t="s">
        <v>123</v>
      </c>
      <c r="T12" s="73" t="s">
        <v>59</v>
      </c>
    </row>
    <row r="13" spans="1:20" s="56" customFormat="1" ht="22.15" customHeight="1">
      <c r="A13" s="58" t="s">
        <v>139</v>
      </c>
      <c r="B13" s="57"/>
      <c r="D13" s="59">
        <v>253817676</v>
      </c>
      <c r="E13" s="59"/>
      <c r="F13" s="59">
        <v>302920904</v>
      </c>
      <c r="G13" s="59"/>
      <c r="H13" s="59">
        <v>0</v>
      </c>
      <c r="I13" s="59"/>
      <c r="J13" s="59">
        <v>25500000</v>
      </c>
      <c r="K13" s="53"/>
      <c r="L13" s="59">
        <v>506706017</v>
      </c>
      <c r="M13" s="59"/>
      <c r="N13" s="59">
        <v>-56276339</v>
      </c>
      <c r="O13" s="59"/>
      <c r="P13" s="54">
        <f>SUM(D13:N13)</f>
        <v>1032668258</v>
      </c>
      <c r="Q13" s="59"/>
      <c r="R13" s="59">
        <v>39933895</v>
      </c>
      <c r="S13" s="59"/>
      <c r="T13" s="54">
        <f t="shared" ref="T13:T18" si="0">SUM(P13:R13)</f>
        <v>1072602153</v>
      </c>
    </row>
    <row r="14" spans="1:20" s="69" customFormat="1" ht="22.15" customHeight="1">
      <c r="A14" s="56" t="s">
        <v>174</v>
      </c>
      <c r="B14" s="57"/>
      <c r="D14" s="54"/>
      <c r="E14" s="53"/>
      <c r="F14" s="54"/>
      <c r="G14" s="54"/>
      <c r="H14" s="54"/>
      <c r="I14" s="54"/>
      <c r="J14" s="54"/>
      <c r="K14" s="74"/>
      <c r="L14" s="54"/>
      <c r="M14" s="53"/>
      <c r="N14" s="54"/>
      <c r="O14" s="53"/>
      <c r="P14" s="54"/>
      <c r="Q14" s="53"/>
      <c r="R14" s="54"/>
      <c r="S14" s="53"/>
      <c r="T14" s="54"/>
    </row>
    <row r="15" spans="1:20" s="69" customFormat="1" ht="22.15" customHeight="1">
      <c r="A15" s="56" t="s">
        <v>175</v>
      </c>
      <c r="B15" s="57"/>
      <c r="D15" s="54">
        <v>0</v>
      </c>
      <c r="E15" s="53"/>
      <c r="F15" s="54">
        <v>0</v>
      </c>
      <c r="G15" s="54"/>
      <c r="H15" s="54">
        <v>0</v>
      </c>
      <c r="I15" s="54"/>
      <c r="J15" s="54">
        <v>0</v>
      </c>
      <c r="K15" s="74"/>
      <c r="L15" s="54">
        <v>0</v>
      </c>
      <c r="M15" s="53"/>
      <c r="N15" s="54">
        <v>0</v>
      </c>
      <c r="O15" s="53"/>
      <c r="P15" s="54">
        <f>SUM(D15:N15)</f>
        <v>0</v>
      </c>
      <c r="Q15" s="53"/>
      <c r="R15" s="54">
        <v>47400373</v>
      </c>
      <c r="S15" s="53"/>
      <c r="T15" s="54">
        <f t="shared" si="0"/>
        <v>47400373</v>
      </c>
    </row>
    <row r="16" spans="1:20" s="69" customFormat="1" ht="22.15" customHeight="1">
      <c r="A16" s="56" t="s">
        <v>193</v>
      </c>
      <c r="B16" s="57"/>
      <c r="D16" s="54">
        <v>0</v>
      </c>
      <c r="E16" s="53"/>
      <c r="F16" s="54">
        <v>0</v>
      </c>
      <c r="G16" s="54"/>
      <c r="H16" s="54">
        <v>0</v>
      </c>
      <c r="I16" s="54"/>
      <c r="J16" s="54">
        <v>0</v>
      </c>
      <c r="K16" s="74"/>
      <c r="L16" s="54">
        <f>SUM(pl!I47)</f>
        <v>138841442</v>
      </c>
      <c r="M16" s="53"/>
      <c r="N16" s="54">
        <v>0</v>
      </c>
      <c r="O16" s="53"/>
      <c r="P16" s="54">
        <f>SUM(D16:N16)</f>
        <v>138841442</v>
      </c>
      <c r="Q16" s="53"/>
      <c r="R16" s="54">
        <f>SUM(pl!I48)</f>
        <v>24218310</v>
      </c>
      <c r="S16" s="53"/>
      <c r="T16" s="54">
        <f t="shared" si="0"/>
        <v>163059752</v>
      </c>
    </row>
    <row r="17" spans="1:20" s="69" customFormat="1" ht="22.15" customHeight="1">
      <c r="A17" s="56" t="s">
        <v>201</v>
      </c>
      <c r="B17" s="57"/>
      <c r="D17" s="55">
        <v>0</v>
      </c>
      <c r="E17" s="53"/>
      <c r="F17" s="55">
        <v>0</v>
      </c>
      <c r="G17" s="54"/>
      <c r="H17" s="55">
        <v>0</v>
      </c>
      <c r="I17" s="54"/>
      <c r="J17" s="55">
        <v>0</v>
      </c>
      <c r="K17" s="74"/>
      <c r="L17" s="55">
        <f>SUM(pl!I34)-R17</f>
        <v>-6177839</v>
      </c>
      <c r="M17" s="53"/>
      <c r="N17" s="55">
        <f>SUM(pl!I29)</f>
        <v>-217737468</v>
      </c>
      <c r="O17" s="53"/>
      <c r="P17" s="55">
        <f>SUM(D17:N17)</f>
        <v>-223915307</v>
      </c>
      <c r="Q17" s="53"/>
      <c r="R17" s="55">
        <f>pl!I53-pl!I48</f>
        <v>-511767</v>
      </c>
      <c r="S17" s="53"/>
      <c r="T17" s="55">
        <f t="shared" si="0"/>
        <v>-224427074</v>
      </c>
    </row>
    <row r="18" spans="1:20" s="56" customFormat="1" ht="22.15" customHeight="1">
      <c r="A18" s="69" t="s">
        <v>202</v>
      </c>
      <c r="B18" s="57"/>
      <c r="D18" s="53">
        <f>SUM(D16:D17)</f>
        <v>0</v>
      </c>
      <c r="E18" s="53"/>
      <c r="F18" s="53">
        <f>SUM(F16:F17)</f>
        <v>0</v>
      </c>
      <c r="G18" s="53"/>
      <c r="H18" s="53">
        <f>SUM(H16:H17)</f>
        <v>0</v>
      </c>
      <c r="I18" s="53"/>
      <c r="J18" s="53">
        <f>SUM(J16:J17)</f>
        <v>0</v>
      </c>
      <c r="K18" s="53"/>
      <c r="L18" s="53">
        <f>SUM(L16:L17)</f>
        <v>132663603</v>
      </c>
      <c r="M18" s="53"/>
      <c r="N18" s="53">
        <f>SUM(N16:N17)</f>
        <v>-217737468</v>
      </c>
      <c r="O18" s="53"/>
      <c r="P18" s="53">
        <f>SUM(C18:N18)</f>
        <v>-85073865</v>
      </c>
      <c r="Q18" s="53"/>
      <c r="R18" s="53">
        <f>SUM(R16:R17)</f>
        <v>23706543</v>
      </c>
      <c r="S18" s="53"/>
      <c r="T18" s="53">
        <f t="shared" si="0"/>
        <v>-61367322</v>
      </c>
    </row>
    <row r="19" spans="1:20" s="90" customFormat="1" ht="22.15" customHeight="1">
      <c r="A19" s="69" t="s">
        <v>198</v>
      </c>
      <c r="B19" s="96">
        <v>27</v>
      </c>
      <c r="C19" s="56"/>
      <c r="D19" s="54">
        <v>72732323</v>
      </c>
      <c r="E19" s="53"/>
      <c r="F19" s="54">
        <v>724048016</v>
      </c>
      <c r="G19" s="54"/>
      <c r="H19" s="54">
        <v>0</v>
      </c>
      <c r="I19" s="54"/>
      <c r="J19" s="54">
        <v>0</v>
      </c>
      <c r="K19" s="74"/>
      <c r="L19" s="54">
        <v>0</v>
      </c>
      <c r="M19" s="53"/>
      <c r="N19" s="54">
        <v>0</v>
      </c>
      <c r="O19" s="53"/>
      <c r="P19" s="54">
        <f t="shared" ref="P19" si="1">SUM(C19:N19)</f>
        <v>796780339</v>
      </c>
      <c r="Q19" s="53"/>
      <c r="R19" s="54">
        <v>0</v>
      </c>
      <c r="S19" s="53"/>
      <c r="T19" s="54">
        <f>SUM(P19:R19)</f>
        <v>796780339</v>
      </c>
    </row>
    <row r="20" spans="1:20" s="90" customFormat="1" ht="22.15" customHeight="1">
      <c r="A20" s="69" t="s">
        <v>199</v>
      </c>
      <c r="B20" s="96"/>
      <c r="C20" s="56"/>
      <c r="D20" s="54"/>
      <c r="E20" s="53"/>
      <c r="F20" s="54"/>
      <c r="G20" s="54"/>
      <c r="H20" s="54"/>
      <c r="I20" s="54"/>
      <c r="J20" s="54"/>
      <c r="K20" s="74"/>
      <c r="L20" s="54"/>
      <c r="M20" s="53"/>
      <c r="N20" s="54"/>
      <c r="O20" s="53"/>
      <c r="P20" s="54"/>
      <c r="Q20" s="53"/>
      <c r="R20" s="54"/>
      <c r="S20" s="53"/>
      <c r="T20" s="54"/>
    </row>
    <row r="21" spans="1:20" s="90" customFormat="1" ht="22.15" customHeight="1">
      <c r="A21" s="69" t="s">
        <v>200</v>
      </c>
      <c r="B21" s="96">
        <v>28</v>
      </c>
      <c r="C21" s="56"/>
      <c r="D21" s="54">
        <v>0</v>
      </c>
      <c r="E21" s="59"/>
      <c r="F21" s="54">
        <v>0</v>
      </c>
      <c r="G21" s="54"/>
      <c r="H21" s="54">
        <v>0</v>
      </c>
      <c r="I21" s="54"/>
      <c r="J21" s="54">
        <v>3105000</v>
      </c>
      <c r="K21" s="74"/>
      <c r="L21" s="54">
        <f>-J21</f>
        <v>-3105000</v>
      </c>
      <c r="M21" s="53"/>
      <c r="N21" s="54">
        <v>0</v>
      </c>
      <c r="O21" s="53"/>
      <c r="P21" s="54">
        <f t="shared" ref="P21" si="2">SUM(C21:N21)</f>
        <v>0</v>
      </c>
      <c r="Q21" s="53"/>
      <c r="R21" s="54">
        <v>0</v>
      </c>
      <c r="S21" s="53"/>
      <c r="T21" s="54">
        <f t="shared" ref="T21" si="3">SUM(P21:R21)</f>
        <v>0</v>
      </c>
    </row>
    <row r="22" spans="1:20" s="56" customFormat="1" ht="22.15" customHeight="1">
      <c r="A22" s="56" t="s">
        <v>130</v>
      </c>
      <c r="B22" s="57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</row>
    <row r="23" spans="1:20" s="69" customFormat="1" ht="22.15" customHeight="1">
      <c r="A23" s="56" t="s">
        <v>128</v>
      </c>
      <c r="B23" s="57"/>
      <c r="D23" s="54"/>
      <c r="E23" s="53"/>
      <c r="F23" s="54"/>
      <c r="G23" s="54"/>
      <c r="H23" s="54"/>
      <c r="I23" s="54"/>
      <c r="J23" s="54"/>
      <c r="K23" s="74"/>
      <c r="L23" s="54"/>
      <c r="M23" s="53"/>
      <c r="N23" s="54"/>
      <c r="O23" s="53"/>
      <c r="P23" s="54"/>
      <c r="Q23" s="53"/>
      <c r="R23" s="54"/>
      <c r="S23" s="53"/>
      <c r="T23" s="54"/>
    </row>
    <row r="24" spans="1:20" s="69" customFormat="1" ht="22.15" customHeight="1">
      <c r="A24" s="56" t="s">
        <v>132</v>
      </c>
      <c r="B24" s="17"/>
      <c r="D24" s="55">
        <v>0</v>
      </c>
      <c r="E24" s="53"/>
      <c r="F24" s="55">
        <v>0</v>
      </c>
      <c r="G24" s="54"/>
      <c r="H24" s="55">
        <v>0</v>
      </c>
      <c r="I24" s="54"/>
      <c r="J24" s="55">
        <v>0</v>
      </c>
      <c r="K24" s="74"/>
      <c r="L24" s="55">
        <v>0</v>
      </c>
      <c r="M24" s="53"/>
      <c r="N24" s="55">
        <v>0</v>
      </c>
      <c r="O24" s="53"/>
      <c r="P24" s="55">
        <f>SUM(D24:N24)</f>
        <v>0</v>
      </c>
      <c r="Q24" s="53"/>
      <c r="R24" s="55">
        <v>-5933596</v>
      </c>
      <c r="S24" s="53"/>
      <c r="T24" s="55">
        <f t="shared" ref="T24" si="4">SUM(P24:R24)</f>
        <v>-5933596</v>
      </c>
    </row>
    <row r="25" spans="1:20" s="56" customFormat="1" ht="22.15" customHeight="1" thickBot="1">
      <c r="A25" s="58" t="s">
        <v>197</v>
      </c>
      <c r="B25" s="96"/>
      <c r="D25" s="76">
        <f>SUM(D13:D15,D18:D24)</f>
        <v>326549999</v>
      </c>
      <c r="E25" s="59"/>
      <c r="F25" s="76">
        <f>SUM(F13:F15,F18:F24)</f>
        <v>1026968920</v>
      </c>
      <c r="G25" s="53"/>
      <c r="H25" s="76">
        <f>SUM(H13:H15,H18:H24)</f>
        <v>0</v>
      </c>
      <c r="I25" s="53"/>
      <c r="J25" s="76">
        <f>SUM(J13:J15,J18:J24)</f>
        <v>28605000</v>
      </c>
      <c r="K25" s="53"/>
      <c r="L25" s="76">
        <f>SUM(L13:L15,L18:L24)</f>
        <v>636264620</v>
      </c>
      <c r="M25" s="59"/>
      <c r="N25" s="76">
        <f>SUM(N13:N15,N18:N24)</f>
        <v>-274013807</v>
      </c>
      <c r="O25" s="59"/>
      <c r="P25" s="76">
        <f>SUM(P13:P15,P18:P24)</f>
        <v>1744374732</v>
      </c>
      <c r="Q25" s="59"/>
      <c r="R25" s="76">
        <f>SUM(R13:R15,R18:R24)</f>
        <v>105107215</v>
      </c>
      <c r="S25" s="59"/>
      <c r="T25" s="76">
        <f>SUM(T13:T15,T18:T24)</f>
        <v>1849481947</v>
      </c>
    </row>
    <row r="26" spans="1:20" s="56" customFormat="1" ht="22.15" customHeight="1" thickTop="1">
      <c r="A26" s="58"/>
      <c r="B26" s="96"/>
      <c r="D26" s="53"/>
      <c r="E26" s="59"/>
      <c r="F26" s="53"/>
      <c r="G26" s="53"/>
      <c r="H26" s="53"/>
      <c r="I26" s="53"/>
      <c r="J26" s="53"/>
      <c r="K26" s="53"/>
      <c r="L26" s="53"/>
      <c r="M26" s="59"/>
      <c r="N26" s="53"/>
      <c r="O26" s="59"/>
      <c r="P26" s="53"/>
      <c r="Q26" s="59"/>
      <c r="R26" s="53"/>
      <c r="S26" s="59"/>
      <c r="T26" s="53"/>
    </row>
    <row r="27" spans="1:20" s="56" customFormat="1" ht="22.15" customHeight="1">
      <c r="A27" s="58" t="s">
        <v>151</v>
      </c>
      <c r="B27" s="57"/>
      <c r="D27" s="59">
        <f>D25</f>
        <v>326549999</v>
      </c>
      <c r="E27" s="59"/>
      <c r="F27" s="59">
        <f>F25</f>
        <v>1026968920</v>
      </c>
      <c r="G27" s="59"/>
      <c r="H27" s="59">
        <f>H25</f>
        <v>0</v>
      </c>
      <c r="I27" s="59"/>
      <c r="J27" s="59">
        <f>J25</f>
        <v>28605000</v>
      </c>
      <c r="K27" s="53"/>
      <c r="L27" s="59">
        <f>L25</f>
        <v>636264620</v>
      </c>
      <c r="M27" s="59"/>
      <c r="N27" s="59">
        <f>N25</f>
        <v>-274013807</v>
      </c>
      <c r="O27" s="59"/>
      <c r="P27" s="59">
        <f>P25</f>
        <v>1744374732</v>
      </c>
      <c r="Q27" s="59"/>
      <c r="R27" s="59">
        <f>R25</f>
        <v>105107215</v>
      </c>
      <c r="S27" s="59"/>
      <c r="T27" s="59">
        <f>T25</f>
        <v>1849481947</v>
      </c>
    </row>
    <row r="28" spans="1:20" s="69" customFormat="1" ht="22.15" customHeight="1">
      <c r="A28" s="56" t="s">
        <v>193</v>
      </c>
      <c r="B28" s="57"/>
      <c r="D28" s="54">
        <v>0</v>
      </c>
      <c r="E28" s="53"/>
      <c r="F28" s="54">
        <v>0</v>
      </c>
      <c r="G28" s="54"/>
      <c r="H28" s="54">
        <v>0</v>
      </c>
      <c r="I28" s="54"/>
      <c r="J28" s="54">
        <v>0</v>
      </c>
      <c r="K28" s="74"/>
      <c r="L28" s="54">
        <f>SUM(pl!G47)</f>
        <v>321979451</v>
      </c>
      <c r="M28" s="53"/>
      <c r="N28" s="54">
        <v>0</v>
      </c>
      <c r="O28" s="53"/>
      <c r="P28" s="54">
        <f t="shared" ref="P28" si="5">SUM(C28:N28)</f>
        <v>321979451</v>
      </c>
      <c r="Q28" s="53"/>
      <c r="R28" s="54">
        <f>SUM(pl!G48)</f>
        <v>31306453</v>
      </c>
      <c r="S28" s="53"/>
      <c r="T28" s="54">
        <f t="shared" ref="T28" si="6">SUM(P28:R28)</f>
        <v>353285904</v>
      </c>
    </row>
    <row r="29" spans="1:20" s="69" customFormat="1" ht="22.15" customHeight="1">
      <c r="A29" s="56" t="s">
        <v>201</v>
      </c>
      <c r="B29" s="57"/>
      <c r="D29" s="55">
        <v>0</v>
      </c>
      <c r="E29" s="53"/>
      <c r="F29" s="55">
        <v>0</v>
      </c>
      <c r="G29" s="54"/>
      <c r="H29" s="55">
        <v>0</v>
      </c>
      <c r="I29" s="54"/>
      <c r="J29" s="55">
        <v>0</v>
      </c>
      <c r="K29" s="74"/>
      <c r="L29" s="55">
        <f>SUM(pl!G34)-R29</f>
        <v>-829889</v>
      </c>
      <c r="M29" s="53"/>
      <c r="N29" s="55">
        <f>SUM(pl!G29)</f>
        <v>16937295</v>
      </c>
      <c r="O29" s="53"/>
      <c r="P29" s="55">
        <f>SUM(C29:N29)</f>
        <v>16107406</v>
      </c>
      <c r="Q29" s="53"/>
      <c r="R29" s="55">
        <f>pl!G53-pl!G48</f>
        <v>-43441</v>
      </c>
      <c r="S29" s="53"/>
      <c r="T29" s="55">
        <f>SUM(P29:R29)</f>
        <v>16063965</v>
      </c>
    </row>
    <row r="30" spans="1:20" s="56" customFormat="1" ht="22.15" customHeight="1">
      <c r="A30" s="69" t="s">
        <v>202</v>
      </c>
      <c r="B30" s="96"/>
      <c r="D30" s="54">
        <f>SUM(D28:D29)</f>
        <v>0</v>
      </c>
      <c r="E30" s="53"/>
      <c r="F30" s="54">
        <f>SUM(F28:F29)</f>
        <v>0</v>
      </c>
      <c r="G30" s="54"/>
      <c r="H30" s="54">
        <f>SUM(H28:H29)</f>
        <v>0</v>
      </c>
      <c r="I30" s="54"/>
      <c r="J30" s="54">
        <f>SUM(J28:J29)</f>
        <v>0</v>
      </c>
      <c r="K30" s="53"/>
      <c r="L30" s="54">
        <f>SUM(L28:L29)</f>
        <v>321149562</v>
      </c>
      <c r="M30" s="53"/>
      <c r="N30" s="54">
        <f>SUM(N28:N29)</f>
        <v>16937295</v>
      </c>
      <c r="O30" s="53"/>
      <c r="P30" s="54">
        <f>SUM(P28:P29)</f>
        <v>338086857</v>
      </c>
      <c r="Q30" s="53"/>
      <c r="R30" s="54">
        <f>SUM(R28:R29)</f>
        <v>31263012</v>
      </c>
      <c r="S30" s="53"/>
      <c r="T30" s="54">
        <f>SUM(T28:T29)</f>
        <v>369349869</v>
      </c>
    </row>
    <row r="31" spans="1:20" s="56" customFormat="1" ht="22.15" customHeight="1">
      <c r="A31" s="69" t="s">
        <v>160</v>
      </c>
      <c r="B31" s="96" t="s">
        <v>218</v>
      </c>
      <c r="D31" s="54">
        <v>0</v>
      </c>
      <c r="E31" s="53"/>
      <c r="F31" s="54">
        <v>0</v>
      </c>
      <c r="G31" s="54"/>
      <c r="H31" s="54">
        <v>0</v>
      </c>
      <c r="I31" s="54"/>
      <c r="J31" s="54">
        <v>0</v>
      </c>
      <c r="K31" s="53"/>
      <c r="L31" s="54">
        <v>-40818750</v>
      </c>
      <c r="M31" s="53"/>
      <c r="N31" s="54">
        <v>0</v>
      </c>
      <c r="O31" s="53"/>
      <c r="P31" s="54">
        <f t="shared" ref="P31" si="7">SUM(C31:N31)</f>
        <v>-40818750</v>
      </c>
      <c r="Q31" s="53"/>
      <c r="R31" s="54">
        <v>0</v>
      </c>
      <c r="S31" s="53"/>
      <c r="T31" s="54">
        <f t="shared" ref="T31" si="8">SUM(P31:R31)</f>
        <v>-40818750</v>
      </c>
    </row>
    <row r="32" spans="1:20" s="90" customFormat="1" ht="22.15" customHeight="1">
      <c r="A32" s="69" t="s">
        <v>199</v>
      </c>
      <c r="B32" s="96"/>
      <c r="C32" s="56"/>
      <c r="D32" s="54"/>
      <c r="E32" s="53"/>
      <c r="F32" s="54"/>
      <c r="G32" s="54"/>
      <c r="H32" s="54"/>
      <c r="I32" s="54"/>
      <c r="J32" s="54"/>
      <c r="K32" s="74"/>
      <c r="L32" s="54"/>
      <c r="M32" s="53"/>
      <c r="N32" s="54"/>
      <c r="O32" s="53"/>
      <c r="P32" s="54"/>
      <c r="Q32" s="53"/>
      <c r="R32" s="54"/>
      <c r="S32" s="53"/>
      <c r="T32" s="54"/>
    </row>
    <row r="33" spans="1:20" s="90" customFormat="1" ht="22.15" customHeight="1">
      <c r="A33" s="69" t="s">
        <v>200</v>
      </c>
      <c r="B33" s="96">
        <v>28</v>
      </c>
      <c r="C33" s="56"/>
      <c r="D33" s="54">
        <v>0</v>
      </c>
      <c r="E33" s="59"/>
      <c r="F33" s="54">
        <v>0</v>
      </c>
      <c r="G33" s="54"/>
      <c r="H33" s="54">
        <v>0</v>
      </c>
      <c r="I33" s="54"/>
      <c r="J33" s="54">
        <v>4050000</v>
      </c>
      <c r="K33" s="74"/>
      <c r="L33" s="54">
        <v>-4050000</v>
      </c>
      <c r="M33" s="53"/>
      <c r="N33" s="54">
        <v>0</v>
      </c>
      <c r="O33" s="53"/>
      <c r="P33" s="54">
        <f t="shared" ref="P33" si="9">SUM(C33:N33)</f>
        <v>0</v>
      </c>
      <c r="Q33" s="53"/>
      <c r="R33" s="54">
        <v>0</v>
      </c>
      <c r="S33" s="53"/>
      <c r="T33" s="54">
        <f t="shared" ref="T33" si="10">SUM(P33:R33)</f>
        <v>0</v>
      </c>
    </row>
    <row r="34" spans="1:20" s="90" customFormat="1" ht="22.15" customHeight="1">
      <c r="A34" s="69" t="s">
        <v>215</v>
      </c>
      <c r="B34" s="96"/>
      <c r="C34" s="56"/>
      <c r="D34" s="54">
        <v>0</v>
      </c>
      <c r="E34" s="59"/>
      <c r="F34" s="54">
        <v>0</v>
      </c>
      <c r="G34" s="54"/>
      <c r="H34" s="54">
        <v>20034929</v>
      </c>
      <c r="I34" s="54"/>
      <c r="J34" s="54">
        <v>0</v>
      </c>
      <c r="K34" s="74"/>
      <c r="L34" s="54">
        <f>-J34</f>
        <v>0</v>
      </c>
      <c r="M34" s="53"/>
      <c r="N34" s="54">
        <v>0</v>
      </c>
      <c r="O34" s="53"/>
      <c r="P34" s="54">
        <f t="shared" ref="P34" si="11">SUM(C34:N34)</f>
        <v>20034929</v>
      </c>
      <c r="Q34" s="53"/>
      <c r="R34" s="54">
        <f>-P34</f>
        <v>-20034929</v>
      </c>
      <c r="S34" s="53"/>
      <c r="T34" s="54">
        <f t="shared" ref="T34" si="12">SUM(P34:R34)</f>
        <v>0</v>
      </c>
    </row>
    <row r="35" spans="1:20" s="56" customFormat="1" ht="22.15" customHeight="1">
      <c r="A35" s="56" t="s">
        <v>130</v>
      </c>
      <c r="B35" s="5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</row>
    <row r="36" spans="1:20" s="56" customFormat="1" ht="22.15" customHeight="1">
      <c r="A36" s="56" t="s">
        <v>128</v>
      </c>
      <c r="B36" s="57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</row>
    <row r="37" spans="1:20" s="56" customFormat="1" ht="22.15" customHeight="1">
      <c r="A37" s="56" t="s">
        <v>132</v>
      </c>
      <c r="B37" s="17"/>
      <c r="D37" s="75">
        <v>0</v>
      </c>
      <c r="E37" s="53"/>
      <c r="F37" s="75">
        <v>0</v>
      </c>
      <c r="G37" s="53"/>
      <c r="H37" s="75">
        <v>0</v>
      </c>
      <c r="I37" s="53"/>
      <c r="J37" s="75">
        <v>0</v>
      </c>
      <c r="K37" s="53"/>
      <c r="L37" s="75">
        <v>0</v>
      </c>
      <c r="M37" s="53"/>
      <c r="N37" s="75">
        <v>0</v>
      </c>
      <c r="O37" s="53"/>
      <c r="P37" s="75">
        <f>SUM(D37:O37)</f>
        <v>0</v>
      </c>
      <c r="Q37" s="53"/>
      <c r="R37" s="75">
        <v>-57275467</v>
      </c>
      <c r="S37" s="53"/>
      <c r="T37" s="75">
        <f>SUM(P37:S37)</f>
        <v>-57275467</v>
      </c>
    </row>
    <row r="38" spans="1:20" s="56" customFormat="1" ht="22.15" customHeight="1" thickBot="1">
      <c r="A38" s="58" t="s">
        <v>196</v>
      </c>
      <c r="B38" s="96"/>
      <c r="D38" s="76">
        <f>SUM(D27,D30:D37)</f>
        <v>326549999</v>
      </c>
      <c r="E38" s="59"/>
      <c r="F38" s="76">
        <f>SUM(F27,F30:F37)</f>
        <v>1026968920</v>
      </c>
      <c r="G38" s="53"/>
      <c r="H38" s="76">
        <f>SUM(H27,H30:H37)</f>
        <v>20034929</v>
      </c>
      <c r="I38" s="53"/>
      <c r="J38" s="76">
        <f>SUM(J27,J30:J37)</f>
        <v>32655000</v>
      </c>
      <c r="K38" s="53"/>
      <c r="L38" s="76">
        <f>SUM(L27,L30:L37)</f>
        <v>912545432</v>
      </c>
      <c r="M38" s="59"/>
      <c r="N38" s="76">
        <f>SUM(N27,N30:N37)</f>
        <v>-257076512</v>
      </c>
      <c r="O38" s="59"/>
      <c r="P38" s="76">
        <f>SUM(P27,P30:P37)</f>
        <v>2061677768</v>
      </c>
      <c r="Q38" s="59"/>
      <c r="R38" s="76">
        <f>SUM(R27,R30:R37)</f>
        <v>59059831</v>
      </c>
      <c r="S38" s="59"/>
      <c r="T38" s="76">
        <f>SUM(T27,T30:T37)</f>
        <v>2120737599</v>
      </c>
    </row>
    <row r="39" spans="1:20" s="56" customFormat="1" ht="21" customHeight="1" thickTop="1">
      <c r="B39" s="96"/>
      <c r="D39" s="59">
        <f>D27-bs!I80</f>
        <v>0</v>
      </c>
      <c r="F39" s="59">
        <f>F27-bs!I81</f>
        <v>0</v>
      </c>
      <c r="H39" s="59">
        <f>H27-bs!I83</f>
        <v>0</v>
      </c>
      <c r="J39" s="59">
        <f>J27-bs!I85</f>
        <v>0</v>
      </c>
      <c r="L39" s="59">
        <f>L27-bs!I86</f>
        <v>0</v>
      </c>
      <c r="N39" s="59">
        <f>N27-bs!I87</f>
        <v>0</v>
      </c>
      <c r="P39" s="59">
        <f>P27-bs!I88</f>
        <v>0</v>
      </c>
      <c r="R39" s="59">
        <f>R27-bs!I89</f>
        <v>0</v>
      </c>
      <c r="T39" s="59">
        <f>T27-bs!I90</f>
        <v>0</v>
      </c>
    </row>
    <row r="40" spans="1:20" s="56" customFormat="1" ht="21" customHeight="1">
      <c r="A40" s="81"/>
      <c r="B40" s="96"/>
      <c r="D40" s="59">
        <f>SUM(D38-bs!G80)</f>
        <v>0</v>
      </c>
      <c r="E40" s="59"/>
      <c r="F40" s="59">
        <f>SUM(F38-bs!G81)</f>
        <v>0</v>
      </c>
      <c r="G40" s="59"/>
      <c r="H40" s="59">
        <f>SUM(H38-bs!G83)</f>
        <v>0</v>
      </c>
      <c r="I40" s="59"/>
      <c r="J40" s="59">
        <f>SUM(J38-bs!G85)</f>
        <v>0</v>
      </c>
      <c r="K40" s="59"/>
      <c r="L40" s="59">
        <f>SUM(L38-bs!G86)</f>
        <v>0</v>
      </c>
      <c r="M40" s="59"/>
      <c r="N40" s="59">
        <f>SUM(N38-bs!G87)</f>
        <v>0</v>
      </c>
      <c r="O40" s="59"/>
      <c r="P40" s="59">
        <f>SUM(P38-bs!G88)</f>
        <v>0</v>
      </c>
      <c r="Q40" s="59"/>
      <c r="R40" s="59">
        <f>SUM(R38-bs!G89)</f>
        <v>0</v>
      </c>
      <c r="S40" s="59"/>
      <c r="T40" s="59">
        <f>SUM(T38-bs!G90)</f>
        <v>0</v>
      </c>
    </row>
    <row r="41" spans="1:20" ht="22.15" customHeight="1">
      <c r="A41" s="81" t="s">
        <v>158</v>
      </c>
    </row>
    <row r="42" spans="1:20" ht="22.15" customHeight="1">
      <c r="D42" s="92"/>
      <c r="F42" s="84"/>
      <c r="H42" s="84"/>
      <c r="J42" s="84"/>
      <c r="L42" s="84"/>
      <c r="N42" s="84"/>
      <c r="P42" s="84"/>
      <c r="R42" s="84"/>
      <c r="T42" s="84"/>
    </row>
    <row r="45" spans="1:20" ht="22.15" customHeight="1">
      <c r="D45" s="84"/>
      <c r="F45" s="84"/>
      <c r="H45" s="84"/>
      <c r="J45" s="84"/>
      <c r="L45" s="84"/>
      <c r="N45" s="84"/>
      <c r="P45" s="84"/>
      <c r="R45" s="84"/>
      <c r="T45" s="84"/>
    </row>
    <row r="49" spans="4:20" ht="22.15" customHeight="1"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</row>
    <row r="50" spans="4:20" ht="22.15" customHeight="1"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</row>
    <row r="51" spans="4:20" ht="22.15" customHeight="1"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</row>
    <row r="52" spans="4:20" ht="22.15" customHeight="1"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</row>
    <row r="53" spans="4:20" ht="22.15" customHeight="1"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</row>
    <row r="54" spans="4:20" ht="22.15" customHeight="1"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</row>
    <row r="55" spans="4:20" ht="22.15" customHeight="1"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</row>
    <row r="56" spans="4:20" ht="22.15" customHeight="1"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</row>
    <row r="57" spans="4:20" ht="22.15" customHeight="1">
      <c r="D57" s="84"/>
    </row>
    <row r="58" spans="4:20" ht="22.15" customHeight="1">
      <c r="D58" s="84"/>
    </row>
    <row r="59" spans="4:20" ht="22.15" customHeight="1">
      <c r="D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</row>
    <row r="60" spans="4:20" ht="22.15" customHeight="1">
      <c r="D60" s="84"/>
    </row>
  </sheetData>
  <mergeCells count="3">
    <mergeCell ref="J10:L10"/>
    <mergeCell ref="B5:T5"/>
    <mergeCell ref="B6:P6"/>
  </mergeCells>
  <printOptions horizontalCentered="1"/>
  <pageMargins left="0.39370078740157483" right="0.39370078740157483" top="0.51" bottom="0.39370078740157483" header="0.19685039370078741" footer="0.19685039370078741"/>
  <pageSetup paperSize="9" scale="56" orientation="landscape" r:id="rId1"/>
  <rowBreaks count="4" manualBreakCount="4">
    <brk id="65" max="16383" man="1"/>
    <brk id="89" max="16383" man="1"/>
    <brk id="115" max="16383" man="1"/>
    <brk id="145" max="16383" man="1"/>
  </rowBreaks>
  <ignoredErrors>
    <ignoredError sqref="P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showGridLines="0" view="pageBreakPreview" topLeftCell="A11" zoomScale="80" zoomScaleNormal="100" zoomScaleSheetLayoutView="80" workbookViewId="0">
      <selection activeCell="G30" sqref="G30"/>
    </sheetView>
  </sheetViews>
  <sheetFormatPr defaultRowHeight="22.15" customHeight="1"/>
  <cols>
    <col min="1" max="1" width="39.85546875" style="63" customWidth="1"/>
    <col min="2" max="2" width="3.5703125" style="63" customWidth="1"/>
    <col min="3" max="3" width="9.28515625" style="97" customWidth="1"/>
    <col min="4" max="4" width="1.7109375" style="63" customWidth="1"/>
    <col min="5" max="5" width="18" style="63" customWidth="1"/>
    <col min="6" max="6" width="1.7109375" style="63" customWidth="1"/>
    <col min="7" max="7" width="18" style="63" customWidth="1"/>
    <col min="8" max="8" width="1.7109375" style="63" customWidth="1"/>
    <col min="9" max="9" width="18" style="63" customWidth="1"/>
    <col min="10" max="10" width="1.7109375" style="63" customWidth="1"/>
    <col min="11" max="11" width="18" style="63" customWidth="1"/>
    <col min="12" max="12" width="1.7109375" style="63" customWidth="1"/>
    <col min="13" max="13" width="18" style="63" customWidth="1"/>
    <col min="14" max="14" width="12.42578125" style="63" bestFit="1" customWidth="1"/>
    <col min="15" max="15" width="9.28515625" style="63"/>
    <col min="16" max="16" width="12.42578125" style="63" bestFit="1" customWidth="1"/>
    <col min="17" max="256" width="9.28515625" style="63"/>
    <col min="257" max="257" width="30.28515625" style="63" customWidth="1"/>
    <col min="258" max="258" width="6.7109375" style="63" customWidth="1"/>
    <col min="259" max="259" width="2" style="63" customWidth="1"/>
    <col min="260" max="260" width="11.5703125" style="63" customWidth="1"/>
    <col min="261" max="261" width="2" style="63" customWidth="1"/>
    <col min="262" max="262" width="12.5703125" style="63" customWidth="1"/>
    <col min="263" max="263" width="2" style="63" customWidth="1"/>
    <col min="264" max="264" width="14.7109375" style="63" customWidth="1"/>
    <col min="265" max="265" width="2" style="63" customWidth="1"/>
    <col min="266" max="266" width="11.5703125" style="63" customWidth="1"/>
    <col min="267" max="267" width="2" style="63" customWidth="1"/>
    <col min="268" max="268" width="11.5703125" style="63" customWidth="1"/>
    <col min="269" max="512" width="9.28515625" style="63"/>
    <col min="513" max="513" width="30.28515625" style="63" customWidth="1"/>
    <col min="514" max="514" width="6.7109375" style="63" customWidth="1"/>
    <col min="515" max="515" width="2" style="63" customWidth="1"/>
    <col min="516" max="516" width="11.5703125" style="63" customWidth="1"/>
    <col min="517" max="517" width="2" style="63" customWidth="1"/>
    <col min="518" max="518" width="12.5703125" style="63" customWidth="1"/>
    <col min="519" max="519" width="2" style="63" customWidth="1"/>
    <col min="520" max="520" width="14.7109375" style="63" customWidth="1"/>
    <col min="521" max="521" width="2" style="63" customWidth="1"/>
    <col min="522" max="522" width="11.5703125" style="63" customWidth="1"/>
    <col min="523" max="523" width="2" style="63" customWidth="1"/>
    <col min="524" max="524" width="11.5703125" style="63" customWidth="1"/>
    <col min="525" max="768" width="9.28515625" style="63"/>
    <col min="769" max="769" width="30.28515625" style="63" customWidth="1"/>
    <col min="770" max="770" width="6.7109375" style="63" customWidth="1"/>
    <col min="771" max="771" width="2" style="63" customWidth="1"/>
    <col min="772" max="772" width="11.5703125" style="63" customWidth="1"/>
    <col min="773" max="773" width="2" style="63" customWidth="1"/>
    <col min="774" max="774" width="12.5703125" style="63" customWidth="1"/>
    <col min="775" max="775" width="2" style="63" customWidth="1"/>
    <col min="776" max="776" width="14.7109375" style="63" customWidth="1"/>
    <col min="777" max="777" width="2" style="63" customWidth="1"/>
    <col min="778" max="778" width="11.5703125" style="63" customWidth="1"/>
    <col min="779" max="779" width="2" style="63" customWidth="1"/>
    <col min="780" max="780" width="11.5703125" style="63" customWidth="1"/>
    <col min="781" max="1024" width="9.28515625" style="63"/>
    <col min="1025" max="1025" width="30.28515625" style="63" customWidth="1"/>
    <col min="1026" max="1026" width="6.7109375" style="63" customWidth="1"/>
    <col min="1027" max="1027" width="2" style="63" customWidth="1"/>
    <col min="1028" max="1028" width="11.5703125" style="63" customWidth="1"/>
    <col min="1029" max="1029" width="2" style="63" customWidth="1"/>
    <col min="1030" max="1030" width="12.5703125" style="63" customWidth="1"/>
    <col min="1031" max="1031" width="2" style="63" customWidth="1"/>
    <col min="1032" max="1032" width="14.7109375" style="63" customWidth="1"/>
    <col min="1033" max="1033" width="2" style="63" customWidth="1"/>
    <col min="1034" max="1034" width="11.5703125" style="63" customWidth="1"/>
    <col min="1035" max="1035" width="2" style="63" customWidth="1"/>
    <col min="1036" max="1036" width="11.5703125" style="63" customWidth="1"/>
    <col min="1037" max="1280" width="9.28515625" style="63"/>
    <col min="1281" max="1281" width="30.28515625" style="63" customWidth="1"/>
    <col min="1282" max="1282" width="6.7109375" style="63" customWidth="1"/>
    <col min="1283" max="1283" width="2" style="63" customWidth="1"/>
    <col min="1284" max="1284" width="11.5703125" style="63" customWidth="1"/>
    <col min="1285" max="1285" width="2" style="63" customWidth="1"/>
    <col min="1286" max="1286" width="12.5703125" style="63" customWidth="1"/>
    <col min="1287" max="1287" width="2" style="63" customWidth="1"/>
    <col min="1288" max="1288" width="14.7109375" style="63" customWidth="1"/>
    <col min="1289" max="1289" width="2" style="63" customWidth="1"/>
    <col min="1290" max="1290" width="11.5703125" style="63" customWidth="1"/>
    <col min="1291" max="1291" width="2" style="63" customWidth="1"/>
    <col min="1292" max="1292" width="11.5703125" style="63" customWidth="1"/>
    <col min="1293" max="1536" width="9.28515625" style="63"/>
    <col min="1537" max="1537" width="30.28515625" style="63" customWidth="1"/>
    <col min="1538" max="1538" width="6.7109375" style="63" customWidth="1"/>
    <col min="1539" max="1539" width="2" style="63" customWidth="1"/>
    <col min="1540" max="1540" width="11.5703125" style="63" customWidth="1"/>
    <col min="1541" max="1541" width="2" style="63" customWidth="1"/>
    <col min="1542" max="1542" width="12.5703125" style="63" customWidth="1"/>
    <col min="1543" max="1543" width="2" style="63" customWidth="1"/>
    <col min="1544" max="1544" width="14.7109375" style="63" customWidth="1"/>
    <col min="1545" max="1545" width="2" style="63" customWidth="1"/>
    <col min="1546" max="1546" width="11.5703125" style="63" customWidth="1"/>
    <col min="1547" max="1547" width="2" style="63" customWidth="1"/>
    <col min="1548" max="1548" width="11.5703125" style="63" customWidth="1"/>
    <col min="1549" max="1792" width="9.28515625" style="63"/>
    <col min="1793" max="1793" width="30.28515625" style="63" customWidth="1"/>
    <col min="1794" max="1794" width="6.7109375" style="63" customWidth="1"/>
    <col min="1795" max="1795" width="2" style="63" customWidth="1"/>
    <col min="1796" max="1796" width="11.5703125" style="63" customWidth="1"/>
    <col min="1797" max="1797" width="2" style="63" customWidth="1"/>
    <col min="1798" max="1798" width="12.5703125" style="63" customWidth="1"/>
    <col min="1799" max="1799" width="2" style="63" customWidth="1"/>
    <col min="1800" max="1800" width="14.7109375" style="63" customWidth="1"/>
    <col min="1801" max="1801" width="2" style="63" customWidth="1"/>
    <col min="1802" max="1802" width="11.5703125" style="63" customWidth="1"/>
    <col min="1803" max="1803" width="2" style="63" customWidth="1"/>
    <col min="1804" max="1804" width="11.5703125" style="63" customWidth="1"/>
    <col min="1805" max="2048" width="9.28515625" style="63"/>
    <col min="2049" max="2049" width="30.28515625" style="63" customWidth="1"/>
    <col min="2050" max="2050" width="6.7109375" style="63" customWidth="1"/>
    <col min="2051" max="2051" width="2" style="63" customWidth="1"/>
    <col min="2052" max="2052" width="11.5703125" style="63" customWidth="1"/>
    <col min="2053" max="2053" width="2" style="63" customWidth="1"/>
    <col min="2054" max="2054" width="12.5703125" style="63" customWidth="1"/>
    <col min="2055" max="2055" width="2" style="63" customWidth="1"/>
    <col min="2056" max="2056" width="14.7109375" style="63" customWidth="1"/>
    <col min="2057" max="2057" width="2" style="63" customWidth="1"/>
    <col min="2058" max="2058" width="11.5703125" style="63" customWidth="1"/>
    <col min="2059" max="2059" width="2" style="63" customWidth="1"/>
    <col min="2060" max="2060" width="11.5703125" style="63" customWidth="1"/>
    <col min="2061" max="2304" width="9.28515625" style="63"/>
    <col min="2305" max="2305" width="30.28515625" style="63" customWidth="1"/>
    <col min="2306" max="2306" width="6.7109375" style="63" customWidth="1"/>
    <col min="2307" max="2307" width="2" style="63" customWidth="1"/>
    <col min="2308" max="2308" width="11.5703125" style="63" customWidth="1"/>
    <col min="2309" max="2309" width="2" style="63" customWidth="1"/>
    <col min="2310" max="2310" width="12.5703125" style="63" customWidth="1"/>
    <col min="2311" max="2311" width="2" style="63" customWidth="1"/>
    <col min="2312" max="2312" width="14.7109375" style="63" customWidth="1"/>
    <col min="2313" max="2313" width="2" style="63" customWidth="1"/>
    <col min="2314" max="2314" width="11.5703125" style="63" customWidth="1"/>
    <col min="2315" max="2315" width="2" style="63" customWidth="1"/>
    <col min="2316" max="2316" width="11.5703125" style="63" customWidth="1"/>
    <col min="2317" max="2560" width="9.28515625" style="63"/>
    <col min="2561" max="2561" width="30.28515625" style="63" customWidth="1"/>
    <col min="2562" max="2562" width="6.7109375" style="63" customWidth="1"/>
    <col min="2563" max="2563" width="2" style="63" customWidth="1"/>
    <col min="2564" max="2564" width="11.5703125" style="63" customWidth="1"/>
    <col min="2565" max="2565" width="2" style="63" customWidth="1"/>
    <col min="2566" max="2566" width="12.5703125" style="63" customWidth="1"/>
    <col min="2567" max="2567" width="2" style="63" customWidth="1"/>
    <col min="2568" max="2568" width="14.7109375" style="63" customWidth="1"/>
    <col min="2569" max="2569" width="2" style="63" customWidth="1"/>
    <col min="2570" max="2570" width="11.5703125" style="63" customWidth="1"/>
    <col min="2571" max="2571" width="2" style="63" customWidth="1"/>
    <col min="2572" max="2572" width="11.5703125" style="63" customWidth="1"/>
    <col min="2573" max="2816" width="9.28515625" style="63"/>
    <col min="2817" max="2817" width="30.28515625" style="63" customWidth="1"/>
    <col min="2818" max="2818" width="6.7109375" style="63" customWidth="1"/>
    <col min="2819" max="2819" width="2" style="63" customWidth="1"/>
    <col min="2820" max="2820" width="11.5703125" style="63" customWidth="1"/>
    <col min="2821" max="2821" width="2" style="63" customWidth="1"/>
    <col min="2822" max="2822" width="12.5703125" style="63" customWidth="1"/>
    <col min="2823" max="2823" width="2" style="63" customWidth="1"/>
    <col min="2824" max="2824" width="14.7109375" style="63" customWidth="1"/>
    <col min="2825" max="2825" width="2" style="63" customWidth="1"/>
    <col min="2826" max="2826" width="11.5703125" style="63" customWidth="1"/>
    <col min="2827" max="2827" width="2" style="63" customWidth="1"/>
    <col min="2828" max="2828" width="11.5703125" style="63" customWidth="1"/>
    <col min="2829" max="3072" width="9.28515625" style="63"/>
    <col min="3073" max="3073" width="30.28515625" style="63" customWidth="1"/>
    <col min="3074" max="3074" width="6.7109375" style="63" customWidth="1"/>
    <col min="3075" max="3075" width="2" style="63" customWidth="1"/>
    <col min="3076" max="3076" width="11.5703125" style="63" customWidth="1"/>
    <col min="3077" max="3077" width="2" style="63" customWidth="1"/>
    <col min="3078" max="3078" width="12.5703125" style="63" customWidth="1"/>
    <col min="3079" max="3079" width="2" style="63" customWidth="1"/>
    <col min="3080" max="3080" width="14.7109375" style="63" customWidth="1"/>
    <col min="3081" max="3081" width="2" style="63" customWidth="1"/>
    <col min="3082" max="3082" width="11.5703125" style="63" customWidth="1"/>
    <col min="3083" max="3083" width="2" style="63" customWidth="1"/>
    <col min="3084" max="3084" width="11.5703125" style="63" customWidth="1"/>
    <col min="3085" max="3328" width="9.28515625" style="63"/>
    <col min="3329" max="3329" width="30.28515625" style="63" customWidth="1"/>
    <col min="3330" max="3330" width="6.7109375" style="63" customWidth="1"/>
    <col min="3331" max="3331" width="2" style="63" customWidth="1"/>
    <col min="3332" max="3332" width="11.5703125" style="63" customWidth="1"/>
    <col min="3333" max="3333" width="2" style="63" customWidth="1"/>
    <col min="3334" max="3334" width="12.5703125" style="63" customWidth="1"/>
    <col min="3335" max="3335" width="2" style="63" customWidth="1"/>
    <col min="3336" max="3336" width="14.7109375" style="63" customWidth="1"/>
    <col min="3337" max="3337" width="2" style="63" customWidth="1"/>
    <col min="3338" max="3338" width="11.5703125" style="63" customWidth="1"/>
    <col min="3339" max="3339" width="2" style="63" customWidth="1"/>
    <col min="3340" max="3340" width="11.5703125" style="63" customWidth="1"/>
    <col min="3341" max="3584" width="9.28515625" style="63"/>
    <col min="3585" max="3585" width="30.28515625" style="63" customWidth="1"/>
    <col min="3586" max="3586" width="6.7109375" style="63" customWidth="1"/>
    <col min="3587" max="3587" width="2" style="63" customWidth="1"/>
    <col min="3588" max="3588" width="11.5703125" style="63" customWidth="1"/>
    <col min="3589" max="3589" width="2" style="63" customWidth="1"/>
    <col min="3590" max="3590" width="12.5703125" style="63" customWidth="1"/>
    <col min="3591" max="3591" width="2" style="63" customWidth="1"/>
    <col min="3592" max="3592" width="14.7109375" style="63" customWidth="1"/>
    <col min="3593" max="3593" width="2" style="63" customWidth="1"/>
    <col min="3594" max="3594" width="11.5703125" style="63" customWidth="1"/>
    <col min="3595" max="3595" width="2" style="63" customWidth="1"/>
    <col min="3596" max="3596" width="11.5703125" style="63" customWidth="1"/>
    <col min="3597" max="3840" width="9.28515625" style="63"/>
    <col min="3841" max="3841" width="30.28515625" style="63" customWidth="1"/>
    <col min="3842" max="3842" width="6.7109375" style="63" customWidth="1"/>
    <col min="3843" max="3843" width="2" style="63" customWidth="1"/>
    <col min="3844" max="3844" width="11.5703125" style="63" customWidth="1"/>
    <col min="3845" max="3845" width="2" style="63" customWidth="1"/>
    <col min="3846" max="3846" width="12.5703125" style="63" customWidth="1"/>
    <col min="3847" max="3847" width="2" style="63" customWidth="1"/>
    <col min="3848" max="3848" width="14.7109375" style="63" customWidth="1"/>
    <col min="3849" max="3849" width="2" style="63" customWidth="1"/>
    <col min="3850" max="3850" width="11.5703125" style="63" customWidth="1"/>
    <col min="3851" max="3851" width="2" style="63" customWidth="1"/>
    <col min="3852" max="3852" width="11.5703125" style="63" customWidth="1"/>
    <col min="3853" max="4096" width="9.28515625" style="63"/>
    <col min="4097" max="4097" width="30.28515625" style="63" customWidth="1"/>
    <col min="4098" max="4098" width="6.7109375" style="63" customWidth="1"/>
    <col min="4099" max="4099" width="2" style="63" customWidth="1"/>
    <col min="4100" max="4100" width="11.5703125" style="63" customWidth="1"/>
    <col min="4101" max="4101" width="2" style="63" customWidth="1"/>
    <col min="4102" max="4102" width="12.5703125" style="63" customWidth="1"/>
    <col min="4103" max="4103" width="2" style="63" customWidth="1"/>
    <col min="4104" max="4104" width="14.7109375" style="63" customWidth="1"/>
    <col min="4105" max="4105" width="2" style="63" customWidth="1"/>
    <col min="4106" max="4106" width="11.5703125" style="63" customWidth="1"/>
    <col min="4107" max="4107" width="2" style="63" customWidth="1"/>
    <col min="4108" max="4108" width="11.5703125" style="63" customWidth="1"/>
    <col min="4109" max="4352" width="9.28515625" style="63"/>
    <col min="4353" max="4353" width="30.28515625" style="63" customWidth="1"/>
    <col min="4354" max="4354" width="6.7109375" style="63" customWidth="1"/>
    <col min="4355" max="4355" width="2" style="63" customWidth="1"/>
    <col min="4356" max="4356" width="11.5703125" style="63" customWidth="1"/>
    <col min="4357" max="4357" width="2" style="63" customWidth="1"/>
    <col min="4358" max="4358" width="12.5703125" style="63" customWidth="1"/>
    <col min="4359" max="4359" width="2" style="63" customWidth="1"/>
    <col min="4360" max="4360" width="14.7109375" style="63" customWidth="1"/>
    <col min="4361" max="4361" width="2" style="63" customWidth="1"/>
    <col min="4362" max="4362" width="11.5703125" style="63" customWidth="1"/>
    <col min="4363" max="4363" width="2" style="63" customWidth="1"/>
    <col min="4364" max="4364" width="11.5703125" style="63" customWidth="1"/>
    <col min="4365" max="4608" width="9.28515625" style="63"/>
    <col min="4609" max="4609" width="30.28515625" style="63" customWidth="1"/>
    <col min="4610" max="4610" width="6.7109375" style="63" customWidth="1"/>
    <col min="4611" max="4611" width="2" style="63" customWidth="1"/>
    <col min="4612" max="4612" width="11.5703125" style="63" customWidth="1"/>
    <col min="4613" max="4613" width="2" style="63" customWidth="1"/>
    <col min="4614" max="4614" width="12.5703125" style="63" customWidth="1"/>
    <col min="4615" max="4615" width="2" style="63" customWidth="1"/>
    <col min="4616" max="4616" width="14.7109375" style="63" customWidth="1"/>
    <col min="4617" max="4617" width="2" style="63" customWidth="1"/>
    <col min="4618" max="4618" width="11.5703125" style="63" customWidth="1"/>
    <col min="4619" max="4619" width="2" style="63" customWidth="1"/>
    <col min="4620" max="4620" width="11.5703125" style="63" customWidth="1"/>
    <col min="4621" max="4864" width="9.28515625" style="63"/>
    <col min="4865" max="4865" width="30.28515625" style="63" customWidth="1"/>
    <col min="4866" max="4866" width="6.7109375" style="63" customWidth="1"/>
    <col min="4867" max="4867" width="2" style="63" customWidth="1"/>
    <col min="4868" max="4868" width="11.5703125" style="63" customWidth="1"/>
    <col min="4869" max="4869" width="2" style="63" customWidth="1"/>
    <col min="4870" max="4870" width="12.5703125" style="63" customWidth="1"/>
    <col min="4871" max="4871" width="2" style="63" customWidth="1"/>
    <col min="4872" max="4872" width="14.7109375" style="63" customWidth="1"/>
    <col min="4873" max="4873" width="2" style="63" customWidth="1"/>
    <col min="4874" max="4874" width="11.5703125" style="63" customWidth="1"/>
    <col min="4875" max="4875" width="2" style="63" customWidth="1"/>
    <col min="4876" max="4876" width="11.5703125" style="63" customWidth="1"/>
    <col min="4877" max="5120" width="9.28515625" style="63"/>
    <col min="5121" max="5121" width="30.28515625" style="63" customWidth="1"/>
    <col min="5122" max="5122" width="6.7109375" style="63" customWidth="1"/>
    <col min="5123" max="5123" width="2" style="63" customWidth="1"/>
    <col min="5124" max="5124" width="11.5703125" style="63" customWidth="1"/>
    <col min="5125" max="5125" width="2" style="63" customWidth="1"/>
    <col min="5126" max="5126" width="12.5703125" style="63" customWidth="1"/>
    <col min="5127" max="5127" width="2" style="63" customWidth="1"/>
    <col min="5128" max="5128" width="14.7109375" style="63" customWidth="1"/>
    <col min="5129" max="5129" width="2" style="63" customWidth="1"/>
    <col min="5130" max="5130" width="11.5703125" style="63" customWidth="1"/>
    <col min="5131" max="5131" width="2" style="63" customWidth="1"/>
    <col min="5132" max="5132" width="11.5703125" style="63" customWidth="1"/>
    <col min="5133" max="5376" width="9.28515625" style="63"/>
    <col min="5377" max="5377" width="30.28515625" style="63" customWidth="1"/>
    <col min="5378" max="5378" width="6.7109375" style="63" customWidth="1"/>
    <col min="5379" max="5379" width="2" style="63" customWidth="1"/>
    <col min="5380" max="5380" width="11.5703125" style="63" customWidth="1"/>
    <col min="5381" max="5381" width="2" style="63" customWidth="1"/>
    <col min="5382" max="5382" width="12.5703125" style="63" customWidth="1"/>
    <col min="5383" max="5383" width="2" style="63" customWidth="1"/>
    <col min="5384" max="5384" width="14.7109375" style="63" customWidth="1"/>
    <col min="5385" max="5385" width="2" style="63" customWidth="1"/>
    <col min="5386" max="5386" width="11.5703125" style="63" customWidth="1"/>
    <col min="5387" max="5387" width="2" style="63" customWidth="1"/>
    <col min="5388" max="5388" width="11.5703125" style="63" customWidth="1"/>
    <col min="5389" max="5632" width="9.28515625" style="63"/>
    <col min="5633" max="5633" width="30.28515625" style="63" customWidth="1"/>
    <col min="5634" max="5634" width="6.7109375" style="63" customWidth="1"/>
    <col min="5635" max="5635" width="2" style="63" customWidth="1"/>
    <col min="5636" max="5636" width="11.5703125" style="63" customWidth="1"/>
    <col min="5637" max="5637" width="2" style="63" customWidth="1"/>
    <col min="5638" max="5638" width="12.5703125" style="63" customWidth="1"/>
    <col min="5639" max="5639" width="2" style="63" customWidth="1"/>
    <col min="5640" max="5640" width="14.7109375" style="63" customWidth="1"/>
    <col min="5641" max="5641" width="2" style="63" customWidth="1"/>
    <col min="5642" max="5642" width="11.5703125" style="63" customWidth="1"/>
    <col min="5643" max="5643" width="2" style="63" customWidth="1"/>
    <col min="5644" max="5644" width="11.5703125" style="63" customWidth="1"/>
    <col min="5645" max="5888" width="9.28515625" style="63"/>
    <col min="5889" max="5889" width="30.28515625" style="63" customWidth="1"/>
    <col min="5890" max="5890" width="6.7109375" style="63" customWidth="1"/>
    <col min="5891" max="5891" width="2" style="63" customWidth="1"/>
    <col min="5892" max="5892" width="11.5703125" style="63" customWidth="1"/>
    <col min="5893" max="5893" width="2" style="63" customWidth="1"/>
    <col min="5894" max="5894" width="12.5703125" style="63" customWidth="1"/>
    <col min="5895" max="5895" width="2" style="63" customWidth="1"/>
    <col min="5896" max="5896" width="14.7109375" style="63" customWidth="1"/>
    <col min="5897" max="5897" width="2" style="63" customWidth="1"/>
    <col min="5898" max="5898" width="11.5703125" style="63" customWidth="1"/>
    <col min="5899" max="5899" width="2" style="63" customWidth="1"/>
    <col min="5900" max="5900" width="11.5703125" style="63" customWidth="1"/>
    <col min="5901" max="6144" width="9.28515625" style="63"/>
    <col min="6145" max="6145" width="30.28515625" style="63" customWidth="1"/>
    <col min="6146" max="6146" width="6.7109375" style="63" customWidth="1"/>
    <col min="6147" max="6147" width="2" style="63" customWidth="1"/>
    <col min="6148" max="6148" width="11.5703125" style="63" customWidth="1"/>
    <col min="6149" max="6149" width="2" style="63" customWidth="1"/>
    <col min="6150" max="6150" width="12.5703125" style="63" customWidth="1"/>
    <col min="6151" max="6151" width="2" style="63" customWidth="1"/>
    <col min="6152" max="6152" width="14.7109375" style="63" customWidth="1"/>
    <col min="6153" max="6153" width="2" style="63" customWidth="1"/>
    <col min="6154" max="6154" width="11.5703125" style="63" customWidth="1"/>
    <col min="6155" max="6155" width="2" style="63" customWidth="1"/>
    <col min="6156" max="6156" width="11.5703125" style="63" customWidth="1"/>
    <col min="6157" max="6400" width="9.28515625" style="63"/>
    <col min="6401" max="6401" width="30.28515625" style="63" customWidth="1"/>
    <col min="6402" max="6402" width="6.7109375" style="63" customWidth="1"/>
    <col min="6403" max="6403" width="2" style="63" customWidth="1"/>
    <col min="6404" max="6404" width="11.5703125" style="63" customWidth="1"/>
    <col min="6405" max="6405" width="2" style="63" customWidth="1"/>
    <col min="6406" max="6406" width="12.5703125" style="63" customWidth="1"/>
    <col min="6407" max="6407" width="2" style="63" customWidth="1"/>
    <col min="6408" max="6408" width="14.7109375" style="63" customWidth="1"/>
    <col min="6409" max="6409" width="2" style="63" customWidth="1"/>
    <col min="6410" max="6410" width="11.5703125" style="63" customWidth="1"/>
    <col min="6411" max="6411" width="2" style="63" customWidth="1"/>
    <col min="6412" max="6412" width="11.5703125" style="63" customWidth="1"/>
    <col min="6413" max="6656" width="9.28515625" style="63"/>
    <col min="6657" max="6657" width="30.28515625" style="63" customWidth="1"/>
    <col min="6658" max="6658" width="6.7109375" style="63" customWidth="1"/>
    <col min="6659" max="6659" width="2" style="63" customWidth="1"/>
    <col min="6660" max="6660" width="11.5703125" style="63" customWidth="1"/>
    <col min="6661" max="6661" width="2" style="63" customWidth="1"/>
    <col min="6662" max="6662" width="12.5703125" style="63" customWidth="1"/>
    <col min="6663" max="6663" width="2" style="63" customWidth="1"/>
    <col min="6664" max="6664" width="14.7109375" style="63" customWidth="1"/>
    <col min="6665" max="6665" width="2" style="63" customWidth="1"/>
    <col min="6666" max="6666" width="11.5703125" style="63" customWidth="1"/>
    <col min="6667" max="6667" width="2" style="63" customWidth="1"/>
    <col min="6668" max="6668" width="11.5703125" style="63" customWidth="1"/>
    <col min="6669" max="6912" width="9.28515625" style="63"/>
    <col min="6913" max="6913" width="30.28515625" style="63" customWidth="1"/>
    <col min="6914" max="6914" width="6.7109375" style="63" customWidth="1"/>
    <col min="6915" max="6915" width="2" style="63" customWidth="1"/>
    <col min="6916" max="6916" width="11.5703125" style="63" customWidth="1"/>
    <col min="6917" max="6917" width="2" style="63" customWidth="1"/>
    <col min="6918" max="6918" width="12.5703125" style="63" customWidth="1"/>
    <col min="6919" max="6919" width="2" style="63" customWidth="1"/>
    <col min="6920" max="6920" width="14.7109375" style="63" customWidth="1"/>
    <col min="6921" max="6921" width="2" style="63" customWidth="1"/>
    <col min="6922" max="6922" width="11.5703125" style="63" customWidth="1"/>
    <col min="6923" max="6923" width="2" style="63" customWidth="1"/>
    <col min="6924" max="6924" width="11.5703125" style="63" customWidth="1"/>
    <col min="6925" max="7168" width="9.28515625" style="63"/>
    <col min="7169" max="7169" width="30.28515625" style="63" customWidth="1"/>
    <col min="7170" max="7170" width="6.7109375" style="63" customWidth="1"/>
    <col min="7171" max="7171" width="2" style="63" customWidth="1"/>
    <col min="7172" max="7172" width="11.5703125" style="63" customWidth="1"/>
    <col min="7173" max="7173" width="2" style="63" customWidth="1"/>
    <col min="7174" max="7174" width="12.5703125" style="63" customWidth="1"/>
    <col min="7175" max="7175" width="2" style="63" customWidth="1"/>
    <col min="7176" max="7176" width="14.7109375" style="63" customWidth="1"/>
    <col min="7177" max="7177" width="2" style="63" customWidth="1"/>
    <col min="7178" max="7178" width="11.5703125" style="63" customWidth="1"/>
    <col min="7179" max="7179" width="2" style="63" customWidth="1"/>
    <col min="7180" max="7180" width="11.5703125" style="63" customWidth="1"/>
    <col min="7181" max="7424" width="9.28515625" style="63"/>
    <col min="7425" max="7425" width="30.28515625" style="63" customWidth="1"/>
    <col min="7426" max="7426" width="6.7109375" style="63" customWidth="1"/>
    <col min="7427" max="7427" width="2" style="63" customWidth="1"/>
    <col min="7428" max="7428" width="11.5703125" style="63" customWidth="1"/>
    <col min="7429" max="7429" width="2" style="63" customWidth="1"/>
    <col min="7430" max="7430" width="12.5703125" style="63" customWidth="1"/>
    <col min="7431" max="7431" width="2" style="63" customWidth="1"/>
    <col min="7432" max="7432" width="14.7109375" style="63" customWidth="1"/>
    <col min="7433" max="7433" width="2" style="63" customWidth="1"/>
    <col min="7434" max="7434" width="11.5703125" style="63" customWidth="1"/>
    <col min="7435" max="7435" width="2" style="63" customWidth="1"/>
    <col min="7436" max="7436" width="11.5703125" style="63" customWidth="1"/>
    <col min="7437" max="7680" width="9.28515625" style="63"/>
    <col min="7681" max="7681" width="30.28515625" style="63" customWidth="1"/>
    <col min="7682" max="7682" width="6.7109375" style="63" customWidth="1"/>
    <col min="7683" max="7683" width="2" style="63" customWidth="1"/>
    <col min="7684" max="7684" width="11.5703125" style="63" customWidth="1"/>
    <col min="7685" max="7685" width="2" style="63" customWidth="1"/>
    <col min="7686" max="7686" width="12.5703125" style="63" customWidth="1"/>
    <col min="7687" max="7687" width="2" style="63" customWidth="1"/>
    <col min="7688" max="7688" width="14.7109375" style="63" customWidth="1"/>
    <col min="7689" max="7689" width="2" style="63" customWidth="1"/>
    <col min="7690" max="7690" width="11.5703125" style="63" customWidth="1"/>
    <col min="7691" max="7691" width="2" style="63" customWidth="1"/>
    <col min="7692" max="7692" width="11.5703125" style="63" customWidth="1"/>
    <col min="7693" max="7936" width="9.28515625" style="63"/>
    <col min="7937" max="7937" width="30.28515625" style="63" customWidth="1"/>
    <col min="7938" max="7938" width="6.7109375" style="63" customWidth="1"/>
    <col min="7939" max="7939" width="2" style="63" customWidth="1"/>
    <col min="7940" max="7940" width="11.5703125" style="63" customWidth="1"/>
    <col min="7941" max="7941" width="2" style="63" customWidth="1"/>
    <col min="7942" max="7942" width="12.5703125" style="63" customWidth="1"/>
    <col min="7943" max="7943" width="2" style="63" customWidth="1"/>
    <col min="7944" max="7944" width="14.7109375" style="63" customWidth="1"/>
    <col min="7945" max="7945" width="2" style="63" customWidth="1"/>
    <col min="7946" max="7946" width="11.5703125" style="63" customWidth="1"/>
    <col min="7947" max="7947" width="2" style="63" customWidth="1"/>
    <col min="7948" max="7948" width="11.5703125" style="63" customWidth="1"/>
    <col min="7949" max="8192" width="9.28515625" style="63"/>
    <col min="8193" max="8193" width="30.28515625" style="63" customWidth="1"/>
    <col min="8194" max="8194" width="6.7109375" style="63" customWidth="1"/>
    <col min="8195" max="8195" width="2" style="63" customWidth="1"/>
    <col min="8196" max="8196" width="11.5703125" style="63" customWidth="1"/>
    <col min="8197" max="8197" width="2" style="63" customWidth="1"/>
    <col min="8198" max="8198" width="12.5703125" style="63" customWidth="1"/>
    <col min="8199" max="8199" width="2" style="63" customWidth="1"/>
    <col min="8200" max="8200" width="14.7109375" style="63" customWidth="1"/>
    <col min="8201" max="8201" width="2" style="63" customWidth="1"/>
    <col min="8202" max="8202" width="11.5703125" style="63" customWidth="1"/>
    <col min="8203" max="8203" width="2" style="63" customWidth="1"/>
    <col min="8204" max="8204" width="11.5703125" style="63" customWidth="1"/>
    <col min="8205" max="8448" width="9.28515625" style="63"/>
    <col min="8449" max="8449" width="30.28515625" style="63" customWidth="1"/>
    <col min="8450" max="8450" width="6.7109375" style="63" customWidth="1"/>
    <col min="8451" max="8451" width="2" style="63" customWidth="1"/>
    <col min="8452" max="8452" width="11.5703125" style="63" customWidth="1"/>
    <col min="8453" max="8453" width="2" style="63" customWidth="1"/>
    <col min="8454" max="8454" width="12.5703125" style="63" customWidth="1"/>
    <col min="8455" max="8455" width="2" style="63" customWidth="1"/>
    <col min="8456" max="8456" width="14.7109375" style="63" customWidth="1"/>
    <col min="8457" max="8457" width="2" style="63" customWidth="1"/>
    <col min="8458" max="8458" width="11.5703125" style="63" customWidth="1"/>
    <col min="8459" max="8459" width="2" style="63" customWidth="1"/>
    <col min="8460" max="8460" width="11.5703125" style="63" customWidth="1"/>
    <col min="8461" max="8704" width="9.28515625" style="63"/>
    <col min="8705" max="8705" width="30.28515625" style="63" customWidth="1"/>
    <col min="8706" max="8706" width="6.7109375" style="63" customWidth="1"/>
    <col min="8707" max="8707" width="2" style="63" customWidth="1"/>
    <col min="8708" max="8708" width="11.5703125" style="63" customWidth="1"/>
    <col min="8709" max="8709" width="2" style="63" customWidth="1"/>
    <col min="8710" max="8710" width="12.5703125" style="63" customWidth="1"/>
    <col min="8711" max="8711" width="2" style="63" customWidth="1"/>
    <col min="8712" max="8712" width="14.7109375" style="63" customWidth="1"/>
    <col min="8713" max="8713" width="2" style="63" customWidth="1"/>
    <col min="8714" max="8714" width="11.5703125" style="63" customWidth="1"/>
    <col min="8715" max="8715" width="2" style="63" customWidth="1"/>
    <col min="8716" max="8716" width="11.5703125" style="63" customWidth="1"/>
    <col min="8717" max="8960" width="9.28515625" style="63"/>
    <col min="8961" max="8961" width="30.28515625" style="63" customWidth="1"/>
    <col min="8962" max="8962" width="6.7109375" style="63" customWidth="1"/>
    <col min="8963" max="8963" width="2" style="63" customWidth="1"/>
    <col min="8964" max="8964" width="11.5703125" style="63" customWidth="1"/>
    <col min="8965" max="8965" width="2" style="63" customWidth="1"/>
    <col min="8966" max="8966" width="12.5703125" style="63" customWidth="1"/>
    <col min="8967" max="8967" width="2" style="63" customWidth="1"/>
    <col min="8968" max="8968" width="14.7109375" style="63" customWidth="1"/>
    <col min="8969" max="8969" width="2" style="63" customWidth="1"/>
    <col min="8970" max="8970" width="11.5703125" style="63" customWidth="1"/>
    <col min="8971" max="8971" width="2" style="63" customWidth="1"/>
    <col min="8972" max="8972" width="11.5703125" style="63" customWidth="1"/>
    <col min="8973" max="9216" width="9.28515625" style="63"/>
    <col min="9217" max="9217" width="30.28515625" style="63" customWidth="1"/>
    <col min="9218" max="9218" width="6.7109375" style="63" customWidth="1"/>
    <col min="9219" max="9219" width="2" style="63" customWidth="1"/>
    <col min="9220" max="9220" width="11.5703125" style="63" customWidth="1"/>
    <col min="9221" max="9221" width="2" style="63" customWidth="1"/>
    <col min="9222" max="9222" width="12.5703125" style="63" customWidth="1"/>
    <col min="9223" max="9223" width="2" style="63" customWidth="1"/>
    <col min="9224" max="9224" width="14.7109375" style="63" customWidth="1"/>
    <col min="9225" max="9225" width="2" style="63" customWidth="1"/>
    <col min="9226" max="9226" width="11.5703125" style="63" customWidth="1"/>
    <col min="9227" max="9227" width="2" style="63" customWidth="1"/>
    <col min="9228" max="9228" width="11.5703125" style="63" customWidth="1"/>
    <col min="9229" max="9472" width="9.28515625" style="63"/>
    <col min="9473" max="9473" width="30.28515625" style="63" customWidth="1"/>
    <col min="9474" max="9474" width="6.7109375" style="63" customWidth="1"/>
    <col min="9475" max="9475" width="2" style="63" customWidth="1"/>
    <col min="9476" max="9476" width="11.5703125" style="63" customWidth="1"/>
    <col min="9477" max="9477" width="2" style="63" customWidth="1"/>
    <col min="9478" max="9478" width="12.5703125" style="63" customWidth="1"/>
    <col min="9479" max="9479" width="2" style="63" customWidth="1"/>
    <col min="9480" max="9480" width="14.7109375" style="63" customWidth="1"/>
    <col min="9481" max="9481" width="2" style="63" customWidth="1"/>
    <col min="9482" max="9482" width="11.5703125" style="63" customWidth="1"/>
    <col min="9483" max="9483" width="2" style="63" customWidth="1"/>
    <col min="9484" max="9484" width="11.5703125" style="63" customWidth="1"/>
    <col min="9485" max="9728" width="9.28515625" style="63"/>
    <col min="9729" max="9729" width="30.28515625" style="63" customWidth="1"/>
    <col min="9730" max="9730" width="6.7109375" style="63" customWidth="1"/>
    <col min="9731" max="9731" width="2" style="63" customWidth="1"/>
    <col min="9732" max="9732" width="11.5703125" style="63" customWidth="1"/>
    <col min="9733" max="9733" width="2" style="63" customWidth="1"/>
    <col min="9734" max="9734" width="12.5703125" style="63" customWidth="1"/>
    <col min="9735" max="9735" width="2" style="63" customWidth="1"/>
    <col min="9736" max="9736" width="14.7109375" style="63" customWidth="1"/>
    <col min="9737" max="9737" width="2" style="63" customWidth="1"/>
    <col min="9738" max="9738" width="11.5703125" style="63" customWidth="1"/>
    <col min="9739" max="9739" width="2" style="63" customWidth="1"/>
    <col min="9740" max="9740" width="11.5703125" style="63" customWidth="1"/>
    <col min="9741" max="9984" width="9.28515625" style="63"/>
    <col min="9985" max="9985" width="30.28515625" style="63" customWidth="1"/>
    <col min="9986" max="9986" width="6.7109375" style="63" customWidth="1"/>
    <col min="9987" max="9987" width="2" style="63" customWidth="1"/>
    <col min="9988" max="9988" width="11.5703125" style="63" customWidth="1"/>
    <col min="9989" max="9989" width="2" style="63" customWidth="1"/>
    <col min="9990" max="9990" width="12.5703125" style="63" customWidth="1"/>
    <col min="9991" max="9991" width="2" style="63" customWidth="1"/>
    <col min="9992" max="9992" width="14.7109375" style="63" customWidth="1"/>
    <col min="9993" max="9993" width="2" style="63" customWidth="1"/>
    <col min="9994" max="9994" width="11.5703125" style="63" customWidth="1"/>
    <col min="9995" max="9995" width="2" style="63" customWidth="1"/>
    <col min="9996" max="9996" width="11.5703125" style="63" customWidth="1"/>
    <col min="9997" max="10240" width="9.28515625" style="63"/>
    <col min="10241" max="10241" width="30.28515625" style="63" customWidth="1"/>
    <col min="10242" max="10242" width="6.7109375" style="63" customWidth="1"/>
    <col min="10243" max="10243" width="2" style="63" customWidth="1"/>
    <col min="10244" max="10244" width="11.5703125" style="63" customWidth="1"/>
    <col min="10245" max="10245" width="2" style="63" customWidth="1"/>
    <col min="10246" max="10246" width="12.5703125" style="63" customWidth="1"/>
    <col min="10247" max="10247" width="2" style="63" customWidth="1"/>
    <col min="10248" max="10248" width="14.7109375" style="63" customWidth="1"/>
    <col min="10249" max="10249" width="2" style="63" customWidth="1"/>
    <col min="10250" max="10250" width="11.5703125" style="63" customWidth="1"/>
    <col min="10251" max="10251" width="2" style="63" customWidth="1"/>
    <col min="10252" max="10252" width="11.5703125" style="63" customWidth="1"/>
    <col min="10253" max="10496" width="9.28515625" style="63"/>
    <col min="10497" max="10497" width="30.28515625" style="63" customWidth="1"/>
    <col min="10498" max="10498" width="6.7109375" style="63" customWidth="1"/>
    <col min="10499" max="10499" width="2" style="63" customWidth="1"/>
    <col min="10500" max="10500" width="11.5703125" style="63" customWidth="1"/>
    <col min="10501" max="10501" width="2" style="63" customWidth="1"/>
    <col min="10502" max="10502" width="12.5703125" style="63" customWidth="1"/>
    <col min="10503" max="10503" width="2" style="63" customWidth="1"/>
    <col min="10504" max="10504" width="14.7109375" style="63" customWidth="1"/>
    <col min="10505" max="10505" width="2" style="63" customWidth="1"/>
    <col min="10506" max="10506" width="11.5703125" style="63" customWidth="1"/>
    <col min="10507" max="10507" width="2" style="63" customWidth="1"/>
    <col min="10508" max="10508" width="11.5703125" style="63" customWidth="1"/>
    <col min="10509" max="10752" width="9.28515625" style="63"/>
    <col min="10753" max="10753" width="30.28515625" style="63" customWidth="1"/>
    <col min="10754" max="10754" width="6.7109375" style="63" customWidth="1"/>
    <col min="10755" max="10755" width="2" style="63" customWidth="1"/>
    <col min="10756" max="10756" width="11.5703125" style="63" customWidth="1"/>
    <col min="10757" max="10757" width="2" style="63" customWidth="1"/>
    <col min="10758" max="10758" width="12.5703125" style="63" customWidth="1"/>
    <col min="10759" max="10759" width="2" style="63" customWidth="1"/>
    <col min="10760" max="10760" width="14.7109375" style="63" customWidth="1"/>
    <col min="10761" max="10761" width="2" style="63" customWidth="1"/>
    <col min="10762" max="10762" width="11.5703125" style="63" customWidth="1"/>
    <col min="10763" max="10763" width="2" style="63" customWidth="1"/>
    <col min="10764" max="10764" width="11.5703125" style="63" customWidth="1"/>
    <col min="10765" max="11008" width="9.28515625" style="63"/>
    <col min="11009" max="11009" width="30.28515625" style="63" customWidth="1"/>
    <col min="11010" max="11010" width="6.7109375" style="63" customWidth="1"/>
    <col min="11011" max="11011" width="2" style="63" customWidth="1"/>
    <col min="11012" max="11012" width="11.5703125" style="63" customWidth="1"/>
    <col min="11013" max="11013" width="2" style="63" customWidth="1"/>
    <col min="11014" max="11014" width="12.5703125" style="63" customWidth="1"/>
    <col min="11015" max="11015" width="2" style="63" customWidth="1"/>
    <col min="11016" max="11016" width="14.7109375" style="63" customWidth="1"/>
    <col min="11017" max="11017" width="2" style="63" customWidth="1"/>
    <col min="11018" max="11018" width="11.5703125" style="63" customWidth="1"/>
    <col min="11019" max="11019" width="2" style="63" customWidth="1"/>
    <col min="11020" max="11020" width="11.5703125" style="63" customWidth="1"/>
    <col min="11021" max="11264" width="9.28515625" style="63"/>
    <col min="11265" max="11265" width="30.28515625" style="63" customWidth="1"/>
    <col min="11266" max="11266" width="6.7109375" style="63" customWidth="1"/>
    <col min="11267" max="11267" width="2" style="63" customWidth="1"/>
    <col min="11268" max="11268" width="11.5703125" style="63" customWidth="1"/>
    <col min="11269" max="11269" width="2" style="63" customWidth="1"/>
    <col min="11270" max="11270" width="12.5703125" style="63" customWidth="1"/>
    <col min="11271" max="11271" width="2" style="63" customWidth="1"/>
    <col min="11272" max="11272" width="14.7109375" style="63" customWidth="1"/>
    <col min="11273" max="11273" width="2" style="63" customWidth="1"/>
    <col min="11274" max="11274" width="11.5703125" style="63" customWidth="1"/>
    <col min="11275" max="11275" width="2" style="63" customWidth="1"/>
    <col min="11276" max="11276" width="11.5703125" style="63" customWidth="1"/>
    <col min="11277" max="11520" width="9.28515625" style="63"/>
    <col min="11521" max="11521" width="30.28515625" style="63" customWidth="1"/>
    <col min="11522" max="11522" width="6.7109375" style="63" customWidth="1"/>
    <col min="11523" max="11523" width="2" style="63" customWidth="1"/>
    <col min="11524" max="11524" width="11.5703125" style="63" customWidth="1"/>
    <col min="11525" max="11525" width="2" style="63" customWidth="1"/>
    <col min="11526" max="11526" width="12.5703125" style="63" customWidth="1"/>
    <col min="11527" max="11527" width="2" style="63" customWidth="1"/>
    <col min="11528" max="11528" width="14.7109375" style="63" customWidth="1"/>
    <col min="11529" max="11529" width="2" style="63" customWidth="1"/>
    <col min="11530" max="11530" width="11.5703125" style="63" customWidth="1"/>
    <col min="11531" max="11531" width="2" style="63" customWidth="1"/>
    <col min="11532" max="11532" width="11.5703125" style="63" customWidth="1"/>
    <col min="11533" max="11776" width="9.28515625" style="63"/>
    <col min="11777" max="11777" width="30.28515625" style="63" customWidth="1"/>
    <col min="11778" max="11778" width="6.7109375" style="63" customWidth="1"/>
    <col min="11779" max="11779" width="2" style="63" customWidth="1"/>
    <col min="11780" max="11780" width="11.5703125" style="63" customWidth="1"/>
    <col min="11781" max="11781" width="2" style="63" customWidth="1"/>
    <col min="11782" max="11782" width="12.5703125" style="63" customWidth="1"/>
    <col min="11783" max="11783" width="2" style="63" customWidth="1"/>
    <col min="11784" max="11784" width="14.7109375" style="63" customWidth="1"/>
    <col min="11785" max="11785" width="2" style="63" customWidth="1"/>
    <col min="11786" max="11786" width="11.5703125" style="63" customWidth="1"/>
    <col min="11787" max="11787" width="2" style="63" customWidth="1"/>
    <col min="11788" max="11788" width="11.5703125" style="63" customWidth="1"/>
    <col min="11789" max="12032" width="9.28515625" style="63"/>
    <col min="12033" max="12033" width="30.28515625" style="63" customWidth="1"/>
    <col min="12034" max="12034" width="6.7109375" style="63" customWidth="1"/>
    <col min="12035" max="12035" width="2" style="63" customWidth="1"/>
    <col min="12036" max="12036" width="11.5703125" style="63" customWidth="1"/>
    <col min="12037" max="12037" width="2" style="63" customWidth="1"/>
    <col min="12038" max="12038" width="12.5703125" style="63" customWidth="1"/>
    <col min="12039" max="12039" width="2" style="63" customWidth="1"/>
    <col min="12040" max="12040" width="14.7109375" style="63" customWidth="1"/>
    <col min="12041" max="12041" width="2" style="63" customWidth="1"/>
    <col min="12042" max="12042" width="11.5703125" style="63" customWidth="1"/>
    <col min="12043" max="12043" width="2" style="63" customWidth="1"/>
    <col min="12044" max="12044" width="11.5703125" style="63" customWidth="1"/>
    <col min="12045" max="12288" width="9.28515625" style="63"/>
    <col min="12289" max="12289" width="30.28515625" style="63" customWidth="1"/>
    <col min="12290" max="12290" width="6.7109375" style="63" customWidth="1"/>
    <col min="12291" max="12291" width="2" style="63" customWidth="1"/>
    <col min="12292" max="12292" width="11.5703125" style="63" customWidth="1"/>
    <col min="12293" max="12293" width="2" style="63" customWidth="1"/>
    <col min="12294" max="12294" width="12.5703125" style="63" customWidth="1"/>
    <col min="12295" max="12295" width="2" style="63" customWidth="1"/>
    <col min="12296" max="12296" width="14.7109375" style="63" customWidth="1"/>
    <col min="12297" max="12297" width="2" style="63" customWidth="1"/>
    <col min="12298" max="12298" width="11.5703125" style="63" customWidth="1"/>
    <col min="12299" max="12299" width="2" style="63" customWidth="1"/>
    <col min="12300" max="12300" width="11.5703125" style="63" customWidth="1"/>
    <col min="12301" max="12544" width="9.28515625" style="63"/>
    <col min="12545" max="12545" width="30.28515625" style="63" customWidth="1"/>
    <col min="12546" max="12546" width="6.7109375" style="63" customWidth="1"/>
    <col min="12547" max="12547" width="2" style="63" customWidth="1"/>
    <col min="12548" max="12548" width="11.5703125" style="63" customWidth="1"/>
    <col min="12549" max="12549" width="2" style="63" customWidth="1"/>
    <col min="12550" max="12550" width="12.5703125" style="63" customWidth="1"/>
    <col min="12551" max="12551" width="2" style="63" customWidth="1"/>
    <col min="12552" max="12552" width="14.7109375" style="63" customWidth="1"/>
    <col min="12553" max="12553" width="2" style="63" customWidth="1"/>
    <col min="12554" max="12554" width="11.5703125" style="63" customWidth="1"/>
    <col min="12555" max="12555" width="2" style="63" customWidth="1"/>
    <col min="12556" max="12556" width="11.5703125" style="63" customWidth="1"/>
    <col min="12557" max="12800" width="9.28515625" style="63"/>
    <col min="12801" max="12801" width="30.28515625" style="63" customWidth="1"/>
    <col min="12802" max="12802" width="6.7109375" style="63" customWidth="1"/>
    <col min="12803" max="12803" width="2" style="63" customWidth="1"/>
    <col min="12804" max="12804" width="11.5703125" style="63" customWidth="1"/>
    <col min="12805" max="12805" width="2" style="63" customWidth="1"/>
    <col min="12806" max="12806" width="12.5703125" style="63" customWidth="1"/>
    <col min="12807" max="12807" width="2" style="63" customWidth="1"/>
    <col min="12808" max="12808" width="14.7109375" style="63" customWidth="1"/>
    <col min="12809" max="12809" width="2" style="63" customWidth="1"/>
    <col min="12810" max="12810" width="11.5703125" style="63" customWidth="1"/>
    <col min="12811" max="12811" width="2" style="63" customWidth="1"/>
    <col min="12812" max="12812" width="11.5703125" style="63" customWidth="1"/>
    <col min="12813" max="13056" width="9.28515625" style="63"/>
    <col min="13057" max="13057" width="30.28515625" style="63" customWidth="1"/>
    <col min="13058" max="13058" width="6.7109375" style="63" customWidth="1"/>
    <col min="13059" max="13059" width="2" style="63" customWidth="1"/>
    <col min="13060" max="13060" width="11.5703125" style="63" customWidth="1"/>
    <col min="13061" max="13061" width="2" style="63" customWidth="1"/>
    <col min="13062" max="13062" width="12.5703125" style="63" customWidth="1"/>
    <col min="13063" max="13063" width="2" style="63" customWidth="1"/>
    <col min="13064" max="13064" width="14.7109375" style="63" customWidth="1"/>
    <col min="13065" max="13065" width="2" style="63" customWidth="1"/>
    <col min="13066" max="13066" width="11.5703125" style="63" customWidth="1"/>
    <col min="13067" max="13067" width="2" style="63" customWidth="1"/>
    <col min="13068" max="13068" width="11.5703125" style="63" customWidth="1"/>
    <col min="13069" max="13312" width="9.28515625" style="63"/>
    <col min="13313" max="13313" width="30.28515625" style="63" customWidth="1"/>
    <col min="13314" max="13314" width="6.7109375" style="63" customWidth="1"/>
    <col min="13315" max="13315" width="2" style="63" customWidth="1"/>
    <col min="13316" max="13316" width="11.5703125" style="63" customWidth="1"/>
    <col min="13317" max="13317" width="2" style="63" customWidth="1"/>
    <col min="13318" max="13318" width="12.5703125" style="63" customWidth="1"/>
    <col min="13319" max="13319" width="2" style="63" customWidth="1"/>
    <col min="13320" max="13320" width="14.7109375" style="63" customWidth="1"/>
    <col min="13321" max="13321" width="2" style="63" customWidth="1"/>
    <col min="13322" max="13322" width="11.5703125" style="63" customWidth="1"/>
    <col min="13323" max="13323" width="2" style="63" customWidth="1"/>
    <col min="13324" max="13324" width="11.5703125" style="63" customWidth="1"/>
    <col min="13325" max="13568" width="9.28515625" style="63"/>
    <col min="13569" max="13569" width="30.28515625" style="63" customWidth="1"/>
    <col min="13570" max="13570" width="6.7109375" style="63" customWidth="1"/>
    <col min="13571" max="13571" width="2" style="63" customWidth="1"/>
    <col min="13572" max="13572" width="11.5703125" style="63" customWidth="1"/>
    <col min="13573" max="13573" width="2" style="63" customWidth="1"/>
    <col min="13574" max="13574" width="12.5703125" style="63" customWidth="1"/>
    <col min="13575" max="13575" width="2" style="63" customWidth="1"/>
    <col min="13576" max="13576" width="14.7109375" style="63" customWidth="1"/>
    <col min="13577" max="13577" width="2" style="63" customWidth="1"/>
    <col min="13578" max="13578" width="11.5703125" style="63" customWidth="1"/>
    <col min="13579" max="13579" width="2" style="63" customWidth="1"/>
    <col min="13580" max="13580" width="11.5703125" style="63" customWidth="1"/>
    <col min="13581" max="13824" width="9.28515625" style="63"/>
    <col min="13825" max="13825" width="30.28515625" style="63" customWidth="1"/>
    <col min="13826" max="13826" width="6.7109375" style="63" customWidth="1"/>
    <col min="13827" max="13827" width="2" style="63" customWidth="1"/>
    <col min="13828" max="13828" width="11.5703125" style="63" customWidth="1"/>
    <col min="13829" max="13829" width="2" style="63" customWidth="1"/>
    <col min="13830" max="13830" width="12.5703125" style="63" customWidth="1"/>
    <col min="13831" max="13831" width="2" style="63" customWidth="1"/>
    <col min="13832" max="13832" width="14.7109375" style="63" customWidth="1"/>
    <col min="13833" max="13833" width="2" style="63" customWidth="1"/>
    <col min="13834" max="13834" width="11.5703125" style="63" customWidth="1"/>
    <col min="13835" max="13835" width="2" style="63" customWidth="1"/>
    <col min="13836" max="13836" width="11.5703125" style="63" customWidth="1"/>
    <col min="13837" max="14080" width="9.28515625" style="63"/>
    <col min="14081" max="14081" width="30.28515625" style="63" customWidth="1"/>
    <col min="14082" max="14082" width="6.7109375" style="63" customWidth="1"/>
    <col min="14083" max="14083" width="2" style="63" customWidth="1"/>
    <col min="14084" max="14084" width="11.5703125" style="63" customWidth="1"/>
    <col min="14085" max="14085" width="2" style="63" customWidth="1"/>
    <col min="14086" max="14086" width="12.5703125" style="63" customWidth="1"/>
    <col min="14087" max="14087" width="2" style="63" customWidth="1"/>
    <col min="14088" max="14088" width="14.7109375" style="63" customWidth="1"/>
    <col min="14089" max="14089" width="2" style="63" customWidth="1"/>
    <col min="14090" max="14090" width="11.5703125" style="63" customWidth="1"/>
    <col min="14091" max="14091" width="2" style="63" customWidth="1"/>
    <col min="14092" max="14092" width="11.5703125" style="63" customWidth="1"/>
    <col min="14093" max="14336" width="9.28515625" style="63"/>
    <col min="14337" max="14337" width="30.28515625" style="63" customWidth="1"/>
    <col min="14338" max="14338" width="6.7109375" style="63" customWidth="1"/>
    <col min="14339" max="14339" width="2" style="63" customWidth="1"/>
    <col min="14340" max="14340" width="11.5703125" style="63" customWidth="1"/>
    <col min="14341" max="14341" width="2" style="63" customWidth="1"/>
    <col min="14342" max="14342" width="12.5703125" style="63" customWidth="1"/>
    <col min="14343" max="14343" width="2" style="63" customWidth="1"/>
    <col min="14344" max="14344" width="14.7109375" style="63" customWidth="1"/>
    <col min="14345" max="14345" width="2" style="63" customWidth="1"/>
    <col min="14346" max="14346" width="11.5703125" style="63" customWidth="1"/>
    <col min="14347" max="14347" width="2" style="63" customWidth="1"/>
    <col min="14348" max="14348" width="11.5703125" style="63" customWidth="1"/>
    <col min="14349" max="14592" width="9.28515625" style="63"/>
    <col min="14593" max="14593" width="30.28515625" style="63" customWidth="1"/>
    <col min="14594" max="14594" width="6.7109375" style="63" customWidth="1"/>
    <col min="14595" max="14595" width="2" style="63" customWidth="1"/>
    <col min="14596" max="14596" width="11.5703125" style="63" customWidth="1"/>
    <col min="14597" max="14597" width="2" style="63" customWidth="1"/>
    <col min="14598" max="14598" width="12.5703125" style="63" customWidth="1"/>
    <col min="14599" max="14599" width="2" style="63" customWidth="1"/>
    <col min="14600" max="14600" width="14.7109375" style="63" customWidth="1"/>
    <col min="14601" max="14601" width="2" style="63" customWidth="1"/>
    <col min="14602" max="14602" width="11.5703125" style="63" customWidth="1"/>
    <col min="14603" max="14603" width="2" style="63" customWidth="1"/>
    <col min="14604" max="14604" width="11.5703125" style="63" customWidth="1"/>
    <col min="14605" max="14848" width="9.28515625" style="63"/>
    <col min="14849" max="14849" width="30.28515625" style="63" customWidth="1"/>
    <col min="14850" max="14850" width="6.7109375" style="63" customWidth="1"/>
    <col min="14851" max="14851" width="2" style="63" customWidth="1"/>
    <col min="14852" max="14852" width="11.5703125" style="63" customWidth="1"/>
    <col min="14853" max="14853" width="2" style="63" customWidth="1"/>
    <col min="14854" max="14854" width="12.5703125" style="63" customWidth="1"/>
    <col min="14855" max="14855" width="2" style="63" customWidth="1"/>
    <col min="14856" max="14856" width="14.7109375" style="63" customWidth="1"/>
    <col min="14857" max="14857" width="2" style="63" customWidth="1"/>
    <col min="14858" max="14858" width="11.5703125" style="63" customWidth="1"/>
    <col min="14859" max="14859" width="2" style="63" customWidth="1"/>
    <col min="14860" max="14860" width="11.5703125" style="63" customWidth="1"/>
    <col min="14861" max="15104" width="9.28515625" style="63"/>
    <col min="15105" max="15105" width="30.28515625" style="63" customWidth="1"/>
    <col min="15106" max="15106" width="6.7109375" style="63" customWidth="1"/>
    <col min="15107" max="15107" width="2" style="63" customWidth="1"/>
    <col min="15108" max="15108" width="11.5703125" style="63" customWidth="1"/>
    <col min="15109" max="15109" width="2" style="63" customWidth="1"/>
    <col min="15110" max="15110" width="12.5703125" style="63" customWidth="1"/>
    <col min="15111" max="15111" width="2" style="63" customWidth="1"/>
    <col min="15112" max="15112" width="14.7109375" style="63" customWidth="1"/>
    <col min="15113" max="15113" width="2" style="63" customWidth="1"/>
    <col min="15114" max="15114" width="11.5703125" style="63" customWidth="1"/>
    <col min="15115" max="15115" width="2" style="63" customWidth="1"/>
    <col min="15116" max="15116" width="11.5703125" style="63" customWidth="1"/>
    <col min="15117" max="15360" width="9.28515625" style="63"/>
    <col min="15361" max="15361" width="30.28515625" style="63" customWidth="1"/>
    <col min="15362" max="15362" width="6.7109375" style="63" customWidth="1"/>
    <col min="15363" max="15363" width="2" style="63" customWidth="1"/>
    <col min="15364" max="15364" width="11.5703125" style="63" customWidth="1"/>
    <col min="15365" max="15365" width="2" style="63" customWidth="1"/>
    <col min="15366" max="15366" width="12.5703125" style="63" customWidth="1"/>
    <col min="15367" max="15367" width="2" style="63" customWidth="1"/>
    <col min="15368" max="15368" width="14.7109375" style="63" customWidth="1"/>
    <col min="15369" max="15369" width="2" style="63" customWidth="1"/>
    <col min="15370" max="15370" width="11.5703125" style="63" customWidth="1"/>
    <col min="15371" max="15371" width="2" style="63" customWidth="1"/>
    <col min="15372" max="15372" width="11.5703125" style="63" customWidth="1"/>
    <col min="15373" max="15616" width="9.28515625" style="63"/>
    <col min="15617" max="15617" width="30.28515625" style="63" customWidth="1"/>
    <col min="15618" max="15618" width="6.7109375" style="63" customWidth="1"/>
    <col min="15619" max="15619" width="2" style="63" customWidth="1"/>
    <col min="15620" max="15620" width="11.5703125" style="63" customWidth="1"/>
    <col min="15621" max="15621" width="2" style="63" customWidth="1"/>
    <col min="15622" max="15622" width="12.5703125" style="63" customWidth="1"/>
    <col min="15623" max="15623" width="2" style="63" customWidth="1"/>
    <col min="15624" max="15624" width="14.7109375" style="63" customWidth="1"/>
    <col min="15625" max="15625" width="2" style="63" customWidth="1"/>
    <col min="15626" max="15626" width="11.5703125" style="63" customWidth="1"/>
    <col min="15627" max="15627" width="2" style="63" customWidth="1"/>
    <col min="15628" max="15628" width="11.5703125" style="63" customWidth="1"/>
    <col min="15629" max="15872" width="9.28515625" style="63"/>
    <col min="15873" max="15873" width="30.28515625" style="63" customWidth="1"/>
    <col min="15874" max="15874" width="6.7109375" style="63" customWidth="1"/>
    <col min="15875" max="15875" width="2" style="63" customWidth="1"/>
    <col min="15876" max="15876" width="11.5703125" style="63" customWidth="1"/>
    <col min="15877" max="15877" width="2" style="63" customWidth="1"/>
    <col min="15878" max="15878" width="12.5703125" style="63" customWidth="1"/>
    <col min="15879" max="15879" width="2" style="63" customWidth="1"/>
    <col min="15880" max="15880" width="14.7109375" style="63" customWidth="1"/>
    <col min="15881" max="15881" width="2" style="63" customWidth="1"/>
    <col min="15882" max="15882" width="11.5703125" style="63" customWidth="1"/>
    <col min="15883" max="15883" width="2" style="63" customWidth="1"/>
    <col min="15884" max="15884" width="11.5703125" style="63" customWidth="1"/>
    <col min="15885" max="16128" width="9.28515625" style="63"/>
    <col min="16129" max="16129" width="30.28515625" style="63" customWidth="1"/>
    <col min="16130" max="16130" width="6.7109375" style="63" customWidth="1"/>
    <col min="16131" max="16131" width="2" style="63" customWidth="1"/>
    <col min="16132" max="16132" width="11.5703125" style="63" customWidth="1"/>
    <col min="16133" max="16133" width="2" style="63" customWidth="1"/>
    <col min="16134" max="16134" width="12.5703125" style="63" customWidth="1"/>
    <col min="16135" max="16135" width="2" style="63" customWidth="1"/>
    <col min="16136" max="16136" width="14.7109375" style="63" customWidth="1"/>
    <col min="16137" max="16137" width="2" style="63" customWidth="1"/>
    <col min="16138" max="16138" width="11.5703125" style="63" customWidth="1"/>
    <col min="16139" max="16139" width="2" style="63" customWidth="1"/>
    <col min="16140" max="16140" width="11.5703125" style="63" customWidth="1"/>
    <col min="16141" max="16381" width="9.28515625" style="63"/>
    <col min="16382" max="16384" width="9.28515625" style="63" customWidth="1"/>
  </cols>
  <sheetData>
    <row r="1" spans="1:13" s="66" customFormat="1" ht="22.15" customHeight="1">
      <c r="A1" s="65" t="s">
        <v>86</v>
      </c>
      <c r="C1" s="94"/>
      <c r="K1" s="67"/>
      <c r="L1" s="65"/>
      <c r="M1" s="67"/>
    </row>
    <row r="2" spans="1:13" s="68" customFormat="1" ht="22.15" customHeight="1">
      <c r="A2" s="68" t="s">
        <v>105</v>
      </c>
      <c r="C2" s="95"/>
    </row>
    <row r="3" spans="1:13" s="66" customFormat="1" ht="22.15" customHeight="1">
      <c r="A3" s="68" t="s">
        <v>192</v>
      </c>
      <c r="B3" s="68"/>
      <c r="C3" s="95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s="56" customFormat="1" ht="22.15" customHeight="1">
      <c r="C4" s="96"/>
      <c r="M4" s="64" t="s">
        <v>159</v>
      </c>
    </row>
    <row r="5" spans="1:13" s="56" customFormat="1" ht="22.15" customHeight="1">
      <c r="C5" s="103" t="s">
        <v>87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 s="56" customFormat="1" ht="22.15" customHeight="1">
      <c r="C6" s="96"/>
      <c r="I6" s="102" t="s">
        <v>21</v>
      </c>
      <c r="J6" s="102"/>
      <c r="K6" s="102"/>
      <c r="L6" s="69"/>
      <c r="M6" s="64"/>
    </row>
    <row r="7" spans="1:13" s="56" customFormat="1" ht="22.15" customHeight="1">
      <c r="C7" s="96"/>
      <c r="E7" s="71" t="s">
        <v>52</v>
      </c>
      <c r="G7" s="72" t="s">
        <v>53</v>
      </c>
      <c r="H7" s="72"/>
      <c r="I7" s="70" t="s">
        <v>54</v>
      </c>
      <c r="J7" s="70"/>
      <c r="K7" s="70"/>
      <c r="L7" s="69"/>
      <c r="M7" s="64"/>
    </row>
    <row r="8" spans="1:13" s="72" customFormat="1" ht="22.15" customHeight="1">
      <c r="B8" s="78"/>
      <c r="C8" s="73" t="s">
        <v>0</v>
      </c>
      <c r="E8" s="73" t="s">
        <v>55</v>
      </c>
      <c r="F8" s="70"/>
      <c r="G8" s="85" t="s">
        <v>56</v>
      </c>
      <c r="H8" s="70"/>
      <c r="I8" s="85" t="s">
        <v>57</v>
      </c>
      <c r="J8" s="70"/>
      <c r="K8" s="85" t="s">
        <v>58</v>
      </c>
      <c r="M8" s="73" t="s">
        <v>59</v>
      </c>
    </row>
    <row r="9" spans="1:13" s="56" customFormat="1" ht="22.15" customHeight="1">
      <c r="A9" s="58" t="s">
        <v>139</v>
      </c>
      <c r="B9" s="79"/>
      <c r="C9" s="57"/>
      <c r="E9" s="59">
        <v>253817676</v>
      </c>
      <c r="F9" s="59"/>
      <c r="G9" s="59">
        <v>302920904</v>
      </c>
      <c r="H9" s="59"/>
      <c r="I9" s="59">
        <v>25500000</v>
      </c>
      <c r="J9" s="53"/>
      <c r="K9" s="59">
        <v>530856656</v>
      </c>
      <c r="L9" s="59"/>
      <c r="M9" s="54">
        <f>SUM(E9:K9)</f>
        <v>1113095236</v>
      </c>
    </row>
    <row r="10" spans="1:13" s="69" customFormat="1" ht="22.15" customHeight="1">
      <c r="A10" s="56" t="s">
        <v>193</v>
      </c>
      <c r="B10" s="57"/>
      <c r="C10" s="57"/>
      <c r="E10" s="54">
        <v>0</v>
      </c>
      <c r="F10" s="53"/>
      <c r="G10" s="54">
        <v>0</v>
      </c>
      <c r="H10" s="54"/>
      <c r="I10" s="54">
        <v>0</v>
      </c>
      <c r="J10" s="74"/>
      <c r="K10" s="54">
        <f>SUM(pl!M22)</f>
        <v>62053919</v>
      </c>
      <c r="L10" s="53"/>
      <c r="M10" s="54">
        <f>SUM(E10:K10)</f>
        <v>62053919</v>
      </c>
    </row>
    <row r="11" spans="1:13" s="69" customFormat="1" ht="22.15" customHeight="1">
      <c r="A11" s="56" t="s">
        <v>201</v>
      </c>
      <c r="B11" s="57"/>
      <c r="C11" s="57"/>
      <c r="E11" s="55">
        <v>0</v>
      </c>
      <c r="F11" s="53"/>
      <c r="G11" s="55">
        <v>0</v>
      </c>
      <c r="H11" s="54"/>
      <c r="I11" s="55">
        <v>0</v>
      </c>
      <c r="J11" s="74"/>
      <c r="K11" s="55">
        <f>SUM(pl!M35)</f>
        <v>-4354372</v>
      </c>
      <c r="L11" s="53"/>
      <c r="M11" s="55">
        <f>SUM(E11:K11)</f>
        <v>-4354372</v>
      </c>
    </row>
    <row r="12" spans="1:13" s="56" customFormat="1" ht="22.15" customHeight="1">
      <c r="A12" s="69" t="s">
        <v>202</v>
      </c>
      <c r="B12" s="72"/>
      <c r="C12" s="96"/>
      <c r="E12" s="53">
        <f>SUM(E10:E11)</f>
        <v>0</v>
      </c>
      <c r="F12" s="53"/>
      <c r="G12" s="53">
        <f>SUM(G10:G11)</f>
        <v>0</v>
      </c>
      <c r="H12" s="53"/>
      <c r="I12" s="53">
        <f>SUM(I10:I11)</f>
        <v>0</v>
      </c>
      <c r="J12" s="53"/>
      <c r="K12" s="53">
        <f>SUM(K10:K11)</f>
        <v>57699547</v>
      </c>
      <c r="L12" s="53"/>
      <c r="M12" s="53">
        <f>SUM(M10:M11)</f>
        <v>57699547</v>
      </c>
    </row>
    <row r="13" spans="1:13" s="56" customFormat="1" ht="22.15" customHeight="1">
      <c r="A13" s="69" t="s">
        <v>198</v>
      </c>
      <c r="B13" s="72"/>
      <c r="C13" s="96">
        <v>27</v>
      </c>
      <c r="E13" s="53">
        <v>72732323</v>
      </c>
      <c r="F13" s="53"/>
      <c r="G13" s="53">
        <v>724048016</v>
      </c>
      <c r="H13" s="53"/>
      <c r="I13" s="53">
        <v>0</v>
      </c>
      <c r="J13" s="53"/>
      <c r="K13" s="53">
        <v>0</v>
      </c>
      <c r="L13" s="53"/>
      <c r="M13" s="54">
        <f>SUM(E13:K13)</f>
        <v>796780339</v>
      </c>
    </row>
    <row r="14" spans="1:13" s="56" customFormat="1" ht="22.15" customHeight="1">
      <c r="A14" s="69" t="s">
        <v>199</v>
      </c>
      <c r="B14" s="72"/>
      <c r="C14" s="96"/>
      <c r="E14" s="53"/>
      <c r="F14" s="53"/>
      <c r="G14" s="53"/>
      <c r="H14" s="53"/>
      <c r="I14" s="53"/>
      <c r="J14" s="53"/>
      <c r="K14" s="53"/>
      <c r="L14" s="53"/>
      <c r="M14" s="53"/>
    </row>
    <row r="15" spans="1:13" s="56" customFormat="1" ht="22.15" customHeight="1">
      <c r="A15" s="69" t="s">
        <v>200</v>
      </c>
      <c r="B15" s="72"/>
      <c r="C15" s="96">
        <v>28</v>
      </c>
      <c r="E15" s="93">
        <v>0</v>
      </c>
      <c r="F15" s="91"/>
      <c r="G15" s="93">
        <v>0</v>
      </c>
      <c r="H15" s="91"/>
      <c r="I15" s="93">
        <v>3105000</v>
      </c>
      <c r="J15" s="91"/>
      <c r="K15" s="93">
        <f>-I15</f>
        <v>-3105000</v>
      </c>
      <c r="L15" s="91"/>
      <c r="M15" s="93">
        <f>SUM(D15:L15)</f>
        <v>0</v>
      </c>
    </row>
    <row r="16" spans="1:13" s="56" customFormat="1" ht="22.15" customHeight="1" thickBot="1">
      <c r="A16" s="58" t="s">
        <v>197</v>
      </c>
      <c r="B16" s="72"/>
      <c r="C16" s="96"/>
      <c r="E16" s="76">
        <f>SUM(E9,E12:E15)</f>
        <v>326549999</v>
      </c>
      <c r="F16" s="59"/>
      <c r="G16" s="76">
        <f>SUM(G9,G12:G15)</f>
        <v>1026968920</v>
      </c>
      <c r="H16" s="53"/>
      <c r="I16" s="76">
        <f>SUM(I9,I12:I15)</f>
        <v>28605000</v>
      </c>
      <c r="J16" s="53"/>
      <c r="K16" s="76">
        <f>SUM(K9,K12:K15)</f>
        <v>585451203</v>
      </c>
      <c r="L16" s="59"/>
      <c r="M16" s="76">
        <f>SUM(M9,M12:M15)</f>
        <v>1967575122</v>
      </c>
    </row>
    <row r="17" spans="1:16" s="56" customFormat="1" ht="22.15" customHeight="1" thickTop="1">
      <c r="A17" s="58"/>
      <c r="B17" s="79"/>
      <c r="C17" s="57"/>
      <c r="E17" s="53"/>
      <c r="F17" s="59"/>
      <c r="G17" s="53"/>
      <c r="H17" s="53"/>
      <c r="I17" s="53"/>
      <c r="J17" s="53"/>
      <c r="K17" s="74"/>
      <c r="L17" s="59"/>
      <c r="M17" s="53"/>
      <c r="N17" s="80"/>
      <c r="O17" s="80"/>
      <c r="P17" s="80"/>
    </row>
    <row r="18" spans="1:16" s="56" customFormat="1" ht="22.15" customHeight="1">
      <c r="A18" s="58" t="s">
        <v>151</v>
      </c>
      <c r="B18" s="79"/>
      <c r="C18" s="57"/>
      <c r="E18" s="59">
        <f>E16</f>
        <v>326549999</v>
      </c>
      <c r="F18" s="59"/>
      <c r="G18" s="59">
        <f>G16</f>
        <v>1026968920</v>
      </c>
      <c r="H18" s="59"/>
      <c r="I18" s="59">
        <f>I16</f>
        <v>28605000</v>
      </c>
      <c r="J18" s="53"/>
      <c r="K18" s="59">
        <f>K16</f>
        <v>585451203</v>
      </c>
      <c r="L18" s="59"/>
      <c r="M18" s="59">
        <f>M16</f>
        <v>1967575122</v>
      </c>
    </row>
    <row r="19" spans="1:16" s="69" customFormat="1" ht="22.15" customHeight="1">
      <c r="A19" s="56" t="s">
        <v>193</v>
      </c>
      <c r="B19" s="57"/>
      <c r="C19" s="57"/>
      <c r="E19" s="54">
        <v>0</v>
      </c>
      <c r="F19" s="53"/>
      <c r="G19" s="54">
        <v>0</v>
      </c>
      <c r="H19" s="54"/>
      <c r="I19" s="54">
        <v>0</v>
      </c>
      <c r="J19" s="74"/>
      <c r="K19" s="54">
        <f>SUM(pl!K22)</f>
        <v>156013124</v>
      </c>
      <c r="L19" s="53"/>
      <c r="M19" s="54">
        <f>SUM(E19:K19)</f>
        <v>156013124</v>
      </c>
    </row>
    <row r="20" spans="1:16" s="69" customFormat="1" ht="22.15" customHeight="1">
      <c r="A20" s="56" t="s">
        <v>201</v>
      </c>
      <c r="B20" s="57"/>
      <c r="C20" s="57"/>
      <c r="E20" s="55">
        <v>0</v>
      </c>
      <c r="F20" s="53"/>
      <c r="G20" s="55">
        <v>0</v>
      </c>
      <c r="H20" s="54"/>
      <c r="I20" s="55">
        <v>0</v>
      </c>
      <c r="J20" s="74"/>
      <c r="K20" s="55">
        <f>SUM(pl!K35)</f>
        <v>0</v>
      </c>
      <c r="L20" s="53"/>
      <c r="M20" s="55">
        <f>SUM(E20:K20)</f>
        <v>0</v>
      </c>
    </row>
    <row r="21" spans="1:16" s="56" customFormat="1" ht="22.15" customHeight="1">
      <c r="A21" s="69" t="s">
        <v>202</v>
      </c>
      <c r="B21" s="72"/>
      <c r="C21" s="96"/>
      <c r="E21" s="86">
        <f>SUM(E19:E20)</f>
        <v>0</v>
      </c>
      <c r="F21" s="53"/>
      <c r="G21" s="86">
        <f>SUM(G19:G20)</f>
        <v>0</v>
      </c>
      <c r="H21" s="54"/>
      <c r="I21" s="86">
        <f>SUM(I19:I20)</f>
        <v>0</v>
      </c>
      <c r="J21" s="53"/>
      <c r="K21" s="86">
        <f>SUM(K19:K20)</f>
        <v>156013124</v>
      </c>
      <c r="L21" s="53"/>
      <c r="M21" s="86">
        <f>SUM(M19:M20)</f>
        <v>156013124</v>
      </c>
    </row>
    <row r="22" spans="1:16" s="56" customFormat="1" ht="22.15" customHeight="1">
      <c r="A22" s="69" t="s">
        <v>160</v>
      </c>
      <c r="B22" s="72"/>
      <c r="C22" s="96" t="s">
        <v>218</v>
      </c>
      <c r="E22" s="54">
        <v>0</v>
      </c>
      <c r="F22" s="53"/>
      <c r="G22" s="54">
        <v>0</v>
      </c>
      <c r="H22" s="54"/>
      <c r="I22" s="54">
        <v>0</v>
      </c>
      <c r="J22" s="53"/>
      <c r="K22" s="54">
        <v>-40818750</v>
      </c>
      <c r="L22" s="53"/>
      <c r="M22" s="54">
        <f>SUM(E22:K22)</f>
        <v>-40818750</v>
      </c>
    </row>
    <row r="23" spans="1:16" s="56" customFormat="1" ht="22.15" customHeight="1">
      <c r="A23" s="69" t="s">
        <v>199</v>
      </c>
      <c r="B23" s="72"/>
      <c r="C23" s="96"/>
      <c r="E23" s="54"/>
      <c r="F23" s="53"/>
      <c r="G23" s="54"/>
      <c r="H23" s="54"/>
      <c r="I23" s="54"/>
      <c r="J23" s="53"/>
      <c r="K23" s="54"/>
      <c r="L23" s="53"/>
      <c r="M23" s="54"/>
    </row>
    <row r="24" spans="1:16" s="56" customFormat="1" ht="22.15" customHeight="1">
      <c r="A24" s="69" t="s">
        <v>200</v>
      </c>
      <c r="B24" s="72"/>
      <c r="C24" s="96">
        <v>28</v>
      </c>
      <c r="E24" s="55">
        <v>0</v>
      </c>
      <c r="F24" s="53"/>
      <c r="G24" s="55">
        <v>0</v>
      </c>
      <c r="H24" s="54"/>
      <c r="I24" s="55">
        <v>4050000</v>
      </c>
      <c r="J24" s="53"/>
      <c r="K24" s="75">
        <v>-4050000</v>
      </c>
      <c r="L24" s="53"/>
      <c r="M24" s="55">
        <f>SUM(E24:K24)</f>
        <v>0</v>
      </c>
    </row>
    <row r="25" spans="1:16" s="56" customFormat="1" ht="22.15" customHeight="1" thickBot="1">
      <c r="A25" s="58" t="s">
        <v>196</v>
      </c>
      <c r="B25" s="72"/>
      <c r="C25" s="96"/>
      <c r="E25" s="76">
        <f>SUM(E18,E21:E24)</f>
        <v>326549999</v>
      </c>
      <c r="F25" s="59"/>
      <c r="G25" s="76">
        <f>SUM(G18,G21:G24)</f>
        <v>1026968920</v>
      </c>
      <c r="H25" s="53"/>
      <c r="I25" s="76">
        <f>SUM(I18,I21:I24)</f>
        <v>32655000</v>
      </c>
      <c r="J25" s="53"/>
      <c r="K25" s="76">
        <f>SUM(K18,K21:K24)</f>
        <v>696595577</v>
      </c>
      <c r="L25" s="59"/>
      <c r="M25" s="76">
        <f>SUM(M18,M21:M24)</f>
        <v>2082769496</v>
      </c>
    </row>
    <row r="26" spans="1:16" s="56" customFormat="1" ht="20.65" customHeight="1" thickTop="1">
      <c r="C26" s="96"/>
      <c r="E26" s="59">
        <f>E18-bs!M80</f>
        <v>0</v>
      </c>
      <c r="G26" s="59">
        <f>G18-bs!M81</f>
        <v>0</v>
      </c>
      <c r="I26" s="59">
        <f>I18-bs!M85</f>
        <v>0</v>
      </c>
      <c r="K26" s="59">
        <f>K18-bs!M86</f>
        <v>0</v>
      </c>
      <c r="M26" s="59">
        <f>M18-bs!M90</f>
        <v>0</v>
      </c>
    </row>
    <row r="27" spans="1:16" s="56" customFormat="1" ht="20.65" customHeight="1">
      <c r="C27" s="96"/>
      <c r="E27" s="59">
        <f>SUM(E25-bs!K80)</f>
        <v>0</v>
      </c>
      <c r="F27" s="59"/>
      <c r="G27" s="59">
        <f>SUM(G25-bs!K81)</f>
        <v>0</v>
      </c>
      <c r="H27" s="59"/>
      <c r="I27" s="59">
        <f>SUM(I25-bs!K85)</f>
        <v>0</v>
      </c>
      <c r="J27" s="59"/>
      <c r="K27" s="59">
        <f>SUM(K25-bs!K86)</f>
        <v>0</v>
      </c>
      <c r="L27" s="59"/>
      <c r="M27" s="59">
        <f>SUM(M25-bs!K90)</f>
        <v>0</v>
      </c>
    </row>
    <row r="28" spans="1:16" s="56" customFormat="1" ht="22.15" customHeight="1">
      <c r="A28" s="81" t="s">
        <v>158</v>
      </c>
      <c r="C28" s="96"/>
      <c r="F28" s="77"/>
      <c r="I28" s="99"/>
      <c r="K28" s="99"/>
    </row>
    <row r="34" spans="5:13" ht="22.15" customHeight="1">
      <c r="E34" s="84"/>
      <c r="F34" s="84"/>
      <c r="G34" s="84"/>
      <c r="H34" s="84"/>
      <c r="I34" s="84"/>
      <c r="J34" s="84"/>
      <c r="K34" s="84"/>
      <c r="L34" s="84"/>
      <c r="M34" s="84"/>
    </row>
    <row r="35" spans="5:13" ht="22.15" customHeight="1">
      <c r="E35" s="84"/>
      <c r="F35" s="84"/>
      <c r="G35" s="84"/>
      <c r="H35" s="84"/>
      <c r="I35" s="84"/>
      <c r="J35" s="84"/>
      <c r="K35" s="84"/>
      <c r="L35" s="84"/>
      <c r="M35" s="84"/>
    </row>
    <row r="36" spans="5:13" ht="22.15" customHeight="1">
      <c r="E36" s="84"/>
      <c r="F36" s="84"/>
      <c r="G36" s="84"/>
      <c r="H36" s="84"/>
      <c r="I36" s="84"/>
      <c r="J36" s="84"/>
      <c r="K36" s="84"/>
      <c r="L36" s="84"/>
      <c r="M36" s="84"/>
    </row>
    <row r="37" spans="5:13" ht="22.15" customHeight="1">
      <c r="E37" s="84"/>
      <c r="F37" s="84"/>
      <c r="G37" s="84"/>
      <c r="H37" s="84"/>
      <c r="I37" s="84"/>
      <c r="J37" s="84"/>
      <c r="K37" s="84"/>
      <c r="L37" s="84"/>
      <c r="M37" s="84"/>
    </row>
    <row r="38" spans="5:13" ht="22.15" customHeight="1">
      <c r="E38" s="84"/>
      <c r="F38" s="84"/>
      <c r="G38" s="84"/>
      <c r="H38" s="84"/>
      <c r="I38" s="84"/>
      <c r="J38" s="84"/>
      <c r="K38" s="84"/>
      <c r="L38" s="84"/>
      <c r="M38" s="84"/>
    </row>
    <row r="39" spans="5:13" ht="22.15" customHeight="1">
      <c r="E39" s="84"/>
      <c r="F39" s="84"/>
      <c r="G39" s="84"/>
      <c r="H39" s="84"/>
      <c r="I39" s="84"/>
      <c r="J39" s="84"/>
      <c r="K39" s="84"/>
      <c r="L39" s="84"/>
      <c r="M39" s="84"/>
    </row>
    <row r="40" spans="5:13" ht="22.15" customHeight="1">
      <c r="E40" s="84"/>
      <c r="F40" s="84"/>
      <c r="G40" s="84"/>
      <c r="H40" s="84"/>
      <c r="I40" s="84"/>
      <c r="J40" s="84"/>
      <c r="K40" s="84"/>
      <c r="L40" s="84"/>
      <c r="M40" s="84"/>
    </row>
    <row r="41" spans="5:13" ht="22.15" customHeight="1">
      <c r="E41" s="84"/>
      <c r="F41" s="84"/>
      <c r="G41" s="84"/>
      <c r="H41" s="84"/>
      <c r="I41" s="84"/>
      <c r="J41" s="84"/>
      <c r="K41" s="84"/>
      <c r="L41" s="84"/>
      <c r="M41" s="84"/>
    </row>
  </sheetData>
  <mergeCells count="2">
    <mergeCell ref="I6:K6"/>
    <mergeCell ref="C5:M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9" orientation="landscape" r:id="rId1"/>
  <rowBreaks count="4" manualBreakCount="4">
    <brk id="53" max="16383" man="1"/>
    <brk id="77" max="16383" man="1"/>
    <brk id="103" max="16383" man="1"/>
    <brk id="1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86"/>
  <sheetViews>
    <sheetView showGridLines="0" tabSelected="1" view="pageBreakPreview" zoomScale="80" zoomScaleNormal="100" zoomScaleSheetLayoutView="80" workbookViewId="0">
      <selection activeCell="H12" sqref="H12"/>
    </sheetView>
  </sheetViews>
  <sheetFormatPr defaultColWidth="10.7109375" defaultRowHeight="20.85" customHeight="1"/>
  <cols>
    <col min="1" max="1" width="11.7109375" style="14" customWidth="1"/>
    <col min="2" max="2" width="16.42578125" style="14" customWidth="1"/>
    <col min="3" max="3" width="17.42578125" style="14" customWidth="1"/>
    <col min="4" max="4" width="9.42578125" style="14" customWidth="1"/>
    <col min="5" max="5" width="2" style="15" customWidth="1"/>
    <col min="6" max="6" width="15.28515625" style="14" customWidth="1"/>
    <col min="7" max="7" width="2" style="14" customWidth="1"/>
    <col min="8" max="8" width="15.28515625" style="14" bestFit="1" customWidth="1"/>
    <col min="9" max="9" width="2" style="14" customWidth="1"/>
    <col min="10" max="10" width="15.28515625" style="14" bestFit="1" customWidth="1"/>
    <col min="11" max="11" width="2" style="14" customWidth="1"/>
    <col min="12" max="12" width="14.42578125" style="14" customWidth="1"/>
    <col min="13" max="248" width="10.7109375" style="14"/>
    <col min="249" max="249" width="11.7109375" style="14" customWidth="1"/>
    <col min="250" max="250" width="15.28515625" style="14" customWidth="1"/>
    <col min="251" max="251" width="12.28515625" style="14" customWidth="1"/>
    <col min="252" max="252" width="11.42578125" style="14" customWidth="1"/>
    <col min="253" max="253" width="6.7109375" style="14" customWidth="1"/>
    <col min="254" max="254" width="4" style="14" customWidth="1"/>
    <col min="255" max="255" width="13.42578125" style="14" customWidth="1"/>
    <col min="256" max="256" width="2.7109375" style="14" customWidth="1"/>
    <col min="257" max="257" width="13.28515625" style="14" customWidth="1"/>
    <col min="258" max="504" width="10.7109375" style="14"/>
    <col min="505" max="505" width="11.7109375" style="14" customWidth="1"/>
    <col min="506" max="506" width="15.28515625" style="14" customWidth="1"/>
    <col min="507" max="507" width="12.28515625" style="14" customWidth="1"/>
    <col min="508" max="508" width="11.42578125" style="14" customWidth="1"/>
    <col min="509" max="509" width="6.7109375" style="14" customWidth="1"/>
    <col min="510" max="510" width="4" style="14" customWidth="1"/>
    <col min="511" max="511" width="13.42578125" style="14" customWidth="1"/>
    <col min="512" max="512" width="2.7109375" style="14" customWidth="1"/>
    <col min="513" max="513" width="13.28515625" style="14" customWidth="1"/>
    <col min="514" max="760" width="10.7109375" style="14"/>
    <col min="761" max="761" width="11.7109375" style="14" customWidth="1"/>
    <col min="762" max="762" width="15.28515625" style="14" customWidth="1"/>
    <col min="763" max="763" width="12.28515625" style="14" customWidth="1"/>
    <col min="764" max="764" width="11.42578125" style="14" customWidth="1"/>
    <col min="765" max="765" width="6.7109375" style="14" customWidth="1"/>
    <col min="766" max="766" width="4" style="14" customWidth="1"/>
    <col min="767" max="767" width="13.42578125" style="14" customWidth="1"/>
    <col min="768" max="768" width="2.7109375" style="14" customWidth="1"/>
    <col min="769" max="769" width="13.28515625" style="14" customWidth="1"/>
    <col min="770" max="1016" width="10.7109375" style="14"/>
    <col min="1017" max="1017" width="11.7109375" style="14" customWidth="1"/>
    <col min="1018" max="1018" width="15.28515625" style="14" customWidth="1"/>
    <col min="1019" max="1019" width="12.28515625" style="14" customWidth="1"/>
    <col min="1020" max="1020" width="11.42578125" style="14" customWidth="1"/>
    <col min="1021" max="1021" width="6.7109375" style="14" customWidth="1"/>
    <col min="1022" max="1022" width="4" style="14" customWidth="1"/>
    <col min="1023" max="1023" width="13.42578125" style="14" customWidth="1"/>
    <col min="1024" max="1024" width="2.7109375" style="14" customWidth="1"/>
    <col min="1025" max="1025" width="13.28515625" style="14" customWidth="1"/>
    <col min="1026" max="1272" width="10.7109375" style="14"/>
    <col min="1273" max="1273" width="11.7109375" style="14" customWidth="1"/>
    <col min="1274" max="1274" width="15.28515625" style="14" customWidth="1"/>
    <col min="1275" max="1275" width="12.28515625" style="14" customWidth="1"/>
    <col min="1276" max="1276" width="11.42578125" style="14" customWidth="1"/>
    <col min="1277" max="1277" width="6.7109375" style="14" customWidth="1"/>
    <col min="1278" max="1278" width="4" style="14" customWidth="1"/>
    <col min="1279" max="1279" width="13.42578125" style="14" customWidth="1"/>
    <col min="1280" max="1280" width="2.7109375" style="14" customWidth="1"/>
    <col min="1281" max="1281" width="13.28515625" style="14" customWidth="1"/>
    <col min="1282" max="1528" width="10.7109375" style="14"/>
    <col min="1529" max="1529" width="11.7109375" style="14" customWidth="1"/>
    <col min="1530" max="1530" width="15.28515625" style="14" customWidth="1"/>
    <col min="1531" max="1531" width="12.28515625" style="14" customWidth="1"/>
    <col min="1532" max="1532" width="11.42578125" style="14" customWidth="1"/>
    <col min="1533" max="1533" width="6.7109375" style="14" customWidth="1"/>
    <col min="1534" max="1534" width="4" style="14" customWidth="1"/>
    <col min="1535" max="1535" width="13.42578125" style="14" customWidth="1"/>
    <col min="1536" max="1536" width="2.7109375" style="14" customWidth="1"/>
    <col min="1537" max="1537" width="13.28515625" style="14" customWidth="1"/>
    <col min="1538" max="1784" width="10.7109375" style="14"/>
    <col min="1785" max="1785" width="11.7109375" style="14" customWidth="1"/>
    <col min="1786" max="1786" width="15.28515625" style="14" customWidth="1"/>
    <col min="1787" max="1787" width="12.28515625" style="14" customWidth="1"/>
    <col min="1788" max="1788" width="11.42578125" style="14" customWidth="1"/>
    <col min="1789" max="1789" width="6.7109375" style="14" customWidth="1"/>
    <col min="1790" max="1790" width="4" style="14" customWidth="1"/>
    <col min="1791" max="1791" width="13.42578125" style="14" customWidth="1"/>
    <col min="1792" max="1792" width="2.7109375" style="14" customWidth="1"/>
    <col min="1793" max="1793" width="13.28515625" style="14" customWidth="1"/>
    <col min="1794" max="2040" width="10.7109375" style="14"/>
    <col min="2041" max="2041" width="11.7109375" style="14" customWidth="1"/>
    <col min="2042" max="2042" width="15.28515625" style="14" customWidth="1"/>
    <col min="2043" max="2043" width="12.28515625" style="14" customWidth="1"/>
    <col min="2044" max="2044" width="11.42578125" style="14" customWidth="1"/>
    <col min="2045" max="2045" width="6.7109375" style="14" customWidth="1"/>
    <col min="2046" max="2046" width="4" style="14" customWidth="1"/>
    <col min="2047" max="2047" width="13.42578125" style="14" customWidth="1"/>
    <col min="2048" max="2048" width="2.7109375" style="14" customWidth="1"/>
    <col min="2049" max="2049" width="13.28515625" style="14" customWidth="1"/>
    <col min="2050" max="2296" width="10.7109375" style="14"/>
    <col min="2297" max="2297" width="11.7109375" style="14" customWidth="1"/>
    <col min="2298" max="2298" width="15.28515625" style="14" customWidth="1"/>
    <col min="2299" max="2299" width="12.28515625" style="14" customWidth="1"/>
    <col min="2300" max="2300" width="11.42578125" style="14" customWidth="1"/>
    <col min="2301" max="2301" width="6.7109375" style="14" customWidth="1"/>
    <col min="2302" max="2302" width="4" style="14" customWidth="1"/>
    <col min="2303" max="2303" width="13.42578125" style="14" customWidth="1"/>
    <col min="2304" max="2304" width="2.7109375" style="14" customWidth="1"/>
    <col min="2305" max="2305" width="13.28515625" style="14" customWidth="1"/>
    <col min="2306" max="2552" width="10.7109375" style="14"/>
    <col min="2553" max="2553" width="11.7109375" style="14" customWidth="1"/>
    <col min="2554" max="2554" width="15.28515625" style="14" customWidth="1"/>
    <col min="2555" max="2555" width="12.28515625" style="14" customWidth="1"/>
    <col min="2556" max="2556" width="11.42578125" style="14" customWidth="1"/>
    <col min="2557" max="2557" width="6.7109375" style="14" customWidth="1"/>
    <col min="2558" max="2558" width="4" style="14" customWidth="1"/>
    <col min="2559" max="2559" width="13.42578125" style="14" customWidth="1"/>
    <col min="2560" max="2560" width="2.7109375" style="14" customWidth="1"/>
    <col min="2561" max="2561" width="13.28515625" style="14" customWidth="1"/>
    <col min="2562" max="2808" width="10.7109375" style="14"/>
    <col min="2809" max="2809" width="11.7109375" style="14" customWidth="1"/>
    <col min="2810" max="2810" width="15.28515625" style="14" customWidth="1"/>
    <col min="2811" max="2811" width="12.28515625" style="14" customWidth="1"/>
    <col min="2812" max="2812" width="11.42578125" style="14" customWidth="1"/>
    <col min="2813" max="2813" width="6.7109375" style="14" customWidth="1"/>
    <col min="2814" max="2814" width="4" style="14" customWidth="1"/>
    <col min="2815" max="2815" width="13.42578125" style="14" customWidth="1"/>
    <col min="2816" max="2816" width="2.7109375" style="14" customWidth="1"/>
    <col min="2817" max="2817" width="13.28515625" style="14" customWidth="1"/>
    <col min="2818" max="3064" width="10.7109375" style="14"/>
    <col min="3065" max="3065" width="11.7109375" style="14" customWidth="1"/>
    <col min="3066" max="3066" width="15.28515625" style="14" customWidth="1"/>
    <col min="3067" max="3067" width="12.28515625" style="14" customWidth="1"/>
    <col min="3068" max="3068" width="11.42578125" style="14" customWidth="1"/>
    <col min="3069" max="3069" width="6.7109375" style="14" customWidth="1"/>
    <col min="3070" max="3070" width="4" style="14" customWidth="1"/>
    <col min="3071" max="3071" width="13.42578125" style="14" customWidth="1"/>
    <col min="3072" max="3072" width="2.7109375" style="14" customWidth="1"/>
    <col min="3073" max="3073" width="13.28515625" style="14" customWidth="1"/>
    <col min="3074" max="3320" width="10.7109375" style="14"/>
    <col min="3321" max="3321" width="11.7109375" style="14" customWidth="1"/>
    <col min="3322" max="3322" width="15.28515625" style="14" customWidth="1"/>
    <col min="3323" max="3323" width="12.28515625" style="14" customWidth="1"/>
    <col min="3324" max="3324" width="11.42578125" style="14" customWidth="1"/>
    <col min="3325" max="3325" width="6.7109375" style="14" customWidth="1"/>
    <col min="3326" max="3326" width="4" style="14" customWidth="1"/>
    <col min="3327" max="3327" width="13.42578125" style="14" customWidth="1"/>
    <col min="3328" max="3328" width="2.7109375" style="14" customWidth="1"/>
    <col min="3329" max="3329" width="13.28515625" style="14" customWidth="1"/>
    <col min="3330" max="3576" width="10.7109375" style="14"/>
    <col min="3577" max="3577" width="11.7109375" style="14" customWidth="1"/>
    <col min="3578" max="3578" width="15.28515625" style="14" customWidth="1"/>
    <col min="3579" max="3579" width="12.28515625" style="14" customWidth="1"/>
    <col min="3580" max="3580" width="11.42578125" style="14" customWidth="1"/>
    <col min="3581" max="3581" width="6.7109375" style="14" customWidth="1"/>
    <col min="3582" max="3582" width="4" style="14" customWidth="1"/>
    <col min="3583" max="3583" width="13.42578125" style="14" customWidth="1"/>
    <col min="3584" max="3584" width="2.7109375" style="14" customWidth="1"/>
    <col min="3585" max="3585" width="13.28515625" style="14" customWidth="1"/>
    <col min="3586" max="3832" width="10.7109375" style="14"/>
    <col min="3833" max="3833" width="11.7109375" style="14" customWidth="1"/>
    <col min="3834" max="3834" width="15.28515625" style="14" customWidth="1"/>
    <col min="3835" max="3835" width="12.28515625" style="14" customWidth="1"/>
    <col min="3836" max="3836" width="11.42578125" style="14" customWidth="1"/>
    <col min="3837" max="3837" width="6.7109375" style="14" customWidth="1"/>
    <col min="3838" max="3838" width="4" style="14" customWidth="1"/>
    <col min="3839" max="3839" width="13.42578125" style="14" customWidth="1"/>
    <col min="3840" max="3840" width="2.7109375" style="14" customWidth="1"/>
    <col min="3841" max="3841" width="13.28515625" style="14" customWidth="1"/>
    <col min="3842" max="4088" width="10.7109375" style="14"/>
    <col min="4089" max="4089" width="11.7109375" style="14" customWidth="1"/>
    <col min="4090" max="4090" width="15.28515625" style="14" customWidth="1"/>
    <col min="4091" max="4091" width="12.28515625" style="14" customWidth="1"/>
    <col min="4092" max="4092" width="11.42578125" style="14" customWidth="1"/>
    <col min="4093" max="4093" width="6.7109375" style="14" customWidth="1"/>
    <col min="4094" max="4094" width="4" style="14" customWidth="1"/>
    <col min="4095" max="4095" width="13.42578125" style="14" customWidth="1"/>
    <col min="4096" max="4096" width="2.7109375" style="14" customWidth="1"/>
    <col min="4097" max="4097" width="13.28515625" style="14" customWidth="1"/>
    <col min="4098" max="4344" width="10.7109375" style="14"/>
    <col min="4345" max="4345" width="11.7109375" style="14" customWidth="1"/>
    <col min="4346" max="4346" width="15.28515625" style="14" customWidth="1"/>
    <col min="4347" max="4347" width="12.28515625" style="14" customWidth="1"/>
    <col min="4348" max="4348" width="11.42578125" style="14" customWidth="1"/>
    <col min="4349" max="4349" width="6.7109375" style="14" customWidth="1"/>
    <col min="4350" max="4350" width="4" style="14" customWidth="1"/>
    <col min="4351" max="4351" width="13.42578125" style="14" customWidth="1"/>
    <col min="4352" max="4352" width="2.7109375" style="14" customWidth="1"/>
    <col min="4353" max="4353" width="13.28515625" style="14" customWidth="1"/>
    <col min="4354" max="4600" width="10.7109375" style="14"/>
    <col min="4601" max="4601" width="11.7109375" style="14" customWidth="1"/>
    <col min="4602" max="4602" width="15.28515625" style="14" customWidth="1"/>
    <col min="4603" max="4603" width="12.28515625" style="14" customWidth="1"/>
    <col min="4604" max="4604" width="11.42578125" style="14" customWidth="1"/>
    <col min="4605" max="4605" width="6.7109375" style="14" customWidth="1"/>
    <col min="4606" max="4606" width="4" style="14" customWidth="1"/>
    <col min="4607" max="4607" width="13.42578125" style="14" customWidth="1"/>
    <col min="4608" max="4608" width="2.7109375" style="14" customWidth="1"/>
    <col min="4609" max="4609" width="13.28515625" style="14" customWidth="1"/>
    <col min="4610" max="4856" width="10.7109375" style="14"/>
    <col min="4857" max="4857" width="11.7109375" style="14" customWidth="1"/>
    <col min="4858" max="4858" width="15.28515625" style="14" customWidth="1"/>
    <col min="4859" max="4859" width="12.28515625" style="14" customWidth="1"/>
    <col min="4860" max="4860" width="11.42578125" style="14" customWidth="1"/>
    <col min="4861" max="4861" width="6.7109375" style="14" customWidth="1"/>
    <col min="4862" max="4862" width="4" style="14" customWidth="1"/>
    <col min="4863" max="4863" width="13.42578125" style="14" customWidth="1"/>
    <col min="4864" max="4864" width="2.7109375" style="14" customWidth="1"/>
    <col min="4865" max="4865" width="13.28515625" style="14" customWidth="1"/>
    <col min="4866" max="5112" width="10.7109375" style="14"/>
    <col min="5113" max="5113" width="11.7109375" style="14" customWidth="1"/>
    <col min="5114" max="5114" width="15.28515625" style="14" customWidth="1"/>
    <col min="5115" max="5115" width="12.28515625" style="14" customWidth="1"/>
    <col min="5116" max="5116" width="11.42578125" style="14" customWidth="1"/>
    <col min="5117" max="5117" width="6.7109375" style="14" customWidth="1"/>
    <col min="5118" max="5118" width="4" style="14" customWidth="1"/>
    <col min="5119" max="5119" width="13.42578125" style="14" customWidth="1"/>
    <col min="5120" max="5120" width="2.7109375" style="14" customWidth="1"/>
    <col min="5121" max="5121" width="13.28515625" style="14" customWidth="1"/>
    <col min="5122" max="5368" width="10.7109375" style="14"/>
    <col min="5369" max="5369" width="11.7109375" style="14" customWidth="1"/>
    <col min="5370" max="5370" width="15.28515625" style="14" customWidth="1"/>
    <col min="5371" max="5371" width="12.28515625" style="14" customWidth="1"/>
    <col min="5372" max="5372" width="11.42578125" style="14" customWidth="1"/>
    <col min="5373" max="5373" width="6.7109375" style="14" customWidth="1"/>
    <col min="5374" max="5374" width="4" style="14" customWidth="1"/>
    <col min="5375" max="5375" width="13.42578125" style="14" customWidth="1"/>
    <col min="5376" max="5376" width="2.7109375" style="14" customWidth="1"/>
    <col min="5377" max="5377" width="13.28515625" style="14" customWidth="1"/>
    <col min="5378" max="5624" width="10.7109375" style="14"/>
    <col min="5625" max="5625" width="11.7109375" style="14" customWidth="1"/>
    <col min="5626" max="5626" width="15.28515625" style="14" customWidth="1"/>
    <col min="5627" max="5627" width="12.28515625" style="14" customWidth="1"/>
    <col min="5628" max="5628" width="11.42578125" style="14" customWidth="1"/>
    <col min="5629" max="5629" width="6.7109375" style="14" customWidth="1"/>
    <col min="5630" max="5630" width="4" style="14" customWidth="1"/>
    <col min="5631" max="5631" width="13.42578125" style="14" customWidth="1"/>
    <col min="5632" max="5632" width="2.7109375" style="14" customWidth="1"/>
    <col min="5633" max="5633" width="13.28515625" style="14" customWidth="1"/>
    <col min="5634" max="5880" width="10.7109375" style="14"/>
    <col min="5881" max="5881" width="11.7109375" style="14" customWidth="1"/>
    <col min="5882" max="5882" width="15.28515625" style="14" customWidth="1"/>
    <col min="5883" max="5883" width="12.28515625" style="14" customWidth="1"/>
    <col min="5884" max="5884" width="11.42578125" style="14" customWidth="1"/>
    <col min="5885" max="5885" width="6.7109375" style="14" customWidth="1"/>
    <col min="5886" max="5886" width="4" style="14" customWidth="1"/>
    <col min="5887" max="5887" width="13.42578125" style="14" customWidth="1"/>
    <col min="5888" max="5888" width="2.7109375" style="14" customWidth="1"/>
    <col min="5889" max="5889" width="13.28515625" style="14" customWidth="1"/>
    <col min="5890" max="6136" width="10.7109375" style="14"/>
    <col min="6137" max="6137" width="11.7109375" style="14" customWidth="1"/>
    <col min="6138" max="6138" width="15.28515625" style="14" customWidth="1"/>
    <col min="6139" max="6139" width="12.28515625" style="14" customWidth="1"/>
    <col min="6140" max="6140" width="11.42578125" style="14" customWidth="1"/>
    <col min="6141" max="6141" width="6.7109375" style="14" customWidth="1"/>
    <col min="6142" max="6142" width="4" style="14" customWidth="1"/>
    <col min="6143" max="6143" width="13.42578125" style="14" customWidth="1"/>
    <col min="6144" max="6144" width="2.7109375" style="14" customWidth="1"/>
    <col min="6145" max="6145" width="13.28515625" style="14" customWidth="1"/>
    <col min="6146" max="6392" width="10.7109375" style="14"/>
    <col min="6393" max="6393" width="11.7109375" style="14" customWidth="1"/>
    <col min="6394" max="6394" width="15.28515625" style="14" customWidth="1"/>
    <col min="6395" max="6395" width="12.28515625" style="14" customWidth="1"/>
    <col min="6396" max="6396" width="11.42578125" style="14" customWidth="1"/>
    <col min="6397" max="6397" width="6.7109375" style="14" customWidth="1"/>
    <col min="6398" max="6398" width="4" style="14" customWidth="1"/>
    <col min="6399" max="6399" width="13.42578125" style="14" customWidth="1"/>
    <col min="6400" max="6400" width="2.7109375" style="14" customWidth="1"/>
    <col min="6401" max="6401" width="13.28515625" style="14" customWidth="1"/>
    <col min="6402" max="6648" width="10.7109375" style="14"/>
    <col min="6649" max="6649" width="11.7109375" style="14" customWidth="1"/>
    <col min="6650" max="6650" width="15.28515625" style="14" customWidth="1"/>
    <col min="6651" max="6651" width="12.28515625" style="14" customWidth="1"/>
    <col min="6652" max="6652" width="11.42578125" style="14" customWidth="1"/>
    <col min="6653" max="6653" width="6.7109375" style="14" customWidth="1"/>
    <col min="6654" max="6654" width="4" style="14" customWidth="1"/>
    <col min="6655" max="6655" width="13.42578125" style="14" customWidth="1"/>
    <col min="6656" max="6656" width="2.7109375" style="14" customWidth="1"/>
    <col min="6657" max="6657" width="13.28515625" style="14" customWidth="1"/>
    <col min="6658" max="6904" width="10.7109375" style="14"/>
    <col min="6905" max="6905" width="11.7109375" style="14" customWidth="1"/>
    <col min="6906" max="6906" width="15.28515625" style="14" customWidth="1"/>
    <col min="6907" max="6907" width="12.28515625" style="14" customWidth="1"/>
    <col min="6908" max="6908" width="11.42578125" style="14" customWidth="1"/>
    <col min="6909" max="6909" width="6.7109375" style="14" customWidth="1"/>
    <col min="6910" max="6910" width="4" style="14" customWidth="1"/>
    <col min="6911" max="6911" width="13.42578125" style="14" customWidth="1"/>
    <col min="6912" max="6912" width="2.7109375" style="14" customWidth="1"/>
    <col min="6913" max="6913" width="13.28515625" style="14" customWidth="1"/>
    <col min="6914" max="7160" width="10.7109375" style="14"/>
    <col min="7161" max="7161" width="11.7109375" style="14" customWidth="1"/>
    <col min="7162" max="7162" width="15.28515625" style="14" customWidth="1"/>
    <col min="7163" max="7163" width="12.28515625" style="14" customWidth="1"/>
    <col min="7164" max="7164" width="11.42578125" style="14" customWidth="1"/>
    <col min="7165" max="7165" width="6.7109375" style="14" customWidth="1"/>
    <col min="7166" max="7166" width="4" style="14" customWidth="1"/>
    <col min="7167" max="7167" width="13.42578125" style="14" customWidth="1"/>
    <col min="7168" max="7168" width="2.7109375" style="14" customWidth="1"/>
    <col min="7169" max="7169" width="13.28515625" style="14" customWidth="1"/>
    <col min="7170" max="7416" width="10.7109375" style="14"/>
    <col min="7417" max="7417" width="11.7109375" style="14" customWidth="1"/>
    <col min="7418" max="7418" width="15.28515625" style="14" customWidth="1"/>
    <col min="7419" max="7419" width="12.28515625" style="14" customWidth="1"/>
    <col min="7420" max="7420" width="11.42578125" style="14" customWidth="1"/>
    <col min="7421" max="7421" width="6.7109375" style="14" customWidth="1"/>
    <col min="7422" max="7422" width="4" style="14" customWidth="1"/>
    <col min="7423" max="7423" width="13.42578125" style="14" customWidth="1"/>
    <col min="7424" max="7424" width="2.7109375" style="14" customWidth="1"/>
    <col min="7425" max="7425" width="13.28515625" style="14" customWidth="1"/>
    <col min="7426" max="7672" width="10.7109375" style="14"/>
    <col min="7673" max="7673" width="11.7109375" style="14" customWidth="1"/>
    <col min="7674" max="7674" width="15.28515625" style="14" customWidth="1"/>
    <col min="7675" max="7675" width="12.28515625" style="14" customWidth="1"/>
    <col min="7676" max="7676" width="11.42578125" style="14" customWidth="1"/>
    <col min="7677" max="7677" width="6.7109375" style="14" customWidth="1"/>
    <col min="7678" max="7678" width="4" style="14" customWidth="1"/>
    <col min="7679" max="7679" width="13.42578125" style="14" customWidth="1"/>
    <col min="7680" max="7680" width="2.7109375" style="14" customWidth="1"/>
    <col min="7681" max="7681" width="13.28515625" style="14" customWidth="1"/>
    <col min="7682" max="7928" width="10.7109375" style="14"/>
    <col min="7929" max="7929" width="11.7109375" style="14" customWidth="1"/>
    <col min="7930" max="7930" width="15.28515625" style="14" customWidth="1"/>
    <col min="7931" max="7931" width="12.28515625" style="14" customWidth="1"/>
    <col min="7932" max="7932" width="11.42578125" style="14" customWidth="1"/>
    <col min="7933" max="7933" width="6.7109375" style="14" customWidth="1"/>
    <col min="7934" max="7934" width="4" style="14" customWidth="1"/>
    <col min="7935" max="7935" width="13.42578125" style="14" customWidth="1"/>
    <col min="7936" max="7936" width="2.7109375" style="14" customWidth="1"/>
    <col min="7937" max="7937" width="13.28515625" style="14" customWidth="1"/>
    <col min="7938" max="8184" width="10.7109375" style="14"/>
    <col min="8185" max="8185" width="11.7109375" style="14" customWidth="1"/>
    <col min="8186" max="8186" width="15.28515625" style="14" customWidth="1"/>
    <col min="8187" max="8187" width="12.28515625" style="14" customWidth="1"/>
    <col min="8188" max="8188" width="11.42578125" style="14" customWidth="1"/>
    <col min="8189" max="8189" width="6.7109375" style="14" customWidth="1"/>
    <col min="8190" max="8190" width="4" style="14" customWidth="1"/>
    <col min="8191" max="8191" width="13.42578125" style="14" customWidth="1"/>
    <col min="8192" max="8192" width="2.7109375" style="14" customWidth="1"/>
    <col min="8193" max="8193" width="13.28515625" style="14" customWidth="1"/>
    <col min="8194" max="8440" width="10.7109375" style="14"/>
    <col min="8441" max="8441" width="11.7109375" style="14" customWidth="1"/>
    <col min="8442" max="8442" width="15.28515625" style="14" customWidth="1"/>
    <col min="8443" max="8443" width="12.28515625" style="14" customWidth="1"/>
    <col min="8444" max="8444" width="11.42578125" style="14" customWidth="1"/>
    <col min="8445" max="8445" width="6.7109375" style="14" customWidth="1"/>
    <col min="8446" max="8446" width="4" style="14" customWidth="1"/>
    <col min="8447" max="8447" width="13.42578125" style="14" customWidth="1"/>
    <col min="8448" max="8448" width="2.7109375" style="14" customWidth="1"/>
    <col min="8449" max="8449" width="13.28515625" style="14" customWidth="1"/>
    <col min="8450" max="8696" width="10.7109375" style="14"/>
    <col min="8697" max="8697" width="11.7109375" style="14" customWidth="1"/>
    <col min="8698" max="8698" width="15.28515625" style="14" customWidth="1"/>
    <col min="8699" max="8699" width="12.28515625" style="14" customWidth="1"/>
    <col min="8700" max="8700" width="11.42578125" style="14" customWidth="1"/>
    <col min="8701" max="8701" width="6.7109375" style="14" customWidth="1"/>
    <col min="8702" max="8702" width="4" style="14" customWidth="1"/>
    <col min="8703" max="8703" width="13.42578125" style="14" customWidth="1"/>
    <col min="8704" max="8704" width="2.7109375" style="14" customWidth="1"/>
    <col min="8705" max="8705" width="13.28515625" style="14" customWidth="1"/>
    <col min="8706" max="8952" width="10.7109375" style="14"/>
    <col min="8953" max="8953" width="11.7109375" style="14" customWidth="1"/>
    <col min="8954" max="8954" width="15.28515625" style="14" customWidth="1"/>
    <col min="8955" max="8955" width="12.28515625" style="14" customWidth="1"/>
    <col min="8956" max="8956" width="11.42578125" style="14" customWidth="1"/>
    <col min="8957" max="8957" width="6.7109375" style="14" customWidth="1"/>
    <col min="8958" max="8958" width="4" style="14" customWidth="1"/>
    <col min="8959" max="8959" width="13.42578125" style="14" customWidth="1"/>
    <col min="8960" max="8960" width="2.7109375" style="14" customWidth="1"/>
    <col min="8961" max="8961" width="13.28515625" style="14" customWidth="1"/>
    <col min="8962" max="9208" width="10.7109375" style="14"/>
    <col min="9209" max="9209" width="11.7109375" style="14" customWidth="1"/>
    <col min="9210" max="9210" width="15.28515625" style="14" customWidth="1"/>
    <col min="9211" max="9211" width="12.28515625" style="14" customWidth="1"/>
    <col min="9212" max="9212" width="11.42578125" style="14" customWidth="1"/>
    <col min="9213" max="9213" width="6.7109375" style="14" customWidth="1"/>
    <col min="9214" max="9214" width="4" style="14" customWidth="1"/>
    <col min="9215" max="9215" width="13.42578125" style="14" customWidth="1"/>
    <col min="9216" max="9216" width="2.7109375" style="14" customWidth="1"/>
    <col min="9217" max="9217" width="13.28515625" style="14" customWidth="1"/>
    <col min="9218" max="9464" width="10.7109375" style="14"/>
    <col min="9465" max="9465" width="11.7109375" style="14" customWidth="1"/>
    <col min="9466" max="9466" width="15.28515625" style="14" customWidth="1"/>
    <col min="9467" max="9467" width="12.28515625" style="14" customWidth="1"/>
    <col min="9468" max="9468" width="11.42578125" style="14" customWidth="1"/>
    <col min="9469" max="9469" width="6.7109375" style="14" customWidth="1"/>
    <col min="9470" max="9470" width="4" style="14" customWidth="1"/>
    <col min="9471" max="9471" width="13.42578125" style="14" customWidth="1"/>
    <col min="9472" max="9472" width="2.7109375" style="14" customWidth="1"/>
    <col min="9473" max="9473" width="13.28515625" style="14" customWidth="1"/>
    <col min="9474" max="9720" width="10.7109375" style="14"/>
    <col min="9721" max="9721" width="11.7109375" style="14" customWidth="1"/>
    <col min="9722" max="9722" width="15.28515625" style="14" customWidth="1"/>
    <col min="9723" max="9723" width="12.28515625" style="14" customWidth="1"/>
    <col min="9724" max="9724" width="11.42578125" style="14" customWidth="1"/>
    <col min="9725" max="9725" width="6.7109375" style="14" customWidth="1"/>
    <col min="9726" max="9726" width="4" style="14" customWidth="1"/>
    <col min="9727" max="9727" width="13.42578125" style="14" customWidth="1"/>
    <col min="9728" max="9728" width="2.7109375" style="14" customWidth="1"/>
    <col min="9729" max="9729" width="13.28515625" style="14" customWidth="1"/>
    <col min="9730" max="9976" width="10.7109375" style="14"/>
    <col min="9977" max="9977" width="11.7109375" style="14" customWidth="1"/>
    <col min="9978" max="9978" width="15.28515625" style="14" customWidth="1"/>
    <col min="9979" max="9979" width="12.28515625" style="14" customWidth="1"/>
    <col min="9980" max="9980" width="11.42578125" style="14" customWidth="1"/>
    <col min="9981" max="9981" width="6.7109375" style="14" customWidth="1"/>
    <col min="9982" max="9982" width="4" style="14" customWidth="1"/>
    <col min="9983" max="9983" width="13.42578125" style="14" customWidth="1"/>
    <col min="9984" max="9984" width="2.7109375" style="14" customWidth="1"/>
    <col min="9985" max="9985" width="13.28515625" style="14" customWidth="1"/>
    <col min="9986" max="10232" width="10.7109375" style="14"/>
    <col min="10233" max="10233" width="11.7109375" style="14" customWidth="1"/>
    <col min="10234" max="10234" width="15.28515625" style="14" customWidth="1"/>
    <col min="10235" max="10235" width="12.28515625" style="14" customWidth="1"/>
    <col min="10236" max="10236" width="11.42578125" style="14" customWidth="1"/>
    <col min="10237" max="10237" width="6.7109375" style="14" customWidth="1"/>
    <col min="10238" max="10238" width="4" style="14" customWidth="1"/>
    <col min="10239" max="10239" width="13.42578125" style="14" customWidth="1"/>
    <col min="10240" max="10240" width="2.7109375" style="14" customWidth="1"/>
    <col min="10241" max="10241" width="13.28515625" style="14" customWidth="1"/>
    <col min="10242" max="10488" width="10.7109375" style="14"/>
    <col min="10489" max="10489" width="11.7109375" style="14" customWidth="1"/>
    <col min="10490" max="10490" width="15.28515625" style="14" customWidth="1"/>
    <col min="10491" max="10491" width="12.28515625" style="14" customWidth="1"/>
    <col min="10492" max="10492" width="11.42578125" style="14" customWidth="1"/>
    <col min="10493" max="10493" width="6.7109375" style="14" customWidth="1"/>
    <col min="10494" max="10494" width="4" style="14" customWidth="1"/>
    <col min="10495" max="10495" width="13.42578125" style="14" customWidth="1"/>
    <col min="10496" max="10496" width="2.7109375" style="14" customWidth="1"/>
    <col min="10497" max="10497" width="13.28515625" style="14" customWidth="1"/>
    <col min="10498" max="10744" width="10.7109375" style="14"/>
    <col min="10745" max="10745" width="11.7109375" style="14" customWidth="1"/>
    <col min="10746" max="10746" width="15.28515625" style="14" customWidth="1"/>
    <col min="10747" max="10747" width="12.28515625" style="14" customWidth="1"/>
    <col min="10748" max="10748" width="11.42578125" style="14" customWidth="1"/>
    <col min="10749" max="10749" width="6.7109375" style="14" customWidth="1"/>
    <col min="10750" max="10750" width="4" style="14" customWidth="1"/>
    <col min="10751" max="10751" width="13.42578125" style="14" customWidth="1"/>
    <col min="10752" max="10752" width="2.7109375" style="14" customWidth="1"/>
    <col min="10753" max="10753" width="13.28515625" style="14" customWidth="1"/>
    <col min="10754" max="11000" width="10.7109375" style="14"/>
    <col min="11001" max="11001" width="11.7109375" style="14" customWidth="1"/>
    <col min="11002" max="11002" width="15.28515625" style="14" customWidth="1"/>
    <col min="11003" max="11003" width="12.28515625" style="14" customWidth="1"/>
    <col min="11004" max="11004" width="11.42578125" style="14" customWidth="1"/>
    <col min="11005" max="11005" width="6.7109375" style="14" customWidth="1"/>
    <col min="11006" max="11006" width="4" style="14" customWidth="1"/>
    <col min="11007" max="11007" width="13.42578125" style="14" customWidth="1"/>
    <col min="11008" max="11008" width="2.7109375" style="14" customWidth="1"/>
    <col min="11009" max="11009" width="13.28515625" style="14" customWidth="1"/>
    <col min="11010" max="11256" width="10.7109375" style="14"/>
    <col min="11257" max="11257" width="11.7109375" style="14" customWidth="1"/>
    <col min="11258" max="11258" width="15.28515625" style="14" customWidth="1"/>
    <col min="11259" max="11259" width="12.28515625" style="14" customWidth="1"/>
    <col min="11260" max="11260" width="11.42578125" style="14" customWidth="1"/>
    <col min="11261" max="11261" width="6.7109375" style="14" customWidth="1"/>
    <col min="11262" max="11262" width="4" style="14" customWidth="1"/>
    <col min="11263" max="11263" width="13.42578125" style="14" customWidth="1"/>
    <col min="11264" max="11264" width="2.7109375" style="14" customWidth="1"/>
    <col min="11265" max="11265" width="13.28515625" style="14" customWidth="1"/>
    <col min="11266" max="11512" width="10.7109375" style="14"/>
    <col min="11513" max="11513" width="11.7109375" style="14" customWidth="1"/>
    <col min="11514" max="11514" width="15.28515625" style="14" customWidth="1"/>
    <col min="11515" max="11515" width="12.28515625" style="14" customWidth="1"/>
    <col min="11516" max="11516" width="11.42578125" style="14" customWidth="1"/>
    <col min="11517" max="11517" width="6.7109375" style="14" customWidth="1"/>
    <col min="11518" max="11518" width="4" style="14" customWidth="1"/>
    <col min="11519" max="11519" width="13.42578125" style="14" customWidth="1"/>
    <col min="11520" max="11520" width="2.7109375" style="14" customWidth="1"/>
    <col min="11521" max="11521" width="13.28515625" style="14" customWidth="1"/>
    <col min="11522" max="11768" width="10.7109375" style="14"/>
    <col min="11769" max="11769" width="11.7109375" style="14" customWidth="1"/>
    <col min="11770" max="11770" width="15.28515625" style="14" customWidth="1"/>
    <col min="11771" max="11771" width="12.28515625" style="14" customWidth="1"/>
    <col min="11772" max="11772" width="11.42578125" style="14" customWidth="1"/>
    <col min="11773" max="11773" width="6.7109375" style="14" customWidth="1"/>
    <col min="11774" max="11774" width="4" style="14" customWidth="1"/>
    <col min="11775" max="11775" width="13.42578125" style="14" customWidth="1"/>
    <col min="11776" max="11776" width="2.7109375" style="14" customWidth="1"/>
    <col min="11777" max="11777" width="13.28515625" style="14" customWidth="1"/>
    <col min="11778" max="12024" width="10.7109375" style="14"/>
    <col min="12025" max="12025" width="11.7109375" style="14" customWidth="1"/>
    <col min="12026" max="12026" width="15.28515625" style="14" customWidth="1"/>
    <col min="12027" max="12027" width="12.28515625" style="14" customWidth="1"/>
    <col min="12028" max="12028" width="11.42578125" style="14" customWidth="1"/>
    <col min="12029" max="12029" width="6.7109375" style="14" customWidth="1"/>
    <col min="12030" max="12030" width="4" style="14" customWidth="1"/>
    <col min="12031" max="12031" width="13.42578125" style="14" customWidth="1"/>
    <col min="12032" max="12032" width="2.7109375" style="14" customWidth="1"/>
    <col min="12033" max="12033" width="13.28515625" style="14" customWidth="1"/>
    <col min="12034" max="12280" width="10.7109375" style="14"/>
    <col min="12281" max="12281" width="11.7109375" style="14" customWidth="1"/>
    <col min="12282" max="12282" width="15.28515625" style="14" customWidth="1"/>
    <col min="12283" max="12283" width="12.28515625" style="14" customWidth="1"/>
    <col min="12284" max="12284" width="11.42578125" style="14" customWidth="1"/>
    <col min="12285" max="12285" width="6.7109375" style="14" customWidth="1"/>
    <col min="12286" max="12286" width="4" style="14" customWidth="1"/>
    <col min="12287" max="12287" width="13.42578125" style="14" customWidth="1"/>
    <col min="12288" max="12288" width="2.7109375" style="14" customWidth="1"/>
    <col min="12289" max="12289" width="13.28515625" style="14" customWidth="1"/>
    <col min="12290" max="12536" width="10.7109375" style="14"/>
    <col min="12537" max="12537" width="11.7109375" style="14" customWidth="1"/>
    <col min="12538" max="12538" width="15.28515625" style="14" customWidth="1"/>
    <col min="12539" max="12539" width="12.28515625" style="14" customWidth="1"/>
    <col min="12540" max="12540" width="11.42578125" style="14" customWidth="1"/>
    <col min="12541" max="12541" width="6.7109375" style="14" customWidth="1"/>
    <col min="12542" max="12542" width="4" style="14" customWidth="1"/>
    <col min="12543" max="12543" width="13.42578125" style="14" customWidth="1"/>
    <col min="12544" max="12544" width="2.7109375" style="14" customWidth="1"/>
    <col min="12545" max="12545" width="13.28515625" style="14" customWidth="1"/>
    <col min="12546" max="12792" width="10.7109375" style="14"/>
    <col min="12793" max="12793" width="11.7109375" style="14" customWidth="1"/>
    <col min="12794" max="12794" width="15.28515625" style="14" customWidth="1"/>
    <col min="12795" max="12795" width="12.28515625" style="14" customWidth="1"/>
    <col min="12796" max="12796" width="11.42578125" style="14" customWidth="1"/>
    <col min="12797" max="12797" width="6.7109375" style="14" customWidth="1"/>
    <col min="12798" max="12798" width="4" style="14" customWidth="1"/>
    <col min="12799" max="12799" width="13.42578125" style="14" customWidth="1"/>
    <col min="12800" max="12800" width="2.7109375" style="14" customWidth="1"/>
    <col min="12801" max="12801" width="13.28515625" style="14" customWidth="1"/>
    <col min="12802" max="13048" width="10.7109375" style="14"/>
    <col min="13049" max="13049" width="11.7109375" style="14" customWidth="1"/>
    <col min="13050" max="13050" width="15.28515625" style="14" customWidth="1"/>
    <col min="13051" max="13051" width="12.28515625" style="14" customWidth="1"/>
    <col min="13052" max="13052" width="11.42578125" style="14" customWidth="1"/>
    <col min="13053" max="13053" width="6.7109375" style="14" customWidth="1"/>
    <col min="13054" max="13054" width="4" style="14" customWidth="1"/>
    <col min="13055" max="13055" width="13.42578125" style="14" customWidth="1"/>
    <col min="13056" max="13056" width="2.7109375" style="14" customWidth="1"/>
    <col min="13057" max="13057" width="13.28515625" style="14" customWidth="1"/>
    <col min="13058" max="13304" width="10.7109375" style="14"/>
    <col min="13305" max="13305" width="11.7109375" style="14" customWidth="1"/>
    <col min="13306" max="13306" width="15.28515625" style="14" customWidth="1"/>
    <col min="13307" max="13307" width="12.28515625" style="14" customWidth="1"/>
    <col min="13308" max="13308" width="11.42578125" style="14" customWidth="1"/>
    <col min="13309" max="13309" width="6.7109375" style="14" customWidth="1"/>
    <col min="13310" max="13310" width="4" style="14" customWidth="1"/>
    <col min="13311" max="13311" width="13.42578125" style="14" customWidth="1"/>
    <col min="13312" max="13312" width="2.7109375" style="14" customWidth="1"/>
    <col min="13313" max="13313" width="13.28515625" style="14" customWidth="1"/>
    <col min="13314" max="13560" width="10.7109375" style="14"/>
    <col min="13561" max="13561" width="11.7109375" style="14" customWidth="1"/>
    <col min="13562" max="13562" width="15.28515625" style="14" customWidth="1"/>
    <col min="13563" max="13563" width="12.28515625" style="14" customWidth="1"/>
    <col min="13564" max="13564" width="11.42578125" style="14" customWidth="1"/>
    <col min="13565" max="13565" width="6.7109375" style="14" customWidth="1"/>
    <col min="13566" max="13566" width="4" style="14" customWidth="1"/>
    <col min="13567" max="13567" width="13.42578125" style="14" customWidth="1"/>
    <col min="13568" max="13568" width="2.7109375" style="14" customWidth="1"/>
    <col min="13569" max="13569" width="13.28515625" style="14" customWidth="1"/>
    <col min="13570" max="13816" width="10.7109375" style="14"/>
    <col min="13817" max="13817" width="11.7109375" style="14" customWidth="1"/>
    <col min="13818" max="13818" width="15.28515625" style="14" customWidth="1"/>
    <col min="13819" max="13819" width="12.28515625" style="14" customWidth="1"/>
    <col min="13820" max="13820" width="11.42578125" style="14" customWidth="1"/>
    <col min="13821" max="13821" width="6.7109375" style="14" customWidth="1"/>
    <col min="13822" max="13822" width="4" style="14" customWidth="1"/>
    <col min="13823" max="13823" width="13.42578125" style="14" customWidth="1"/>
    <col min="13824" max="13824" width="2.7109375" style="14" customWidth="1"/>
    <col min="13825" max="13825" width="13.28515625" style="14" customWidth="1"/>
    <col min="13826" max="14072" width="10.7109375" style="14"/>
    <col min="14073" max="14073" width="11.7109375" style="14" customWidth="1"/>
    <col min="14074" max="14074" width="15.28515625" style="14" customWidth="1"/>
    <col min="14075" max="14075" width="12.28515625" style="14" customWidth="1"/>
    <col min="14076" max="14076" width="11.42578125" style="14" customWidth="1"/>
    <col min="14077" max="14077" width="6.7109375" style="14" customWidth="1"/>
    <col min="14078" max="14078" width="4" style="14" customWidth="1"/>
    <col min="14079" max="14079" width="13.42578125" style="14" customWidth="1"/>
    <col min="14080" max="14080" width="2.7109375" style="14" customWidth="1"/>
    <col min="14081" max="14081" width="13.28515625" style="14" customWidth="1"/>
    <col min="14082" max="14328" width="10.7109375" style="14"/>
    <col min="14329" max="14329" width="11.7109375" style="14" customWidth="1"/>
    <col min="14330" max="14330" width="15.28515625" style="14" customWidth="1"/>
    <col min="14331" max="14331" width="12.28515625" style="14" customWidth="1"/>
    <col min="14332" max="14332" width="11.42578125" style="14" customWidth="1"/>
    <col min="14333" max="14333" width="6.7109375" style="14" customWidth="1"/>
    <col min="14334" max="14334" width="4" style="14" customWidth="1"/>
    <col min="14335" max="14335" width="13.42578125" style="14" customWidth="1"/>
    <col min="14336" max="14336" width="2.7109375" style="14" customWidth="1"/>
    <col min="14337" max="14337" width="13.28515625" style="14" customWidth="1"/>
    <col min="14338" max="14584" width="10.7109375" style="14"/>
    <col min="14585" max="14585" width="11.7109375" style="14" customWidth="1"/>
    <col min="14586" max="14586" width="15.28515625" style="14" customWidth="1"/>
    <col min="14587" max="14587" width="12.28515625" style="14" customWidth="1"/>
    <col min="14588" max="14588" width="11.42578125" style="14" customWidth="1"/>
    <col min="14589" max="14589" width="6.7109375" style="14" customWidth="1"/>
    <col min="14590" max="14590" width="4" style="14" customWidth="1"/>
    <col min="14591" max="14591" width="13.42578125" style="14" customWidth="1"/>
    <col min="14592" max="14592" width="2.7109375" style="14" customWidth="1"/>
    <col min="14593" max="14593" width="13.28515625" style="14" customWidth="1"/>
    <col min="14594" max="14840" width="10.7109375" style="14"/>
    <col min="14841" max="14841" width="11.7109375" style="14" customWidth="1"/>
    <col min="14842" max="14842" width="15.28515625" style="14" customWidth="1"/>
    <col min="14843" max="14843" width="12.28515625" style="14" customWidth="1"/>
    <col min="14844" max="14844" width="11.42578125" style="14" customWidth="1"/>
    <col min="14845" max="14845" width="6.7109375" style="14" customWidth="1"/>
    <col min="14846" max="14846" width="4" style="14" customWidth="1"/>
    <col min="14847" max="14847" width="13.42578125" style="14" customWidth="1"/>
    <col min="14848" max="14848" width="2.7109375" style="14" customWidth="1"/>
    <col min="14849" max="14849" width="13.28515625" style="14" customWidth="1"/>
    <col min="14850" max="15096" width="10.7109375" style="14"/>
    <col min="15097" max="15097" width="11.7109375" style="14" customWidth="1"/>
    <col min="15098" max="15098" width="15.28515625" style="14" customWidth="1"/>
    <col min="15099" max="15099" width="12.28515625" style="14" customWidth="1"/>
    <col min="15100" max="15100" width="11.42578125" style="14" customWidth="1"/>
    <col min="15101" max="15101" width="6.7109375" style="14" customWidth="1"/>
    <col min="15102" max="15102" width="4" style="14" customWidth="1"/>
    <col min="15103" max="15103" width="13.42578125" style="14" customWidth="1"/>
    <col min="15104" max="15104" width="2.7109375" style="14" customWidth="1"/>
    <col min="15105" max="15105" width="13.28515625" style="14" customWidth="1"/>
    <col min="15106" max="15352" width="10.7109375" style="14"/>
    <col min="15353" max="15353" width="11.7109375" style="14" customWidth="1"/>
    <col min="15354" max="15354" width="15.28515625" style="14" customWidth="1"/>
    <col min="15355" max="15355" width="12.28515625" style="14" customWidth="1"/>
    <col min="15356" max="15356" width="11.42578125" style="14" customWidth="1"/>
    <col min="15357" max="15357" width="6.7109375" style="14" customWidth="1"/>
    <col min="15358" max="15358" width="4" style="14" customWidth="1"/>
    <col min="15359" max="15359" width="13.42578125" style="14" customWidth="1"/>
    <col min="15360" max="15360" width="2.7109375" style="14" customWidth="1"/>
    <col min="15361" max="15361" width="13.28515625" style="14" customWidth="1"/>
    <col min="15362" max="15608" width="10.7109375" style="14"/>
    <col min="15609" max="15609" width="11.7109375" style="14" customWidth="1"/>
    <col min="15610" max="15610" width="15.28515625" style="14" customWidth="1"/>
    <col min="15611" max="15611" width="12.28515625" style="14" customWidth="1"/>
    <col min="15612" max="15612" width="11.42578125" style="14" customWidth="1"/>
    <col min="15613" max="15613" width="6.7109375" style="14" customWidth="1"/>
    <col min="15614" max="15614" width="4" style="14" customWidth="1"/>
    <col min="15615" max="15615" width="13.42578125" style="14" customWidth="1"/>
    <col min="15616" max="15616" width="2.7109375" style="14" customWidth="1"/>
    <col min="15617" max="15617" width="13.28515625" style="14" customWidth="1"/>
    <col min="15618" max="15864" width="10.7109375" style="14"/>
    <col min="15865" max="15865" width="11.7109375" style="14" customWidth="1"/>
    <col min="15866" max="15866" width="15.28515625" style="14" customWidth="1"/>
    <col min="15867" max="15867" width="12.28515625" style="14" customWidth="1"/>
    <col min="15868" max="15868" width="11.42578125" style="14" customWidth="1"/>
    <col min="15869" max="15869" width="6.7109375" style="14" customWidth="1"/>
    <col min="15870" max="15870" width="4" style="14" customWidth="1"/>
    <col min="15871" max="15871" width="13.42578125" style="14" customWidth="1"/>
    <col min="15872" max="15872" width="2.7109375" style="14" customWidth="1"/>
    <col min="15873" max="15873" width="13.28515625" style="14" customWidth="1"/>
    <col min="15874" max="16120" width="10.7109375" style="14"/>
    <col min="16121" max="16121" width="11.7109375" style="14" customWidth="1"/>
    <col min="16122" max="16122" width="15.28515625" style="14" customWidth="1"/>
    <col min="16123" max="16123" width="12.28515625" style="14" customWidth="1"/>
    <col min="16124" max="16124" width="11.42578125" style="14" customWidth="1"/>
    <col min="16125" max="16125" width="6.7109375" style="14" customWidth="1"/>
    <col min="16126" max="16126" width="4" style="14" customWidth="1"/>
    <col min="16127" max="16127" width="13.42578125" style="14" customWidth="1"/>
    <col min="16128" max="16128" width="2.7109375" style="14" customWidth="1"/>
    <col min="16129" max="16129" width="13.28515625" style="14" customWidth="1"/>
    <col min="16130" max="16384" width="10.7109375" style="14"/>
  </cols>
  <sheetData>
    <row r="1" spans="1:12" s="1" customFormat="1" ht="23.25">
      <c r="A1" s="1" t="s">
        <v>86</v>
      </c>
      <c r="D1" s="2"/>
      <c r="E1" s="3"/>
    </row>
    <row r="2" spans="1:12" s="2" customFormat="1" ht="23.25">
      <c r="A2" s="2" t="s">
        <v>35</v>
      </c>
      <c r="E2" s="30"/>
      <c r="F2" s="31"/>
      <c r="G2" s="31"/>
      <c r="H2" s="31"/>
      <c r="I2" s="31"/>
      <c r="J2" s="31"/>
      <c r="K2" s="31"/>
      <c r="L2" s="31"/>
    </row>
    <row r="3" spans="1:12" s="2" customFormat="1" ht="23.25">
      <c r="A3" s="2" t="s">
        <v>192</v>
      </c>
      <c r="F3" s="4"/>
      <c r="G3" s="4"/>
      <c r="H3" s="4"/>
      <c r="I3" s="4"/>
      <c r="J3" s="4"/>
      <c r="K3" s="4"/>
      <c r="L3" s="4"/>
    </row>
    <row r="4" spans="1:12" s="5" customFormat="1" ht="23.25">
      <c r="C4" s="6"/>
      <c r="D4" s="6"/>
      <c r="F4" s="7"/>
      <c r="G4" s="7"/>
      <c r="H4" s="7"/>
      <c r="I4" s="7"/>
      <c r="J4" s="7"/>
      <c r="K4" s="7"/>
      <c r="L4" s="9" t="s">
        <v>159</v>
      </c>
    </row>
    <row r="5" spans="1:12" s="5" customFormat="1" ht="23.25">
      <c r="C5" s="6"/>
      <c r="D5" s="6"/>
      <c r="F5" s="101" t="s">
        <v>88</v>
      </c>
      <c r="G5" s="101"/>
      <c r="H5" s="101"/>
      <c r="I5" s="7"/>
      <c r="J5" s="101" t="s">
        <v>87</v>
      </c>
      <c r="K5" s="101"/>
      <c r="L5" s="101"/>
    </row>
    <row r="6" spans="1:12" s="10" customFormat="1" ht="23.25">
      <c r="C6" s="11"/>
      <c r="D6" s="11"/>
      <c r="F6" s="40">
        <v>2563</v>
      </c>
      <c r="G6" s="12"/>
      <c r="H6" s="40">
        <v>2562</v>
      </c>
      <c r="I6" s="12"/>
      <c r="J6" s="40">
        <v>2563</v>
      </c>
      <c r="K6" s="12"/>
      <c r="L6" s="40">
        <v>2562</v>
      </c>
    </row>
    <row r="7" spans="1:12" s="32" customFormat="1" ht="23.25">
      <c r="A7" s="13" t="s">
        <v>36</v>
      </c>
      <c r="B7" s="5"/>
      <c r="C7" s="5"/>
      <c r="D7" s="5"/>
      <c r="F7" s="9"/>
      <c r="G7" s="9"/>
      <c r="H7" s="9"/>
      <c r="I7" s="9"/>
      <c r="J7" s="9"/>
      <c r="K7" s="9"/>
      <c r="L7" s="9"/>
    </row>
    <row r="8" spans="1:12" s="32" customFormat="1" ht="23.25">
      <c r="A8" s="14" t="s">
        <v>69</v>
      </c>
      <c r="B8" s="5"/>
      <c r="C8" s="5"/>
      <c r="D8" s="5"/>
      <c r="F8" s="20">
        <f>SUM(pl!G20)</f>
        <v>436149823</v>
      </c>
      <c r="G8" s="20"/>
      <c r="H8" s="20">
        <f>SUM(pl!I20)</f>
        <v>154500324</v>
      </c>
      <c r="I8" s="20"/>
      <c r="J8" s="20">
        <f>SUM(pl!K20)</f>
        <v>188733444</v>
      </c>
      <c r="K8" s="20"/>
      <c r="L8" s="20">
        <f>SUM(pl!M20)</f>
        <v>64158935</v>
      </c>
    </row>
    <row r="9" spans="1:12" s="32" customFormat="1" ht="23.25">
      <c r="A9" s="14" t="s">
        <v>70</v>
      </c>
      <c r="B9" s="5"/>
      <c r="C9" s="5"/>
      <c r="D9" s="5"/>
      <c r="F9" s="20"/>
      <c r="G9" s="20"/>
      <c r="H9" s="20"/>
      <c r="I9" s="20"/>
      <c r="J9" s="20"/>
      <c r="K9" s="20"/>
      <c r="L9" s="20"/>
    </row>
    <row r="10" spans="1:12" s="32" customFormat="1" ht="23.25">
      <c r="A10" s="14" t="s">
        <v>71</v>
      </c>
      <c r="B10" s="5"/>
      <c r="C10" s="5"/>
      <c r="D10" s="5"/>
      <c r="F10" s="20"/>
      <c r="G10" s="20"/>
      <c r="H10" s="20"/>
      <c r="I10" s="20"/>
      <c r="J10" s="20"/>
      <c r="K10" s="20"/>
      <c r="L10" s="20"/>
    </row>
    <row r="11" spans="1:12" s="32" customFormat="1" ht="23.25">
      <c r="A11" s="14" t="s">
        <v>37</v>
      </c>
      <c r="B11" s="5"/>
      <c r="C11" s="5"/>
      <c r="D11" s="5"/>
      <c r="F11" s="20">
        <v>320954179</v>
      </c>
      <c r="G11" s="20"/>
      <c r="H11" s="20">
        <v>288822627</v>
      </c>
      <c r="I11" s="20"/>
      <c r="J11" s="20">
        <v>130615818</v>
      </c>
      <c r="K11" s="20"/>
      <c r="L11" s="20">
        <v>117461634</v>
      </c>
    </row>
    <row r="12" spans="1:12" s="32" customFormat="1" ht="23.25">
      <c r="A12" s="14" t="s">
        <v>176</v>
      </c>
      <c r="B12" s="5"/>
      <c r="C12" s="5"/>
      <c r="D12" s="5"/>
      <c r="F12" s="20">
        <v>2263831</v>
      </c>
      <c r="G12" s="20"/>
      <c r="H12" s="20">
        <v>2571418</v>
      </c>
      <c r="I12" s="20"/>
      <c r="J12" s="20">
        <v>326368</v>
      </c>
      <c r="K12" s="20"/>
      <c r="L12" s="20">
        <v>1786750</v>
      </c>
    </row>
    <row r="13" spans="1:12" s="32" customFormat="1" ht="23.25">
      <c r="A13" s="14" t="s">
        <v>148</v>
      </c>
      <c r="B13" s="5"/>
      <c r="C13" s="5"/>
      <c r="D13" s="5"/>
      <c r="F13" s="20">
        <v>-232830</v>
      </c>
      <c r="G13" s="20"/>
      <c r="H13" s="20">
        <v>972422</v>
      </c>
      <c r="I13" s="20"/>
      <c r="J13" s="20">
        <v>1467458</v>
      </c>
      <c r="K13" s="20"/>
      <c r="L13" s="20">
        <v>-357154</v>
      </c>
    </row>
    <row r="14" spans="1:12" s="32" customFormat="1" ht="23.25">
      <c r="A14" s="14" t="s">
        <v>216</v>
      </c>
      <c r="B14" s="5"/>
      <c r="C14" s="5"/>
      <c r="D14" s="5"/>
      <c r="F14" s="20">
        <v>3798727</v>
      </c>
      <c r="G14" s="20"/>
      <c r="H14" s="20">
        <v>0</v>
      </c>
      <c r="I14" s="20"/>
      <c r="J14" s="20">
        <v>0</v>
      </c>
      <c r="K14" s="20"/>
      <c r="L14" s="20">
        <v>0</v>
      </c>
    </row>
    <row r="15" spans="1:12" s="32" customFormat="1" ht="23.25">
      <c r="A15" s="14" t="s">
        <v>220</v>
      </c>
      <c r="B15" s="5"/>
      <c r="C15" s="5"/>
      <c r="D15" s="5"/>
      <c r="F15" s="20">
        <v>-1111278</v>
      </c>
      <c r="G15" s="20"/>
      <c r="H15" s="20">
        <v>-3547937</v>
      </c>
      <c r="I15" s="20"/>
      <c r="J15" s="20">
        <v>347094</v>
      </c>
      <c r="K15" s="20"/>
      <c r="L15" s="20">
        <v>-427425</v>
      </c>
    </row>
    <row r="16" spans="1:12" s="32" customFormat="1" ht="23.25">
      <c r="A16" s="14" t="s">
        <v>85</v>
      </c>
      <c r="B16" s="5"/>
      <c r="C16" s="5"/>
      <c r="D16" s="5"/>
      <c r="F16" s="20">
        <v>17634871</v>
      </c>
      <c r="G16" s="20"/>
      <c r="H16" s="20">
        <v>18017009</v>
      </c>
      <c r="I16" s="20"/>
      <c r="J16" s="20">
        <v>7265803</v>
      </c>
      <c r="K16" s="20"/>
      <c r="L16" s="20">
        <v>10232988</v>
      </c>
    </row>
    <row r="17" spans="1:12" s="32" customFormat="1" ht="23.25">
      <c r="A17" s="14" t="s">
        <v>164</v>
      </c>
      <c r="B17" s="5"/>
      <c r="C17" s="5"/>
      <c r="D17" s="5"/>
      <c r="F17" s="20">
        <v>85413</v>
      </c>
      <c r="G17" s="20"/>
      <c r="H17" s="20">
        <v>170315</v>
      </c>
      <c r="I17" s="20"/>
      <c r="J17" s="20">
        <v>-255975</v>
      </c>
      <c r="K17" s="20"/>
      <c r="L17" s="20">
        <v>101782</v>
      </c>
    </row>
    <row r="18" spans="1:12" s="32" customFormat="1" ht="23.25">
      <c r="A18" s="14" t="s">
        <v>221</v>
      </c>
      <c r="B18" s="5"/>
      <c r="C18" s="5"/>
      <c r="D18" s="5"/>
      <c r="F18" s="20"/>
      <c r="G18" s="20"/>
      <c r="H18" s="20"/>
      <c r="I18" s="20"/>
      <c r="J18" s="20"/>
      <c r="K18" s="20"/>
      <c r="L18" s="20"/>
    </row>
    <row r="19" spans="1:12" s="32" customFormat="1" ht="23.25">
      <c r="A19" s="14" t="s">
        <v>183</v>
      </c>
      <c r="B19" s="5"/>
      <c r="C19" s="5"/>
      <c r="D19" s="5"/>
      <c r="F19" s="20">
        <v>-164534</v>
      </c>
      <c r="G19" s="20"/>
      <c r="H19" s="20">
        <v>0</v>
      </c>
      <c r="I19" s="20"/>
      <c r="J19" s="20">
        <v>-164534</v>
      </c>
      <c r="K19" s="20"/>
      <c r="L19" s="20">
        <v>0</v>
      </c>
    </row>
    <row r="20" spans="1:12" s="32" customFormat="1" ht="23.25">
      <c r="A20" s="14" t="s">
        <v>124</v>
      </c>
      <c r="B20" s="5"/>
      <c r="C20" s="5"/>
      <c r="D20" s="5"/>
      <c r="F20" s="20">
        <v>8792489</v>
      </c>
      <c r="G20" s="20"/>
      <c r="H20" s="20">
        <v>13063325</v>
      </c>
      <c r="I20" s="20"/>
      <c r="J20" s="20">
        <v>957692</v>
      </c>
      <c r="K20" s="20"/>
      <c r="L20" s="20">
        <v>3585551</v>
      </c>
    </row>
    <row r="21" spans="1:12" s="32" customFormat="1" ht="23.25">
      <c r="A21" s="14" t="s">
        <v>165</v>
      </c>
      <c r="B21" s="5"/>
      <c r="C21" s="5"/>
      <c r="D21" s="5"/>
      <c r="F21" s="20">
        <v>0</v>
      </c>
      <c r="G21" s="20"/>
      <c r="H21" s="20">
        <v>0</v>
      </c>
      <c r="I21" s="20"/>
      <c r="J21" s="20">
        <v>0</v>
      </c>
      <c r="K21" s="20"/>
      <c r="L21" s="20">
        <v>-28400784</v>
      </c>
    </row>
    <row r="22" spans="1:12" s="32" customFormat="1" ht="23.25">
      <c r="A22" s="14" t="s">
        <v>73</v>
      </c>
      <c r="B22" s="5"/>
      <c r="C22" s="5"/>
      <c r="D22" s="5"/>
      <c r="F22" s="20">
        <v>-5252580</v>
      </c>
      <c r="G22" s="20"/>
      <c r="H22" s="20">
        <v>-1373996</v>
      </c>
      <c r="I22" s="20"/>
      <c r="J22" s="20">
        <v>-80870</v>
      </c>
      <c r="K22" s="20"/>
      <c r="L22" s="20">
        <v>-106154</v>
      </c>
    </row>
    <row r="23" spans="1:12" s="32" customFormat="1" ht="23.25">
      <c r="A23" s="14" t="s">
        <v>205</v>
      </c>
      <c r="B23" s="5"/>
      <c r="C23" s="5"/>
      <c r="D23" s="5"/>
      <c r="F23" s="21">
        <v>96548030</v>
      </c>
      <c r="G23" s="20"/>
      <c r="H23" s="21">
        <v>127891862</v>
      </c>
      <c r="I23" s="20"/>
      <c r="J23" s="21">
        <v>33071014</v>
      </c>
      <c r="K23" s="20"/>
      <c r="L23" s="21">
        <v>60637356</v>
      </c>
    </row>
    <row r="24" spans="1:12" s="32" customFormat="1" ht="23.25">
      <c r="A24" s="14" t="s">
        <v>38</v>
      </c>
      <c r="B24" s="5"/>
      <c r="C24" s="5"/>
      <c r="D24" s="5"/>
      <c r="F24" s="33"/>
      <c r="G24" s="33"/>
      <c r="H24" s="33"/>
      <c r="I24" s="33"/>
      <c r="J24" s="33"/>
      <c r="K24" s="33"/>
      <c r="L24" s="33"/>
    </row>
    <row r="25" spans="1:12" s="32" customFormat="1" ht="23.25">
      <c r="A25" s="14" t="s">
        <v>39</v>
      </c>
      <c r="B25" s="5"/>
      <c r="C25" s="5"/>
      <c r="D25" s="5"/>
      <c r="F25" s="20">
        <f>SUM(F8:F23)</f>
        <v>879466141</v>
      </c>
      <c r="G25" s="20"/>
      <c r="H25" s="20">
        <f>SUM(H8:H23)</f>
        <v>601087369</v>
      </c>
      <c r="I25" s="20"/>
      <c r="J25" s="20">
        <f>SUM(J8:J23)</f>
        <v>362283312</v>
      </c>
      <c r="K25" s="20"/>
      <c r="L25" s="20">
        <f>SUM(L8:L23)</f>
        <v>228673479</v>
      </c>
    </row>
    <row r="26" spans="1:12" s="32" customFormat="1" ht="23.25">
      <c r="A26" s="14" t="s">
        <v>74</v>
      </c>
      <c r="B26" s="5"/>
      <c r="C26" s="5"/>
      <c r="D26" s="5"/>
      <c r="F26" s="20"/>
      <c r="G26" s="20"/>
      <c r="H26" s="20"/>
      <c r="I26" s="20"/>
      <c r="J26" s="20"/>
      <c r="K26" s="20"/>
      <c r="L26" s="20"/>
    </row>
    <row r="27" spans="1:12" s="32" customFormat="1" ht="23.25">
      <c r="A27" s="14" t="s">
        <v>125</v>
      </c>
      <c r="B27" s="5"/>
      <c r="C27" s="5"/>
      <c r="D27" s="5"/>
      <c r="F27" s="24">
        <v>-44403905</v>
      </c>
      <c r="G27" s="24"/>
      <c r="H27" s="24">
        <v>74899910</v>
      </c>
      <c r="I27" s="24"/>
      <c r="J27" s="24">
        <v>-36436684</v>
      </c>
      <c r="K27" s="24"/>
      <c r="L27" s="24">
        <v>23795593</v>
      </c>
    </row>
    <row r="28" spans="1:12" s="32" customFormat="1" ht="23.25">
      <c r="A28" s="14" t="s">
        <v>40</v>
      </c>
      <c r="B28" s="5"/>
      <c r="C28" s="5"/>
      <c r="D28" s="5"/>
      <c r="F28" s="20">
        <v>-128052047</v>
      </c>
      <c r="G28" s="24"/>
      <c r="H28" s="20">
        <v>28046732</v>
      </c>
      <c r="I28" s="24"/>
      <c r="J28" s="20">
        <v>-18125496</v>
      </c>
      <c r="K28" s="24"/>
      <c r="L28" s="20">
        <v>16266229</v>
      </c>
    </row>
    <row r="29" spans="1:12" s="32" customFormat="1" ht="23.25">
      <c r="A29" s="14" t="s">
        <v>41</v>
      </c>
      <c r="B29" s="5"/>
      <c r="C29" s="5"/>
      <c r="D29" s="5"/>
      <c r="F29" s="24">
        <v>33647015</v>
      </c>
      <c r="G29" s="20"/>
      <c r="H29" s="24">
        <v>-64009442</v>
      </c>
      <c r="I29" s="20"/>
      <c r="J29" s="24">
        <v>-34503217</v>
      </c>
      <c r="K29" s="20"/>
      <c r="L29" s="24">
        <v>-11492147</v>
      </c>
    </row>
    <row r="30" spans="1:12" s="32" customFormat="1" ht="23.25">
      <c r="A30" s="14" t="s">
        <v>42</v>
      </c>
      <c r="B30" s="5"/>
      <c r="C30" s="5"/>
      <c r="D30" s="5"/>
      <c r="F30" s="24">
        <v>-41567523</v>
      </c>
      <c r="G30" s="24"/>
      <c r="H30" s="24">
        <v>-26230961</v>
      </c>
      <c r="I30" s="24"/>
      <c r="J30" s="24">
        <v>-33193375</v>
      </c>
      <c r="K30" s="24"/>
      <c r="L30" s="24">
        <v>-30446109</v>
      </c>
    </row>
    <row r="31" spans="1:12" s="32" customFormat="1" ht="23.25">
      <c r="A31" s="14" t="s">
        <v>43</v>
      </c>
      <c r="B31" s="5"/>
      <c r="C31" s="5"/>
      <c r="D31" s="5"/>
      <c r="G31" s="24"/>
      <c r="I31" s="24"/>
      <c r="K31" s="24"/>
    </row>
    <row r="32" spans="1:12" s="32" customFormat="1" ht="23.25">
      <c r="A32" s="14" t="s">
        <v>72</v>
      </c>
      <c r="B32" s="5"/>
      <c r="C32" s="5"/>
      <c r="D32" s="5"/>
      <c r="F32" s="24">
        <v>79833797</v>
      </c>
      <c r="G32" s="24"/>
      <c r="H32" s="24">
        <v>-31852903</v>
      </c>
      <c r="I32" s="24"/>
      <c r="J32" s="24">
        <v>34736860</v>
      </c>
      <c r="K32" s="24"/>
      <c r="L32" s="24">
        <v>-105793</v>
      </c>
    </row>
    <row r="33" spans="1:12" s="32" customFormat="1" ht="23.25">
      <c r="A33" s="14" t="s">
        <v>44</v>
      </c>
      <c r="B33" s="5"/>
      <c r="C33" s="5"/>
      <c r="D33" s="5"/>
      <c r="F33" s="24">
        <v>12744188</v>
      </c>
      <c r="G33" s="24"/>
      <c r="H33" s="24">
        <v>5093996</v>
      </c>
      <c r="I33" s="24"/>
      <c r="J33" s="24">
        <v>4683937</v>
      </c>
      <c r="K33" s="24"/>
      <c r="L33" s="24">
        <v>8254965</v>
      </c>
    </row>
    <row r="34" spans="1:12" s="32" customFormat="1" ht="23.25">
      <c r="A34" s="14" t="s">
        <v>75</v>
      </c>
      <c r="B34" s="5"/>
      <c r="C34" s="5"/>
      <c r="D34" s="5"/>
      <c r="F34" s="21">
        <v>-8658053</v>
      </c>
      <c r="G34" s="20"/>
      <c r="H34" s="21">
        <v>-4249668</v>
      </c>
      <c r="I34" s="20"/>
      <c r="J34" s="21">
        <v>-2758865</v>
      </c>
      <c r="K34" s="20"/>
      <c r="L34" s="21">
        <v>-1191633</v>
      </c>
    </row>
    <row r="35" spans="1:12" s="32" customFormat="1" ht="23.25">
      <c r="A35" s="14" t="s">
        <v>76</v>
      </c>
      <c r="B35" s="5"/>
      <c r="C35" s="5"/>
      <c r="D35" s="5"/>
      <c r="F35" s="20">
        <f>SUM(F25:F34)</f>
        <v>783009613</v>
      </c>
      <c r="G35" s="20"/>
      <c r="H35" s="20">
        <f>SUM(H25:H34)</f>
        <v>582785033</v>
      </c>
      <c r="I35" s="20"/>
      <c r="J35" s="20">
        <f>SUM(J25:J34)</f>
        <v>276686472</v>
      </c>
      <c r="K35" s="20"/>
      <c r="L35" s="20">
        <f>SUM(L25:L34)</f>
        <v>233754584</v>
      </c>
    </row>
    <row r="36" spans="1:12" s="32" customFormat="1" ht="23.25">
      <c r="A36" s="32" t="s">
        <v>45</v>
      </c>
      <c r="C36" s="34"/>
      <c r="F36" s="26">
        <v>-21028082</v>
      </c>
      <c r="G36" s="24"/>
      <c r="H36" s="26">
        <v>-45459298</v>
      </c>
      <c r="I36" s="24"/>
      <c r="J36" s="26">
        <v>-21027609</v>
      </c>
      <c r="K36" s="24"/>
      <c r="L36" s="26">
        <v>-38701697</v>
      </c>
    </row>
    <row r="37" spans="1:12" s="32" customFormat="1" ht="23.25">
      <c r="A37" s="35" t="s">
        <v>46</v>
      </c>
      <c r="C37" s="34"/>
      <c r="F37" s="26">
        <f>SUM(F35:F36)</f>
        <v>761981531</v>
      </c>
      <c r="G37" s="24"/>
      <c r="H37" s="26">
        <f>SUM(H35:H36)</f>
        <v>537325735</v>
      </c>
      <c r="I37" s="24"/>
      <c r="J37" s="26">
        <f>SUM(J35:J36)</f>
        <v>255658863</v>
      </c>
      <c r="K37" s="24"/>
      <c r="L37" s="26">
        <f>SUM(L35:L36)</f>
        <v>195052887</v>
      </c>
    </row>
    <row r="38" spans="1:12" s="32" customFormat="1" ht="23.25" customHeight="1">
      <c r="A38" s="5"/>
      <c r="B38" s="5"/>
      <c r="C38" s="5"/>
      <c r="D38" s="5"/>
      <c r="F38" s="9"/>
      <c r="G38" s="9"/>
      <c r="H38" s="9"/>
      <c r="I38" s="9"/>
      <c r="J38" s="9"/>
      <c r="K38" s="9"/>
      <c r="L38" s="9"/>
    </row>
    <row r="39" spans="1:12" s="32" customFormat="1" ht="23.25" customHeight="1">
      <c r="A39" s="5"/>
      <c r="B39" s="5"/>
      <c r="C39" s="5"/>
      <c r="D39" s="5"/>
      <c r="F39" s="9"/>
      <c r="G39" s="9"/>
      <c r="H39" s="9"/>
      <c r="I39" s="9"/>
      <c r="J39" s="9"/>
      <c r="K39" s="9"/>
      <c r="L39" s="9"/>
    </row>
    <row r="40" spans="1:12" s="32" customFormat="1" ht="23.25">
      <c r="A40" s="5" t="s">
        <v>158</v>
      </c>
      <c r="B40" s="5"/>
      <c r="C40" s="5"/>
      <c r="D40" s="5"/>
      <c r="F40" s="9"/>
      <c r="G40" s="9"/>
      <c r="H40" s="9"/>
      <c r="I40" s="9"/>
      <c r="J40" s="9"/>
      <c r="K40" s="9"/>
      <c r="L40" s="9"/>
    </row>
    <row r="41" spans="1:12" s="1" customFormat="1" ht="23.25">
      <c r="A41" s="1" t="s">
        <v>86</v>
      </c>
      <c r="D41" s="2"/>
      <c r="E41" s="3"/>
    </row>
    <row r="42" spans="1:12" s="2" customFormat="1" ht="23.25">
      <c r="A42" s="2" t="s">
        <v>47</v>
      </c>
      <c r="E42" s="30"/>
      <c r="F42" s="31"/>
      <c r="G42" s="31"/>
      <c r="H42" s="31"/>
      <c r="I42" s="31"/>
      <c r="J42" s="31"/>
      <c r="K42" s="31"/>
      <c r="L42" s="31"/>
    </row>
    <row r="43" spans="1:12" s="2" customFormat="1" ht="23.25">
      <c r="A43" s="2" t="str">
        <f>A3</f>
        <v>สำหรับปีสิ้นสุดวันที่ 31 ธันวาคม 2563</v>
      </c>
      <c r="F43" s="4"/>
      <c r="G43" s="4"/>
      <c r="H43" s="4"/>
      <c r="I43" s="4"/>
      <c r="J43" s="4"/>
      <c r="K43" s="4"/>
      <c r="L43" s="4"/>
    </row>
    <row r="44" spans="1:12" s="5" customFormat="1" ht="23.25">
      <c r="C44" s="6"/>
      <c r="D44" s="6"/>
      <c r="F44" s="7"/>
      <c r="G44" s="7"/>
      <c r="H44" s="7"/>
      <c r="I44" s="7"/>
      <c r="J44" s="7"/>
      <c r="K44" s="7"/>
      <c r="L44" s="9" t="s">
        <v>159</v>
      </c>
    </row>
    <row r="45" spans="1:12" s="5" customFormat="1" ht="23.25">
      <c r="C45" s="6"/>
      <c r="D45" s="6"/>
      <c r="F45" s="101" t="s">
        <v>88</v>
      </c>
      <c r="G45" s="101"/>
      <c r="H45" s="101"/>
      <c r="I45" s="7"/>
      <c r="J45" s="101" t="s">
        <v>87</v>
      </c>
      <c r="K45" s="101"/>
      <c r="L45" s="101"/>
    </row>
    <row r="46" spans="1:12" s="10" customFormat="1" ht="23.25">
      <c r="C46" s="11"/>
      <c r="D46" s="11"/>
      <c r="F46" s="40">
        <f>F6</f>
        <v>2563</v>
      </c>
      <c r="G46" s="12"/>
      <c r="H46" s="40">
        <f>H6</f>
        <v>2562</v>
      </c>
      <c r="I46" s="12"/>
      <c r="J46" s="40">
        <f>J6</f>
        <v>2563</v>
      </c>
      <c r="K46" s="12"/>
      <c r="L46" s="40">
        <f>L6</f>
        <v>2562</v>
      </c>
    </row>
    <row r="47" spans="1:12" s="32" customFormat="1" ht="23.25">
      <c r="A47" s="13" t="s">
        <v>48</v>
      </c>
      <c r="B47" s="5"/>
      <c r="C47" s="5"/>
      <c r="D47" s="5"/>
      <c r="F47" s="9"/>
      <c r="G47" s="9"/>
      <c r="H47" s="9"/>
      <c r="I47" s="9"/>
      <c r="J47" s="9"/>
      <c r="K47" s="9"/>
      <c r="L47" s="9"/>
    </row>
    <row r="48" spans="1:12" s="32" customFormat="1" ht="23.25">
      <c r="A48" s="14" t="s">
        <v>101</v>
      </c>
      <c r="B48" s="5"/>
      <c r="C48" s="5"/>
      <c r="D48" s="5"/>
      <c r="F48" s="20">
        <v>4445800</v>
      </c>
      <c r="G48" s="20"/>
      <c r="H48" s="20">
        <v>12272608</v>
      </c>
      <c r="I48" s="20"/>
      <c r="J48" s="20">
        <v>275234</v>
      </c>
      <c r="K48" s="20"/>
      <c r="L48" s="20">
        <v>427425</v>
      </c>
    </row>
    <row r="49" spans="1:12" s="32" customFormat="1" ht="23.25">
      <c r="A49" s="14" t="s">
        <v>180</v>
      </c>
      <c r="B49" s="5"/>
      <c r="C49" s="5"/>
      <c r="D49" s="5"/>
      <c r="F49" s="20">
        <v>-312963296</v>
      </c>
      <c r="G49" s="20"/>
      <c r="H49" s="20">
        <v>-224769828</v>
      </c>
      <c r="I49" s="20"/>
      <c r="J49" s="20">
        <v>-109693267</v>
      </c>
      <c r="K49" s="20"/>
      <c r="L49" s="20">
        <v>-74043372</v>
      </c>
    </row>
    <row r="50" spans="1:12" s="32" customFormat="1" ht="23.25">
      <c r="A50" s="14" t="s">
        <v>129</v>
      </c>
      <c r="B50" s="5"/>
      <c r="C50" s="5"/>
      <c r="D50" s="5"/>
      <c r="F50" s="20">
        <v>-439072</v>
      </c>
      <c r="G50" s="20"/>
      <c r="H50" s="20">
        <v>-3207439</v>
      </c>
      <c r="I50" s="20"/>
      <c r="J50" s="20">
        <v>-326160</v>
      </c>
      <c r="K50" s="20"/>
      <c r="L50" s="20">
        <v>-2434582</v>
      </c>
    </row>
    <row r="51" spans="1:12" s="32" customFormat="1" ht="23.25">
      <c r="A51" s="14" t="s">
        <v>166</v>
      </c>
      <c r="B51" s="5"/>
      <c r="C51" s="5"/>
      <c r="D51" s="5"/>
      <c r="F51" s="20">
        <v>0</v>
      </c>
      <c r="G51" s="20"/>
      <c r="H51" s="20">
        <v>-366239092</v>
      </c>
      <c r="I51" s="20"/>
      <c r="J51" s="20">
        <v>-481886648</v>
      </c>
      <c r="K51" s="20"/>
      <c r="L51" s="20">
        <v>-384590034</v>
      </c>
    </row>
    <row r="52" spans="1:12" s="32" customFormat="1" ht="23.25">
      <c r="A52" s="14" t="s">
        <v>167</v>
      </c>
      <c r="B52" s="5"/>
      <c r="C52" s="5"/>
      <c r="D52" s="5"/>
      <c r="F52" s="20">
        <v>0</v>
      </c>
      <c r="G52" s="20"/>
      <c r="H52" s="20">
        <v>-8839787</v>
      </c>
      <c r="I52" s="20"/>
      <c r="J52" s="20">
        <v>0</v>
      </c>
      <c r="K52" s="20"/>
      <c r="L52" s="20">
        <v>-8839787</v>
      </c>
    </row>
    <row r="53" spans="1:12" s="32" customFormat="1" ht="23.25">
      <c r="A53" s="14" t="s">
        <v>168</v>
      </c>
      <c r="B53" s="5"/>
      <c r="C53" s="5"/>
      <c r="D53" s="5"/>
      <c r="F53" s="20">
        <v>0</v>
      </c>
      <c r="G53" s="20"/>
      <c r="H53" s="20">
        <v>0</v>
      </c>
      <c r="I53" s="20"/>
      <c r="J53" s="20">
        <v>0</v>
      </c>
      <c r="K53" s="20"/>
      <c r="L53" s="20">
        <v>28400784</v>
      </c>
    </row>
    <row r="54" spans="1:12" s="32" customFormat="1" ht="23.25">
      <c r="A54" s="14" t="s">
        <v>177</v>
      </c>
      <c r="B54" s="5"/>
      <c r="C54" s="5"/>
      <c r="D54" s="5"/>
      <c r="F54" s="20">
        <v>55310722</v>
      </c>
      <c r="G54" s="20"/>
      <c r="H54" s="20">
        <v>-55556182</v>
      </c>
      <c r="I54" s="20"/>
      <c r="J54" s="20">
        <v>0</v>
      </c>
      <c r="K54" s="20"/>
      <c r="L54" s="20">
        <v>0</v>
      </c>
    </row>
    <row r="55" spans="1:12" s="32" customFormat="1" ht="23.25">
      <c r="A55" s="14" t="s">
        <v>184</v>
      </c>
      <c r="B55" s="5"/>
      <c r="C55" s="5"/>
      <c r="D55" s="5"/>
      <c r="F55" s="20">
        <v>6690804</v>
      </c>
      <c r="G55" s="20"/>
      <c r="H55" s="20">
        <v>13850009</v>
      </c>
      <c r="I55" s="20"/>
      <c r="J55" s="20">
        <v>0</v>
      </c>
      <c r="K55" s="20"/>
      <c r="L55" s="20">
        <v>0</v>
      </c>
    </row>
    <row r="56" spans="1:12" s="32" customFormat="1" ht="23.25">
      <c r="A56" s="14" t="s">
        <v>206</v>
      </c>
      <c r="B56" s="5"/>
      <c r="C56" s="5"/>
      <c r="D56" s="5"/>
      <c r="F56" s="21">
        <v>5252580</v>
      </c>
      <c r="G56" s="20"/>
      <c r="H56" s="21">
        <v>1373996</v>
      </c>
      <c r="I56" s="20"/>
      <c r="J56" s="21">
        <v>80870</v>
      </c>
      <c r="K56" s="20"/>
      <c r="L56" s="21">
        <v>106154</v>
      </c>
    </row>
    <row r="57" spans="1:12" s="32" customFormat="1" ht="23.25">
      <c r="A57" s="13" t="s">
        <v>77</v>
      </c>
      <c r="B57" s="5"/>
      <c r="C57" s="5"/>
      <c r="D57" s="5"/>
      <c r="F57" s="21">
        <f>SUM(F48:F56)</f>
        <v>-241702462</v>
      </c>
      <c r="G57" s="20"/>
      <c r="H57" s="21">
        <f>SUM(H48:H56)</f>
        <v>-631115715</v>
      </c>
      <c r="I57" s="20"/>
      <c r="J57" s="21">
        <f>SUM(J48:J56)</f>
        <v>-591549971</v>
      </c>
      <c r="K57" s="20"/>
      <c r="L57" s="21">
        <f>SUM(L48:L56)</f>
        <v>-440973412</v>
      </c>
    </row>
    <row r="58" spans="1:12" s="32" customFormat="1" ht="23.25">
      <c r="A58" s="13" t="s">
        <v>49</v>
      </c>
      <c r="B58" s="5"/>
      <c r="C58" s="5"/>
      <c r="D58" s="5"/>
      <c r="F58" s="20"/>
      <c r="G58" s="20"/>
      <c r="H58" s="20"/>
      <c r="I58" s="20"/>
      <c r="J58" s="20"/>
      <c r="K58" s="20"/>
      <c r="L58" s="20"/>
    </row>
    <row r="59" spans="1:12" s="32" customFormat="1" ht="23.25">
      <c r="A59" s="14" t="s">
        <v>181</v>
      </c>
      <c r="B59" s="5"/>
      <c r="C59" s="5"/>
      <c r="D59" s="5"/>
      <c r="F59" s="20">
        <v>137941780</v>
      </c>
      <c r="G59" s="20"/>
      <c r="H59" s="20">
        <v>91044859</v>
      </c>
      <c r="I59" s="20"/>
      <c r="J59" s="20">
        <v>119792021</v>
      </c>
      <c r="K59" s="20"/>
      <c r="L59" s="20">
        <v>127400000</v>
      </c>
    </row>
    <row r="60" spans="1:12" s="32" customFormat="1" ht="23.25">
      <c r="A60" s="14" t="s">
        <v>186</v>
      </c>
      <c r="B60" s="5"/>
      <c r="C60" s="5"/>
      <c r="D60" s="5"/>
      <c r="F60" s="20">
        <v>2344143</v>
      </c>
      <c r="G60" s="20"/>
      <c r="H60" s="20">
        <v>0</v>
      </c>
      <c r="I60" s="20"/>
      <c r="J60" s="20">
        <v>0</v>
      </c>
      <c r="K60" s="20"/>
      <c r="L60" s="20">
        <v>0</v>
      </c>
    </row>
    <row r="61" spans="1:12" s="32" customFormat="1" ht="23.25">
      <c r="A61" s="14" t="s">
        <v>169</v>
      </c>
      <c r="B61" s="5"/>
      <c r="C61" s="5"/>
      <c r="D61" s="5"/>
      <c r="F61" s="20">
        <v>425000000</v>
      </c>
      <c r="G61" s="20"/>
      <c r="H61" s="20">
        <v>374203840</v>
      </c>
      <c r="I61" s="20"/>
      <c r="J61" s="20">
        <v>425000000</v>
      </c>
      <c r="K61" s="20"/>
      <c r="L61" s="20">
        <v>374203840</v>
      </c>
    </row>
    <row r="62" spans="1:12" s="32" customFormat="1" ht="23.25">
      <c r="A62" s="14" t="s">
        <v>187</v>
      </c>
      <c r="B62" s="5"/>
      <c r="C62" s="5"/>
      <c r="D62" s="5"/>
      <c r="F62" s="20">
        <v>-214681192</v>
      </c>
      <c r="G62" s="20"/>
      <c r="H62" s="20">
        <v>-998512353</v>
      </c>
      <c r="I62" s="20"/>
      <c r="J62" s="20">
        <v>-127982692</v>
      </c>
      <c r="K62" s="20"/>
      <c r="L62" s="20">
        <v>-982415853</v>
      </c>
    </row>
    <row r="63" spans="1:12" s="32" customFormat="1" ht="23.25">
      <c r="A63" s="14" t="s">
        <v>188</v>
      </c>
      <c r="B63" s="5"/>
      <c r="C63" s="5"/>
      <c r="D63" s="5"/>
      <c r="F63" s="20">
        <v>-55333825</v>
      </c>
      <c r="G63" s="20"/>
      <c r="H63" s="20">
        <v>0</v>
      </c>
      <c r="I63" s="20"/>
      <c r="J63" s="20">
        <v>0</v>
      </c>
      <c r="K63" s="20"/>
      <c r="L63" s="20">
        <v>0</v>
      </c>
    </row>
    <row r="64" spans="1:12" s="32" customFormat="1" ht="23.25">
      <c r="A64" s="14" t="s">
        <v>178</v>
      </c>
      <c r="B64" s="5"/>
      <c r="C64" s="5"/>
      <c r="D64" s="5"/>
      <c r="F64" s="20">
        <v>-12380497</v>
      </c>
      <c r="G64" s="20"/>
      <c r="H64" s="20">
        <v>0</v>
      </c>
      <c r="I64" s="20"/>
      <c r="J64" s="20">
        <v>-1985530</v>
      </c>
      <c r="K64" s="20"/>
      <c r="L64" s="20">
        <v>0</v>
      </c>
    </row>
    <row r="65" spans="1:12" s="32" customFormat="1" ht="23.25">
      <c r="A65" s="14" t="s">
        <v>217</v>
      </c>
      <c r="B65" s="5"/>
      <c r="C65" s="5"/>
      <c r="D65" s="5"/>
      <c r="F65" s="20">
        <v>-481886648</v>
      </c>
      <c r="G65" s="20"/>
      <c r="H65" s="20">
        <v>0</v>
      </c>
      <c r="I65" s="20"/>
      <c r="J65" s="20">
        <v>0</v>
      </c>
      <c r="K65" s="20"/>
      <c r="L65" s="20">
        <v>0</v>
      </c>
    </row>
    <row r="66" spans="1:12" s="32" customFormat="1" ht="23.25">
      <c r="A66" s="14" t="s">
        <v>170</v>
      </c>
      <c r="B66" s="5"/>
      <c r="C66" s="5"/>
      <c r="D66" s="5"/>
      <c r="F66" s="20">
        <v>-1062500</v>
      </c>
      <c r="G66" s="20"/>
      <c r="H66" s="20">
        <v>-1871019</v>
      </c>
      <c r="I66" s="20"/>
      <c r="J66" s="20">
        <v>-1062500</v>
      </c>
      <c r="K66" s="20"/>
      <c r="L66" s="20">
        <v>-1871019</v>
      </c>
    </row>
    <row r="67" spans="1:12" s="32" customFormat="1" ht="23.25">
      <c r="A67" s="14" t="s">
        <v>203</v>
      </c>
      <c r="B67" s="5"/>
      <c r="C67" s="5"/>
      <c r="D67" s="5"/>
      <c r="F67" s="20">
        <v>0</v>
      </c>
      <c r="G67" s="20"/>
      <c r="H67" s="20">
        <v>796780339</v>
      </c>
      <c r="I67" s="20"/>
      <c r="J67" s="20">
        <v>0</v>
      </c>
      <c r="K67" s="20"/>
      <c r="L67" s="20">
        <v>796780339</v>
      </c>
    </row>
    <row r="68" spans="1:12" s="32" customFormat="1" ht="23.25">
      <c r="A68" s="14" t="s">
        <v>126</v>
      </c>
      <c r="B68" s="5"/>
      <c r="C68" s="5"/>
      <c r="D68" s="5"/>
      <c r="F68" s="20">
        <v>-105470739</v>
      </c>
      <c r="G68" s="20"/>
      <c r="H68" s="20">
        <v>-142571610</v>
      </c>
      <c r="I68" s="20"/>
      <c r="J68" s="20">
        <v>-38104447</v>
      </c>
      <c r="K68" s="20"/>
      <c r="L68" s="20">
        <v>-66966113</v>
      </c>
    </row>
    <row r="69" spans="1:12" s="32" customFormat="1" ht="23.25">
      <c r="A69" s="14" t="s">
        <v>160</v>
      </c>
      <c r="B69" s="5"/>
      <c r="C69" s="5"/>
      <c r="D69" s="5"/>
      <c r="F69" s="21">
        <v>-40818750</v>
      </c>
      <c r="G69" s="20"/>
      <c r="H69" s="21">
        <v>0</v>
      </c>
      <c r="I69" s="20"/>
      <c r="J69" s="21">
        <v>-40818750</v>
      </c>
      <c r="K69" s="20"/>
      <c r="L69" s="21">
        <v>0</v>
      </c>
    </row>
    <row r="70" spans="1:12" s="32" customFormat="1" ht="23.25">
      <c r="A70" s="13" t="s">
        <v>189</v>
      </c>
      <c r="B70" s="5"/>
      <c r="C70" s="5"/>
      <c r="D70" s="5"/>
      <c r="F70" s="47">
        <f>SUM(F59:F69)</f>
        <v>-346348228</v>
      </c>
      <c r="G70" s="20"/>
      <c r="H70" s="47">
        <f>SUM(H59:H69)</f>
        <v>119074056</v>
      </c>
      <c r="I70" s="20"/>
      <c r="J70" s="47">
        <f>SUM(J59:J69)</f>
        <v>334838102</v>
      </c>
      <c r="K70" s="20"/>
      <c r="L70" s="47">
        <f>SUM(L59:L69)</f>
        <v>247131194</v>
      </c>
    </row>
    <row r="71" spans="1:12" s="32" customFormat="1" ht="23.25">
      <c r="A71" s="14" t="s">
        <v>185</v>
      </c>
      <c r="B71" s="5"/>
      <c r="C71" s="5"/>
      <c r="D71" s="5"/>
      <c r="F71" s="20"/>
      <c r="G71" s="20"/>
      <c r="H71" s="20"/>
      <c r="I71" s="20"/>
      <c r="J71" s="20"/>
      <c r="K71" s="20"/>
      <c r="L71" s="20"/>
    </row>
    <row r="72" spans="1:12" s="32" customFormat="1" ht="23.25">
      <c r="A72" s="14" t="s">
        <v>223</v>
      </c>
      <c r="B72" s="5"/>
      <c r="C72" s="5"/>
      <c r="D72" s="5"/>
      <c r="F72" s="21">
        <v>-12989562</v>
      </c>
      <c r="G72" s="20"/>
      <c r="H72" s="21">
        <v>-54565046</v>
      </c>
      <c r="I72" s="20"/>
      <c r="J72" s="21">
        <v>0</v>
      </c>
      <c r="K72" s="20"/>
      <c r="L72" s="21">
        <v>0</v>
      </c>
    </row>
    <row r="73" spans="1:12" s="32" customFormat="1" ht="23.25">
      <c r="A73" s="13" t="s">
        <v>149</v>
      </c>
      <c r="B73" s="5"/>
      <c r="C73" s="5"/>
      <c r="D73" s="5"/>
      <c r="F73" s="20">
        <f>SUM(F37,F57,F70:F72)</f>
        <v>160941279</v>
      </c>
      <c r="G73" s="20"/>
      <c r="H73" s="20">
        <f>SUM(H37,H57,H70:H72)</f>
        <v>-29280970</v>
      </c>
      <c r="I73" s="20"/>
      <c r="J73" s="20">
        <f>SUM(J37,J57,J70)</f>
        <v>-1053006</v>
      </c>
      <c r="K73" s="20"/>
      <c r="L73" s="20">
        <f>SUM(L37,L57,L70)</f>
        <v>1210669</v>
      </c>
    </row>
    <row r="74" spans="1:12" s="32" customFormat="1" ht="23.25">
      <c r="A74" s="14" t="s">
        <v>204</v>
      </c>
      <c r="B74" s="5"/>
      <c r="C74" s="5"/>
      <c r="D74" s="5"/>
      <c r="F74" s="21">
        <v>34673640</v>
      </c>
      <c r="G74" s="20"/>
      <c r="H74" s="21">
        <v>63954610</v>
      </c>
      <c r="I74" s="20"/>
      <c r="J74" s="21">
        <v>6946703</v>
      </c>
      <c r="K74" s="20"/>
      <c r="L74" s="21">
        <v>5736034</v>
      </c>
    </row>
    <row r="75" spans="1:12" s="32" customFormat="1" ht="24" thickBot="1">
      <c r="A75" s="13" t="s">
        <v>209</v>
      </c>
      <c r="B75" s="5"/>
      <c r="C75" s="5"/>
      <c r="D75" s="5"/>
      <c r="F75" s="36">
        <f>SUM(F73:F74)</f>
        <v>195614919</v>
      </c>
      <c r="G75" s="20"/>
      <c r="H75" s="36">
        <f>SUM(H73:H74)</f>
        <v>34673640</v>
      </c>
      <c r="I75" s="20"/>
      <c r="J75" s="36">
        <f>SUM(J73:J74)</f>
        <v>5893697</v>
      </c>
      <c r="K75" s="20"/>
      <c r="L75" s="36">
        <f>SUM(L73:L74)</f>
        <v>6946703</v>
      </c>
    </row>
    <row r="76" spans="1:12" s="32" customFormat="1" ht="14.25" customHeight="1" thickTop="1">
      <c r="A76" s="14"/>
      <c r="B76" s="5"/>
      <c r="C76" s="5"/>
      <c r="D76" s="5"/>
      <c r="F76" s="20">
        <f>SUM(F75-bs!G9)</f>
        <v>0</v>
      </c>
      <c r="G76" s="20"/>
      <c r="H76" s="20">
        <f>H75-bs!I9</f>
        <v>0</v>
      </c>
      <c r="I76" s="20"/>
      <c r="J76" s="20">
        <f>SUM(J75-bs!K9)</f>
        <v>0</v>
      </c>
      <c r="K76" s="20"/>
      <c r="L76" s="20">
        <f>L75-bs!M9</f>
        <v>0</v>
      </c>
    </row>
    <row r="77" spans="1:12" s="32" customFormat="1" ht="23.25">
      <c r="A77" s="13" t="s">
        <v>50</v>
      </c>
      <c r="B77" s="5"/>
      <c r="C77" s="5"/>
      <c r="D77" s="5"/>
      <c r="F77" s="20"/>
      <c r="G77" s="20"/>
      <c r="H77" s="20"/>
      <c r="I77" s="20"/>
      <c r="J77" s="20"/>
      <c r="K77" s="20"/>
      <c r="L77" s="20"/>
    </row>
    <row r="78" spans="1:12" s="32" customFormat="1" ht="23.25">
      <c r="A78" s="14" t="s">
        <v>102</v>
      </c>
      <c r="B78" s="5"/>
      <c r="C78" s="5"/>
      <c r="D78" s="5"/>
      <c r="F78" s="20"/>
      <c r="G78" s="20"/>
      <c r="H78" s="20"/>
      <c r="I78" s="20"/>
      <c r="J78" s="20"/>
      <c r="K78" s="20"/>
      <c r="L78" s="20"/>
    </row>
    <row r="79" spans="1:12" s="32" customFormat="1" ht="23.25">
      <c r="A79" s="14" t="s">
        <v>163</v>
      </c>
      <c r="B79" s="5"/>
      <c r="C79" s="5"/>
      <c r="D79" s="5"/>
      <c r="F79" s="20">
        <v>-6042932</v>
      </c>
      <c r="G79" s="20"/>
      <c r="H79" s="20">
        <v>3667574</v>
      </c>
      <c r="I79" s="20"/>
      <c r="J79" s="20">
        <v>-9770361</v>
      </c>
      <c r="K79" s="20"/>
      <c r="L79" s="20">
        <v>3589680.5799999982</v>
      </c>
    </row>
    <row r="80" spans="1:12" s="32" customFormat="1" ht="23.25">
      <c r="A80" s="14" t="s">
        <v>133</v>
      </c>
      <c r="B80" s="5"/>
      <c r="C80" s="5"/>
      <c r="D80" s="5"/>
      <c r="F80" s="20"/>
      <c r="G80" s="20"/>
      <c r="H80" s="20"/>
      <c r="I80" s="20"/>
      <c r="J80" s="20"/>
      <c r="K80" s="20"/>
      <c r="L80" s="20"/>
    </row>
    <row r="81" spans="1:12" s="32" customFormat="1" ht="23.25">
      <c r="A81" s="5" t="s">
        <v>222</v>
      </c>
      <c r="B81" s="5"/>
      <c r="C81" s="5"/>
      <c r="D81" s="5"/>
      <c r="F81" s="20"/>
      <c r="G81" s="20"/>
      <c r="H81" s="20"/>
      <c r="I81" s="20"/>
      <c r="J81" s="20"/>
      <c r="K81" s="20"/>
      <c r="L81" s="20"/>
    </row>
    <row r="82" spans="1:12" s="32" customFormat="1" ht="23.25">
      <c r="A82" s="5" t="s">
        <v>225</v>
      </c>
      <c r="B82" s="5"/>
      <c r="C82" s="5"/>
      <c r="D82" s="5"/>
      <c r="F82" s="20">
        <v>0</v>
      </c>
      <c r="G82" s="20"/>
      <c r="H82" s="20">
        <v>5933596</v>
      </c>
      <c r="I82" s="20"/>
      <c r="J82" s="20">
        <v>0</v>
      </c>
      <c r="K82" s="20"/>
      <c r="L82" s="20">
        <v>0</v>
      </c>
    </row>
    <row r="83" spans="1:12" s="32" customFormat="1" ht="23.25">
      <c r="A83" s="5" t="s">
        <v>224</v>
      </c>
      <c r="B83" s="5"/>
      <c r="C83" s="5"/>
      <c r="D83" s="5"/>
      <c r="F83" s="20">
        <v>95401175</v>
      </c>
      <c r="G83" s="20"/>
      <c r="H83" s="20">
        <v>0</v>
      </c>
      <c r="I83" s="20"/>
      <c r="J83" s="20">
        <v>5236802</v>
      </c>
      <c r="K83" s="20"/>
      <c r="L83" s="20">
        <v>0</v>
      </c>
    </row>
    <row r="84" spans="1:12" s="32" customFormat="1" ht="23.25">
      <c r="A84" s="5"/>
      <c r="B84" s="5"/>
      <c r="C84" s="5"/>
      <c r="D84" s="5"/>
      <c r="F84" s="20"/>
      <c r="G84" s="20"/>
      <c r="H84" s="20"/>
      <c r="I84" s="20"/>
      <c r="J84" s="20"/>
      <c r="K84" s="20"/>
      <c r="L84" s="20"/>
    </row>
    <row r="85" spans="1:12" s="32" customFormat="1" ht="15.75" customHeight="1">
      <c r="A85" s="5"/>
      <c r="B85" s="5"/>
      <c r="C85" s="5"/>
      <c r="D85" s="5"/>
      <c r="F85" s="20"/>
      <c r="G85" s="20"/>
      <c r="H85" s="20"/>
      <c r="I85" s="20"/>
      <c r="J85" s="20"/>
      <c r="K85" s="20"/>
      <c r="L85" s="20"/>
    </row>
    <row r="86" spans="1:12" s="32" customFormat="1" ht="23.25">
      <c r="A86" s="5" t="s">
        <v>158</v>
      </c>
      <c r="B86" s="5"/>
      <c r="C86" s="5"/>
      <c r="D86" s="5"/>
      <c r="F86" s="9"/>
      <c r="G86" s="9"/>
      <c r="H86" s="9"/>
      <c r="I86" s="9"/>
      <c r="J86" s="9"/>
      <c r="K86" s="9"/>
      <c r="L86" s="9"/>
    </row>
  </sheetData>
  <mergeCells count="4">
    <mergeCell ref="F5:H5"/>
    <mergeCell ref="J5:L5"/>
    <mergeCell ref="F45:H45"/>
    <mergeCell ref="J45:L45"/>
  </mergeCells>
  <pageMargins left="0.78740157480314965" right="0.39370078740157483" top="0.63" bottom="0.39370078740157483" header="0.19685039370078741" footer="0.19685039370078741"/>
  <pageSetup paperSize="9" scale="74" orientation="portrait" r:id="rId1"/>
  <rowBreaks count="1" manualBreakCount="1">
    <brk id="4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204861</vt:lpwstr>
  </property>
  <property fmtid="{D5CDD505-2E9C-101B-9397-08002B2CF9AE}" pid="4" name="OptimizationTime">
    <vt:lpwstr>20210225_2014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Sunantha Sawandwangkung</cp:lastModifiedBy>
  <cp:lastPrinted>2021-02-25T04:52:11Z</cp:lastPrinted>
  <dcterms:created xsi:type="dcterms:W3CDTF">2011-10-03T07:06:50Z</dcterms:created>
  <dcterms:modified xsi:type="dcterms:W3CDTF">2021-02-25T04:52:19Z</dcterms:modified>
</cp:coreProperties>
</file>