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0\YE12'2020\"/>
    </mc:Choice>
  </mc:AlternateContent>
  <xr:revisionPtr revIDLastSave="0" documentId="13_ncr:1_{871EDEA5-3CC6-4C6B-A25F-F92777A257C2}" xr6:coauthVersionLast="44" xr6:coauthVersionMax="44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10" r:id="rId2"/>
    <sheet name="conso" sheetId="5" r:id="rId3"/>
    <sheet name="company" sheetId="2" r:id="rId4"/>
    <sheet name="cashflow" sheetId="11" r:id="rId5"/>
  </sheets>
  <definedNames>
    <definedName name="_xlnm.Print_Area" localSheetId="0">bs!$A$1:$M$95</definedName>
    <definedName name="_xlnm.Print_Area" localSheetId="4">cashflow!$A$1:$M$87</definedName>
    <definedName name="_xlnm.Print_Area" localSheetId="3">company!$A$1:$M$28</definedName>
    <definedName name="_xlnm.Print_Area" localSheetId="2">conso!$A$1:$U$40</definedName>
    <definedName name="_xlnm.Print_Area" localSheetId="1">pl!$A$1:$M$63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5" i="11" l="1"/>
  <c r="G75" i="11"/>
  <c r="M54" i="10"/>
  <c r="M49" i="10"/>
  <c r="G60" i="10" l="1"/>
  <c r="G71" i="11" l="1"/>
  <c r="I71" i="11"/>
  <c r="K71" i="11"/>
  <c r="M71" i="11"/>
  <c r="K24" i="2"/>
  <c r="K15" i="2"/>
  <c r="M9" i="2"/>
  <c r="M22" i="2"/>
  <c r="M15" i="2"/>
  <c r="M13" i="2"/>
  <c r="S34" i="5" l="1"/>
  <c r="M33" i="5"/>
  <c r="Q33" i="5" s="1"/>
  <c r="U33" i="5" s="1"/>
  <c r="Q34" i="5"/>
  <c r="U34" i="5" s="1"/>
  <c r="Q20" i="5"/>
  <c r="M22" i="5"/>
  <c r="Q22" i="5" s="1"/>
  <c r="Q14" i="5"/>
  <c r="U14" i="5" s="1"/>
  <c r="I19" i="5" l="1"/>
  <c r="I30" i="5"/>
  <c r="I25" i="5"/>
  <c r="I27" i="5" s="1"/>
  <c r="I38" i="5" s="1"/>
  <c r="U22" i="5"/>
  <c r="U20" i="5"/>
  <c r="I37" i="5" l="1"/>
  <c r="I39" i="5" s="1"/>
  <c r="M46" i="11"/>
  <c r="K46" i="11"/>
  <c r="I46" i="11"/>
  <c r="G46" i="11"/>
  <c r="M47" i="10"/>
  <c r="K47" i="10"/>
  <c r="I47" i="10"/>
  <c r="G47" i="10"/>
  <c r="M70" i="1"/>
  <c r="K70" i="1"/>
  <c r="I70" i="1"/>
  <c r="G70" i="1"/>
  <c r="A67" i="1"/>
  <c r="M40" i="1"/>
  <c r="K40" i="1"/>
  <c r="I40" i="1"/>
  <c r="G40" i="1"/>
  <c r="A37" i="1"/>
  <c r="M57" i="11" l="1"/>
  <c r="K57" i="11"/>
  <c r="I57" i="11"/>
  <c r="G57" i="11"/>
  <c r="M28" i="5"/>
  <c r="Q28" i="5" s="1"/>
  <c r="S28" i="5"/>
  <c r="S29" i="5"/>
  <c r="O30" i="5"/>
  <c r="Q31" i="5"/>
  <c r="Q36" i="5"/>
  <c r="I56" i="10"/>
  <c r="G56" i="10"/>
  <c r="I51" i="10"/>
  <c r="G51" i="10"/>
  <c r="K36" i="10"/>
  <c r="K20" i="2" s="1"/>
  <c r="I36" i="10"/>
  <c r="G36" i="10"/>
  <c r="M30" i="10"/>
  <c r="K30" i="10"/>
  <c r="I30" i="10"/>
  <c r="O18" i="5" s="1"/>
  <c r="G30" i="10"/>
  <c r="O29" i="5" s="1"/>
  <c r="M17" i="10"/>
  <c r="K17" i="10"/>
  <c r="I17" i="10"/>
  <c r="G17" i="10"/>
  <c r="M12" i="10"/>
  <c r="K12" i="10"/>
  <c r="I12" i="10"/>
  <c r="G12" i="10"/>
  <c r="M29" i="5" l="1"/>
  <c r="Q29" i="5" s="1"/>
  <c r="M30" i="5"/>
  <c r="S30" i="5"/>
  <c r="G18" i="10"/>
  <c r="G20" i="10" s="1"/>
  <c r="G22" i="10" s="1"/>
  <c r="I18" i="10"/>
  <c r="I20" i="10" s="1"/>
  <c r="I22" i="10" s="1"/>
  <c r="K18" i="10"/>
  <c r="K20" i="10" s="1"/>
  <c r="K22" i="10" s="1"/>
  <c r="G37" i="10"/>
  <c r="M18" i="10"/>
  <c r="M20" i="10" s="1"/>
  <c r="M22" i="10" s="1"/>
  <c r="I37" i="10"/>
  <c r="K37" i="10"/>
  <c r="M36" i="10"/>
  <c r="M84" i="1"/>
  <c r="M86" i="1" s="1"/>
  <c r="K84" i="1"/>
  <c r="K86" i="1" s="1"/>
  <c r="I84" i="1"/>
  <c r="I86" i="1" s="1"/>
  <c r="G84" i="1"/>
  <c r="G86" i="1" s="1"/>
  <c r="M37" i="10" l="1"/>
  <c r="K11" i="2"/>
  <c r="G38" i="10"/>
  <c r="K38" i="10"/>
  <c r="K49" i="10" s="1"/>
  <c r="I38" i="10"/>
  <c r="M38" i="10"/>
  <c r="M60" i="1"/>
  <c r="K60" i="1"/>
  <c r="I60" i="1"/>
  <c r="G60" i="1"/>
  <c r="M50" i="1"/>
  <c r="K50" i="1"/>
  <c r="I50" i="1"/>
  <c r="G50" i="1"/>
  <c r="M30" i="1"/>
  <c r="K30" i="1"/>
  <c r="I30" i="1"/>
  <c r="G30" i="1"/>
  <c r="M15" i="1"/>
  <c r="K15" i="1"/>
  <c r="I15" i="1"/>
  <c r="G15" i="1"/>
  <c r="K54" i="10" l="1"/>
  <c r="K60" i="10"/>
  <c r="G61" i="1"/>
  <c r="G87" i="1" s="1"/>
  <c r="I31" i="1"/>
  <c r="G31" i="1"/>
  <c r="M31" i="1"/>
  <c r="I61" i="1"/>
  <c r="I87" i="1" s="1"/>
  <c r="I88" i="1" s="1"/>
  <c r="K61" i="1"/>
  <c r="K87" i="1" s="1"/>
  <c r="M61" i="1"/>
  <c r="M87" i="1" s="1"/>
  <c r="K31" i="1"/>
  <c r="G88" i="1" l="1"/>
  <c r="M88" i="1"/>
  <c r="K88" i="1"/>
  <c r="S18" i="5"/>
  <c r="M18" i="5" s="1"/>
  <c r="S17" i="5"/>
  <c r="M17" i="5"/>
  <c r="Q16" i="5"/>
  <c r="U16" i="5" s="1"/>
  <c r="A43" i="11" l="1"/>
  <c r="A44" i="10"/>
  <c r="I8" i="11" l="1"/>
  <c r="I25" i="11" s="1"/>
  <c r="I35" i="11" s="1"/>
  <c r="I37" i="11" s="1"/>
  <c r="I74" i="11" s="1"/>
  <c r="I76" i="11" s="1"/>
  <c r="I77" i="11" s="1"/>
  <c r="K8" i="11" l="1"/>
  <c r="K25" i="11" s="1"/>
  <c r="K35" i="11" s="1"/>
  <c r="K37" i="11" s="1"/>
  <c r="K74" i="11" s="1"/>
  <c r="K76" i="11" s="1"/>
  <c r="K77" i="11" s="1"/>
  <c r="G8" i="11"/>
  <c r="G25" i="11" s="1"/>
  <c r="G35" i="11" s="1"/>
  <c r="G37" i="11" s="1"/>
  <c r="G74" i="11" s="1"/>
  <c r="G76" i="11" s="1"/>
  <c r="G77" i="11" s="1"/>
  <c r="M8" i="11"/>
  <c r="M25" i="11" s="1"/>
  <c r="M35" i="11" s="1"/>
  <c r="M37" i="11" s="1"/>
  <c r="M74" i="11" s="1"/>
  <c r="M76" i="11" s="1"/>
  <c r="M77" i="11" s="1"/>
  <c r="K10" i="2" l="1"/>
  <c r="K19" i="2"/>
  <c r="U31" i="5" l="1"/>
  <c r="M24" i="2"/>
  <c r="S19" i="5" l="1"/>
  <c r="S25" i="5" s="1"/>
  <c r="S27" i="5" s="1"/>
  <c r="S37" i="5" s="1"/>
  <c r="O19" i="5"/>
  <c r="O25" i="5" s="1"/>
  <c r="O27" i="5" s="1"/>
  <c r="O37" i="5" s="1"/>
  <c r="M19" i="5"/>
  <c r="M25" i="5" s="1"/>
  <c r="M27" i="5" s="1"/>
  <c r="M37" i="5" s="1"/>
  <c r="K19" i="5"/>
  <c r="K25" i="5" s="1"/>
  <c r="K27" i="5" s="1"/>
  <c r="K38" i="5" s="1"/>
  <c r="G19" i="5"/>
  <c r="G25" i="5" s="1"/>
  <c r="G27" i="5" s="1"/>
  <c r="G38" i="5" s="1"/>
  <c r="Q24" i="5"/>
  <c r="U24" i="5" s="1"/>
  <c r="S38" i="5" l="1"/>
  <c r="M38" i="5"/>
  <c r="O38" i="5"/>
  <c r="M39" i="5" l="1"/>
  <c r="U36" i="5"/>
  <c r="S39" i="5"/>
  <c r="K30" i="5"/>
  <c r="G30" i="5"/>
  <c r="E30" i="5"/>
  <c r="E19" i="5"/>
  <c r="E25" i="5" s="1"/>
  <c r="E27" i="5" s="1"/>
  <c r="E38" i="5" s="1"/>
  <c r="Q18" i="5"/>
  <c r="Q17" i="5"/>
  <c r="Q30" i="5" l="1"/>
  <c r="U18" i="5"/>
  <c r="U17" i="5"/>
  <c r="O39" i="5"/>
  <c r="G37" i="5"/>
  <c r="G39" i="5" s="1"/>
  <c r="K37" i="5"/>
  <c r="K39" i="5" s="1"/>
  <c r="Q19" i="5"/>
  <c r="Q25" i="5" s="1"/>
  <c r="Q27" i="5" s="1"/>
  <c r="Q38" i="5" s="1"/>
  <c r="E37" i="5"/>
  <c r="E39" i="5" s="1"/>
  <c r="U28" i="5"/>
  <c r="Q37" i="5" l="1"/>
  <c r="U29" i="5"/>
  <c r="U30" i="5"/>
  <c r="U19" i="5"/>
  <c r="U25" i="5" s="1"/>
  <c r="U27" i="5" s="1"/>
  <c r="U38" i="5" s="1"/>
  <c r="U37" i="5" l="1"/>
  <c r="U39" i="5" s="1"/>
  <c r="Q39" i="5"/>
  <c r="I21" i="2" l="1"/>
  <c r="G21" i="2"/>
  <c r="E21" i="2"/>
  <c r="I12" i="2"/>
  <c r="I16" i="2" s="1"/>
  <c r="I18" i="2" s="1"/>
  <c r="I26" i="2" s="1"/>
  <c r="G12" i="2"/>
  <c r="G16" i="2" s="1"/>
  <c r="G18" i="2" s="1"/>
  <c r="G26" i="2" s="1"/>
  <c r="E12" i="2"/>
  <c r="E16" i="2" s="1"/>
  <c r="E18" i="2" s="1"/>
  <c r="E26" i="2" s="1"/>
  <c r="E25" i="2" l="1"/>
  <c r="I25" i="2"/>
  <c r="G25" i="2"/>
  <c r="K21" i="2"/>
  <c r="K12" i="2" l="1"/>
  <c r="K16" i="2" s="1"/>
  <c r="K18" i="2" s="1"/>
  <c r="K26" i="2" s="1"/>
  <c r="K25" i="2" l="1"/>
  <c r="M10" i="2"/>
  <c r="M11" i="2" l="1"/>
  <c r="M12" i="2" s="1"/>
  <c r="M16" i="2" s="1"/>
  <c r="M18" i="2" s="1"/>
  <c r="M26" i="2" s="1"/>
  <c r="M20" i="2" l="1"/>
  <c r="I27" i="2" l="1"/>
  <c r="G27" i="2"/>
  <c r="E27" i="2"/>
  <c r="M19" i="2" l="1"/>
  <c r="M21" i="2" s="1"/>
  <c r="M25" i="2" s="1"/>
  <c r="K27" i="2"/>
  <c r="M27" i="2" l="1"/>
</calcChain>
</file>

<file path=xl/sharedStrings.xml><?xml version="1.0" encoding="utf-8"?>
<sst xmlns="http://schemas.openxmlformats.org/spreadsheetml/2006/main" count="321" uniqueCount="226">
  <si>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</si>
  <si>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</si>
  <si>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</si>
  <si>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</si>
  <si>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</si>
  <si>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</si>
  <si>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</si>
  <si>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</si>
  <si>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</si>
  <si>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</si>
  <si>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</si>
  <si>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</si>
  <si>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</si>
  <si>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</si>
  <si>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</si>
  <si>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</si>
  <si>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</si>
  <si>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</si>
  <si>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</si>
  <si>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</si>
  <si>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</si>
  <si>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</si>
  <si>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</si>
  <si>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</si>
  <si>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</si>
  <si>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</si>
  <si>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</si>
  <si>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</si>
  <si>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</si>
  <si>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</si>
  <si>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</si>
  <si>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</si>
  <si>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</si>
  <si>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</si>
  <si>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</si>
  <si>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</si>
  <si>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</si>
  <si>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</si>
  <si>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</si>
  <si>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</si>
  <si>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</si>
  <si>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Net cash flows from operating activities</t>
  </si>
  <si>
    <t>Cash flows from investing activities</t>
  </si>
  <si>
    <t>Net cash flows used in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</si>
  <si>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</si>
  <si>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</si>
  <si>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</si>
  <si>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</si>
  <si>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</si>
  <si>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</si>
  <si>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</si>
  <si>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</si>
  <si>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</si>
  <si>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</si>
  <si>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</si>
  <si>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</si>
  <si>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</si>
  <si>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</si>
  <si>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</si>
  <si>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</si>
  <si>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</si>
  <si>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>Profit before tax</t>
  </si>
  <si>
    <t xml:space="preserve">   Trade and other payables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</si>
  <si>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</si>
  <si>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</si>
  <si>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</si>
  <si>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</si>
  <si>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</si>
  <si>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</si>
  <si>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Issued and</t>
  </si>
  <si>
    <t>Profit before income tax expenses</t>
  </si>
  <si>
    <t xml:space="preserve">Earnings per share 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</si>
  <si>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</si>
  <si>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</si>
  <si>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</si>
  <si>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</si>
  <si>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</si>
  <si>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</si>
  <si>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</si>
  <si>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</si>
  <si>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 xml:space="preserve">   Long-term employee benefits expenses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</si>
  <si>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</si>
  <si>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</si>
  <si>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</si>
  <si>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</si>
  <si>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</si>
  <si>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</si>
  <si>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</si>
  <si>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</si>
  <si>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</si>
  <si>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</si>
  <si>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</si>
  <si>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</si>
  <si>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</si>
  <si>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</si>
  <si>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</si>
  <si>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Proceeds from sales of machinery and equipment</t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</si>
  <si>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</si>
  <si>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</si>
  <si>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</si>
  <si>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</si>
  <si>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</si>
  <si>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</si>
  <si>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t xml:space="preserve">      purchasing of fixed assets</t>
  </si>
  <si>
    <t>Statement of changes in shareholders' equity (continued)</t>
  </si>
  <si>
    <t>Net increase (decrease) in cash and cash equivalents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</si>
  <si>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</si>
  <si>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Trade and other receivables</t>
  </si>
  <si>
    <t>Restricted bank deposits</t>
  </si>
  <si>
    <t>Investments in subsidiaries</t>
  </si>
  <si>
    <t>Goodwill</t>
  </si>
  <si>
    <t>Current portion of long-term loans from banks</t>
  </si>
  <si>
    <t xml:space="preserve">Long-term loans from banks, </t>
  </si>
  <si>
    <t xml:space="preserve">   net of current portion</t>
  </si>
  <si>
    <t>Liabilities associated with put options granted</t>
  </si>
  <si>
    <t xml:space="preserve">   to holders of non-controlling interests</t>
  </si>
  <si>
    <t>Deferred tax liabilities</t>
  </si>
  <si>
    <t>Equity attributable to owners of the Company</t>
  </si>
  <si>
    <t>Non-controlling interests of the subsidiaries</t>
  </si>
  <si>
    <t>Balance as at 1 January 2019</t>
  </si>
  <si>
    <t>Thai Plaspac Public Company Limited and its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</si>
  <si>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</si>
  <si>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</si>
  <si>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</si>
  <si>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</si>
  <si>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</si>
  <si>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</si>
  <si>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</si>
  <si>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</si>
  <si>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</si>
  <si>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Amortisation of financial fees</t>
  </si>
  <si>
    <t xml:space="preserve">   Provision for long-term employee benefits</t>
  </si>
  <si>
    <t>Acquisition of intangible assets</t>
  </si>
  <si>
    <t>Current portion of debentures</t>
  </si>
  <si>
    <t>Debentures, net of current portion</t>
  </si>
  <si>
    <t>Gain on exchange</t>
  </si>
  <si>
    <t>Other comprehensive income not to be reclassified</t>
  </si>
  <si>
    <t xml:space="preserve">   to profit or loss in subsequent periods</t>
  </si>
  <si>
    <t>Less: Income tax effect</t>
  </si>
  <si>
    <t xml:space="preserve">   to profit or loss in subsequent periods - net of income tax</t>
  </si>
  <si>
    <t xml:space="preserve">      granted to holders of non-controlling interests</t>
  </si>
  <si>
    <t>Statement of comprehensive income (continued)</t>
  </si>
  <si>
    <t xml:space="preserve">   Reduction (reversal) of inventories to net realisable value</t>
  </si>
  <si>
    <t>Repayment of long-term loans from banks</t>
  </si>
  <si>
    <t xml:space="preserve">   Trade and other receivables</t>
  </si>
  <si>
    <t>Assets associated with call options granted</t>
  </si>
  <si>
    <t xml:space="preserve">   by holders of non-controlling interests</t>
  </si>
  <si>
    <t xml:space="preserve">      326,550,000 ordinary shares of Baht 1 each</t>
  </si>
  <si>
    <t xml:space="preserve">      326,549,999 ordinary shares of Baht 1 each</t>
  </si>
  <si>
    <t>31 December 2019</t>
  </si>
  <si>
    <t>Balance as at 1 January 2020</t>
  </si>
  <si>
    <t>Other current financial assets</t>
  </si>
  <si>
    <t>Other non-current financial assets</t>
  </si>
  <si>
    <t>Right-of-use assets</t>
  </si>
  <si>
    <t>Selling and distribution expenses</t>
  </si>
  <si>
    <t>Income tax revenues (expenses)</t>
  </si>
  <si>
    <t xml:space="preserve">   Equity holders of the Company</t>
  </si>
  <si>
    <t>Basic earnings per share</t>
  </si>
  <si>
    <t xml:space="preserve">   to holders of non-controlling interests </t>
  </si>
  <si>
    <t>The accompanying notes are an integral part of the financial statements.</t>
  </si>
  <si>
    <t xml:space="preserve">Balance as at 1 January 2019 </t>
  </si>
  <si>
    <t>Advance payment for purchasing of raw materials</t>
  </si>
  <si>
    <t>(Unit: Baht)</t>
  </si>
  <si>
    <t>Dividend paid</t>
  </si>
  <si>
    <t>Income tax payable</t>
  </si>
  <si>
    <t xml:space="preserve">   Increase (decrease) in accounts payable for </t>
  </si>
  <si>
    <t xml:space="preserve">   Unrealised loss (gain) on exchange rate</t>
  </si>
  <si>
    <t xml:space="preserve">   Dividend income</t>
  </si>
  <si>
    <t>Cash paid for investments in subsidiaries</t>
  </si>
  <si>
    <t>Cash paid for call options</t>
  </si>
  <si>
    <t>Dividend received from subsidiary</t>
  </si>
  <si>
    <t>Cash receipt from long-term loans from banks</t>
  </si>
  <si>
    <t>Cash paid for financial fees</t>
  </si>
  <si>
    <t>Profit from operating activities</t>
  </si>
  <si>
    <t>Profit attributable to:</t>
  </si>
  <si>
    <t>Increased in equity attributable to non-controlling</t>
  </si>
  <si>
    <t xml:space="preserve">   interest of the subsidiaries </t>
  </si>
  <si>
    <t xml:space="preserve">   Allowance for expected credit losses</t>
  </si>
  <si>
    <t>Decrease (increase) in other current financial assets</t>
  </si>
  <si>
    <t>Repayment of debentures</t>
  </si>
  <si>
    <t>Cash paid for lease liabilities</t>
  </si>
  <si>
    <t>Bank overdraft and short-term loans from banks</t>
  </si>
  <si>
    <t>Actuarial loss</t>
  </si>
  <si>
    <t>Acquisition of building, machinery and equipment</t>
  </si>
  <si>
    <t>Decrease in other non-current financial assets</t>
  </si>
  <si>
    <t>Increase in bank overdraft and short-term loans from banks</t>
  </si>
  <si>
    <t>Decrease in restricted bank deposits</t>
  </si>
  <si>
    <t>Net cash flows from (used in) financing activities</t>
  </si>
  <si>
    <t>As at 31 December 2020</t>
  </si>
  <si>
    <t>31 December 2020</t>
  </si>
  <si>
    <t>For the year ended 31 December 2020</t>
  </si>
  <si>
    <t>Balance as at 31 December 2019</t>
  </si>
  <si>
    <t>Balance as at 31 December 2020</t>
  </si>
  <si>
    <t>Current portion of lease liabilities</t>
  </si>
  <si>
    <t>Lease liabilities, net of current portion</t>
  </si>
  <si>
    <t>7, 10</t>
  </si>
  <si>
    <t>7, 20</t>
  </si>
  <si>
    <t>Profit for the year</t>
  </si>
  <si>
    <t>Other comprehensive income for the year</t>
  </si>
  <si>
    <t>Total comprehensive income for the year</t>
  </si>
  <si>
    <t>Increase share capital</t>
  </si>
  <si>
    <t>7, 36</t>
  </si>
  <si>
    <t xml:space="preserve">Transfer of unappropriated retained earnings to </t>
  </si>
  <si>
    <t xml:space="preserve">   statutory reserve</t>
  </si>
  <si>
    <t xml:space="preserve">   Allowance for impairment loss on assets</t>
  </si>
  <si>
    <t xml:space="preserve">   Finance cost</t>
  </si>
  <si>
    <t xml:space="preserve">   Corporate income tax paid</t>
  </si>
  <si>
    <t>Interest received</t>
  </si>
  <si>
    <t>Interest paid</t>
  </si>
  <si>
    <t>Cash and cash equivalents at beginning of year</t>
  </si>
  <si>
    <t>Cash and cash equivalents at end of year (Note 8)</t>
  </si>
  <si>
    <t>Proceeds from increase in share capital</t>
  </si>
  <si>
    <t>Purchase of additional investments in subsidiary</t>
  </si>
  <si>
    <t>Excess from change in ownership interest</t>
  </si>
  <si>
    <t xml:space="preserve">   in the subsidiary</t>
  </si>
  <si>
    <t>in the subsidiary</t>
  </si>
  <si>
    <t>in ownership interest</t>
  </si>
  <si>
    <t>Excess from change</t>
  </si>
  <si>
    <t>Change in ownership interest in the subsidiary</t>
  </si>
  <si>
    <t xml:space="preserve">   Loss (gain) on disposals/write-off of machinery and equipment</t>
  </si>
  <si>
    <t xml:space="preserve">   Gain from fair value measurement of</t>
  </si>
  <si>
    <t xml:space="preserve">      forward exchange contracts</t>
  </si>
  <si>
    <t xml:space="preserve">   from non-controlling interests of the subsidiary</t>
  </si>
  <si>
    <t xml:space="preserve">Decrease in exchange differences on translation of </t>
  </si>
  <si>
    <t xml:space="preserve">   Increase in lease liabilities</t>
  </si>
  <si>
    <t xml:space="preserve">   Increase in liabilities associated with put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</si>
</sst>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8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88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8" fontId="3" fillId="0" borderId="0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38" fontId="3" fillId="0" borderId="4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41" fontId="1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38" fontId="5" fillId="0" borderId="0" xfId="1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0" xfId="1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left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41" fontId="3" fillId="0" borderId="6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164" fontId="3" fillId="0" borderId="0" xfId="2" applyNumberFormat="1" applyFont="1" applyFill="1" applyAlignment="1">
      <alignment horizontal="right" vertical="center"/>
    </xf>
    <xf numFmtId="164" fontId="3" fillId="0" borderId="2" xfId="2" applyNumberFormat="1" applyFont="1" applyFill="1" applyBorder="1" applyAlignment="1">
      <alignment vertical="center"/>
    </xf>
    <xf numFmtId="164" fontId="3" fillId="0" borderId="3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164" fontId="3" fillId="0" borderId="5" xfId="2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6"/>
  <sheetViews>
    <sheetView showGridLines="0" view="pageBreakPreview" zoomScale="85" zoomScaleNormal="100" zoomScaleSheetLayoutView="85" workbookViewId="0">
      <selection activeCell="I83" sqref="I83"/>
    </sheetView>
  </sheetViews>
  <sheetFormatPr defaultColWidth="10.7109375" defaultRowHeight="21.75" customHeight="1"/>
  <cols>
    <col min="1" max="3" width="11.85546875" style="7" customWidth="1"/>
    <col min="4" max="4" width="14.85546875" style="7" customWidth="1"/>
    <col min="5" max="5" width="6.140625" style="29" customWidth="1"/>
    <col min="6" max="6" width="1.7109375" style="29" customWidth="1"/>
    <col min="7" max="7" width="18.5703125" style="29" customWidth="1"/>
    <col min="8" max="8" width="1.7109375" style="29" customWidth="1"/>
    <col min="9" max="9" width="18.5703125" style="29" customWidth="1"/>
    <col min="10" max="10" width="1.7109375" style="29" customWidth="1"/>
    <col min="11" max="11" width="18.5703125" style="13" customWidth="1"/>
    <col min="12" max="12" width="1.7109375" style="29" customWidth="1"/>
    <col min="13" max="13" width="18.5703125" style="13" customWidth="1"/>
    <col min="14" max="16384" width="10.7109375" style="7"/>
  </cols>
  <sheetData>
    <row r="1" spans="1:15" s="21" customFormat="1" ht="21.75" customHeight="1">
      <c r="A1" s="17" t="s">
        <v>120</v>
      </c>
      <c r="B1" s="17"/>
      <c r="C1" s="17"/>
      <c r="D1" s="19"/>
      <c r="E1" s="20"/>
      <c r="F1" s="20"/>
      <c r="G1" s="20"/>
      <c r="H1" s="20"/>
      <c r="I1" s="20"/>
      <c r="J1" s="20"/>
      <c r="K1" s="39"/>
      <c r="L1" s="20"/>
      <c r="M1" s="39"/>
    </row>
    <row r="2" spans="1:15" s="21" customFormat="1" ht="21.75" customHeight="1">
      <c r="A2" s="17" t="s">
        <v>77</v>
      </c>
      <c r="B2" s="17"/>
      <c r="C2" s="17"/>
      <c r="D2" s="19"/>
      <c r="E2" s="20"/>
      <c r="F2" s="20"/>
      <c r="G2" s="20"/>
      <c r="H2" s="20"/>
      <c r="I2" s="20"/>
      <c r="J2" s="20"/>
      <c r="K2" s="39"/>
      <c r="L2" s="20"/>
      <c r="M2" s="39"/>
    </row>
    <row r="3" spans="1:15" s="19" customFormat="1" ht="21.75" customHeight="1">
      <c r="A3" s="17" t="s">
        <v>188</v>
      </c>
      <c r="B3" s="17"/>
      <c r="C3" s="17"/>
      <c r="H3" s="39"/>
      <c r="J3" s="39"/>
      <c r="K3" s="39"/>
      <c r="L3" s="39"/>
      <c r="M3" s="39"/>
    </row>
    <row r="4" spans="1:15" s="15" customFormat="1" ht="21.75" customHeight="1">
      <c r="D4" s="23"/>
      <c r="E4" s="23"/>
      <c r="K4" s="24"/>
      <c r="M4" s="24" t="s">
        <v>162</v>
      </c>
    </row>
    <row r="5" spans="1:15" s="15" customFormat="1" ht="21.75" customHeight="1">
      <c r="D5" s="23"/>
      <c r="E5" s="23"/>
      <c r="G5" s="84" t="s">
        <v>82</v>
      </c>
      <c r="H5" s="84"/>
      <c r="I5" s="84"/>
      <c r="K5" s="84" t="s">
        <v>81</v>
      </c>
      <c r="L5" s="84"/>
      <c r="M5" s="84"/>
    </row>
    <row r="6" spans="1:15" s="25" customFormat="1" ht="21.75" customHeight="1">
      <c r="D6" s="26"/>
      <c r="E6" s="48" t="s">
        <v>0</v>
      </c>
      <c r="G6" s="56" t="s">
        <v>189</v>
      </c>
      <c r="H6" s="27"/>
      <c r="I6" s="56" t="s">
        <v>149</v>
      </c>
      <c r="J6" s="27"/>
      <c r="K6" s="56" t="s">
        <v>189</v>
      </c>
      <c r="L6" s="27"/>
      <c r="M6" s="56" t="s">
        <v>149</v>
      </c>
      <c r="N6" s="15"/>
      <c r="O6" s="15"/>
    </row>
    <row r="7" spans="1:15" ht="21.75" customHeight="1">
      <c r="A7" s="28" t="s">
        <v>1</v>
      </c>
      <c r="G7" s="40"/>
      <c r="K7" s="40"/>
      <c r="M7" s="40"/>
    </row>
    <row r="8" spans="1:15" ht="21.75" customHeight="1">
      <c r="A8" s="28" t="s">
        <v>2</v>
      </c>
      <c r="D8" s="30"/>
      <c r="E8" s="10"/>
      <c r="F8" s="10"/>
      <c r="G8" s="13"/>
      <c r="H8" s="10"/>
      <c r="I8" s="10"/>
      <c r="J8" s="10"/>
      <c r="L8" s="10"/>
    </row>
    <row r="9" spans="1:15" ht="21.75" customHeight="1">
      <c r="A9" s="31" t="s">
        <v>3</v>
      </c>
      <c r="D9" s="30"/>
      <c r="E9" s="1">
        <v>8</v>
      </c>
      <c r="F9" s="1"/>
      <c r="G9" s="72">
        <v>195614919</v>
      </c>
      <c r="H9" s="72"/>
      <c r="I9" s="72">
        <v>34673640</v>
      </c>
      <c r="J9" s="72"/>
      <c r="K9" s="72">
        <v>5893697</v>
      </c>
      <c r="L9" s="72"/>
      <c r="M9" s="72">
        <v>6946703</v>
      </c>
    </row>
    <row r="10" spans="1:15" ht="21.75" customHeight="1">
      <c r="A10" s="31" t="s">
        <v>151</v>
      </c>
      <c r="D10" s="30"/>
      <c r="E10" s="1">
        <v>9</v>
      </c>
      <c r="F10" s="1"/>
      <c r="G10" s="3">
        <v>409994</v>
      </c>
      <c r="H10" s="72"/>
      <c r="I10" s="72">
        <v>55556182</v>
      </c>
      <c r="J10" s="72"/>
      <c r="K10" s="3">
        <v>164534</v>
      </c>
      <c r="L10" s="72"/>
      <c r="M10" s="3">
        <v>0</v>
      </c>
    </row>
    <row r="11" spans="1:15" ht="21.75" customHeight="1">
      <c r="A11" s="32" t="s">
        <v>107</v>
      </c>
      <c r="D11" s="30"/>
      <c r="E11" s="1" t="s">
        <v>195</v>
      </c>
      <c r="F11" s="1"/>
      <c r="G11" s="72">
        <v>826037939</v>
      </c>
      <c r="H11" s="72"/>
      <c r="I11" s="72">
        <v>783877262</v>
      </c>
      <c r="J11" s="72"/>
      <c r="K11" s="72">
        <v>394389684</v>
      </c>
      <c r="L11" s="72"/>
      <c r="M11" s="72">
        <v>358006086</v>
      </c>
    </row>
    <row r="12" spans="1:15" ht="21.75" customHeight="1">
      <c r="A12" s="32" t="s">
        <v>54</v>
      </c>
      <c r="D12" s="30"/>
      <c r="E12" s="1">
        <v>11</v>
      </c>
      <c r="F12" s="1"/>
      <c r="G12" s="72">
        <v>415744378</v>
      </c>
      <c r="H12" s="72"/>
      <c r="I12" s="72">
        <v>287436208</v>
      </c>
      <c r="J12" s="72"/>
      <c r="K12" s="72">
        <v>120910680</v>
      </c>
      <c r="L12" s="72"/>
      <c r="M12" s="72">
        <v>104252642</v>
      </c>
    </row>
    <row r="13" spans="1:15" ht="21.75" customHeight="1">
      <c r="A13" s="32" t="s">
        <v>161</v>
      </c>
      <c r="E13" s="1"/>
      <c r="F13" s="51"/>
      <c r="G13" s="3">
        <v>8075614</v>
      </c>
      <c r="H13" s="72"/>
      <c r="I13" s="72">
        <v>74798225</v>
      </c>
      <c r="J13" s="72"/>
      <c r="K13" s="3">
        <v>0</v>
      </c>
      <c r="L13" s="72"/>
      <c r="M13" s="3">
        <v>0</v>
      </c>
    </row>
    <row r="14" spans="1:15" ht="21.75" customHeight="1">
      <c r="A14" s="32" t="s">
        <v>4</v>
      </c>
      <c r="E14" s="1">
        <v>12</v>
      </c>
      <c r="F14" s="51"/>
      <c r="G14" s="72">
        <v>115168614</v>
      </c>
      <c r="H14" s="72"/>
      <c r="I14" s="72">
        <v>51219504</v>
      </c>
      <c r="J14" s="72"/>
      <c r="K14" s="72">
        <v>37784030</v>
      </c>
      <c r="L14" s="72"/>
      <c r="M14" s="72">
        <v>29681299</v>
      </c>
    </row>
    <row r="15" spans="1:15" ht="21.75" customHeight="1">
      <c r="A15" s="21" t="s">
        <v>5</v>
      </c>
      <c r="E15" s="51"/>
      <c r="F15" s="51"/>
      <c r="G15" s="73">
        <f>SUM(G9:G14)</f>
        <v>1561051458</v>
      </c>
      <c r="H15" s="69"/>
      <c r="I15" s="73">
        <f>SUM(I9:I14)</f>
        <v>1287561021</v>
      </c>
      <c r="J15" s="69"/>
      <c r="K15" s="73">
        <f>SUM(K9:K14)</f>
        <v>559142625</v>
      </c>
      <c r="L15" s="69"/>
      <c r="M15" s="73">
        <f>SUM(M9:M14)</f>
        <v>498886730</v>
      </c>
    </row>
    <row r="16" spans="1:15" ht="21.75" customHeight="1">
      <c r="A16" s="21" t="s">
        <v>6</v>
      </c>
      <c r="E16" s="51"/>
      <c r="F16" s="1"/>
      <c r="G16" s="69"/>
      <c r="H16" s="69"/>
      <c r="I16" s="69"/>
      <c r="J16" s="69"/>
      <c r="K16" s="69"/>
      <c r="L16" s="69"/>
      <c r="M16" s="69"/>
    </row>
    <row r="17" spans="1:13" ht="21.75" customHeight="1">
      <c r="A17" s="32" t="s">
        <v>108</v>
      </c>
      <c r="E17" s="1">
        <v>13</v>
      </c>
      <c r="F17" s="1"/>
      <c r="G17" s="69">
        <v>23236880</v>
      </c>
      <c r="H17" s="69"/>
      <c r="I17" s="69">
        <v>25815510</v>
      </c>
      <c r="J17" s="69"/>
      <c r="K17" s="3">
        <v>0</v>
      </c>
      <c r="L17" s="69"/>
      <c r="M17" s="3">
        <v>0</v>
      </c>
    </row>
    <row r="18" spans="1:13" ht="21.75" customHeight="1">
      <c r="A18" s="32" t="s">
        <v>152</v>
      </c>
      <c r="E18" s="1">
        <v>9</v>
      </c>
      <c r="F18" s="1"/>
      <c r="G18" s="69">
        <v>2267365</v>
      </c>
      <c r="H18" s="69"/>
      <c r="I18" s="69">
        <v>9040284</v>
      </c>
      <c r="J18" s="69"/>
      <c r="K18" s="3">
        <v>0</v>
      </c>
      <c r="L18" s="69"/>
      <c r="M18" s="3">
        <v>0</v>
      </c>
    </row>
    <row r="19" spans="1:13" ht="21.75" customHeight="1">
      <c r="A19" s="32" t="s">
        <v>109</v>
      </c>
      <c r="E19" s="1">
        <v>14</v>
      </c>
      <c r="F19" s="1"/>
      <c r="G19" s="3">
        <v>0</v>
      </c>
      <c r="H19" s="72"/>
      <c r="I19" s="3">
        <v>0</v>
      </c>
      <c r="J19" s="72"/>
      <c r="K19" s="69">
        <v>2560744399</v>
      </c>
      <c r="L19" s="72"/>
      <c r="M19" s="69">
        <v>2078857751</v>
      </c>
    </row>
    <row r="20" spans="1:13" ht="21.75" customHeight="1">
      <c r="A20" s="15" t="s">
        <v>55</v>
      </c>
      <c r="E20" s="1">
        <v>15</v>
      </c>
      <c r="F20" s="1"/>
      <c r="G20" s="72">
        <v>1476101455</v>
      </c>
      <c r="H20" s="72"/>
      <c r="I20" s="72">
        <v>1480598649</v>
      </c>
      <c r="J20" s="72"/>
      <c r="K20" s="72">
        <v>453733563</v>
      </c>
      <c r="L20" s="72"/>
      <c r="M20" s="72">
        <v>456028272</v>
      </c>
    </row>
    <row r="21" spans="1:13" ht="21.75" customHeight="1">
      <c r="A21" s="32" t="s">
        <v>153</v>
      </c>
      <c r="E21" s="1">
        <v>24</v>
      </c>
      <c r="F21" s="1"/>
      <c r="G21" s="72">
        <v>85861164</v>
      </c>
      <c r="H21" s="72"/>
      <c r="I21" s="3">
        <v>0</v>
      </c>
      <c r="J21" s="72"/>
      <c r="K21" s="72">
        <v>3381859</v>
      </c>
      <c r="L21" s="72"/>
      <c r="M21" s="3">
        <v>0</v>
      </c>
    </row>
    <row r="22" spans="1:13" ht="21.75" customHeight="1">
      <c r="A22" s="15" t="s">
        <v>110</v>
      </c>
      <c r="E22" s="1">
        <v>16</v>
      </c>
      <c r="F22" s="1"/>
      <c r="G22" s="72">
        <v>1001817144</v>
      </c>
      <c r="H22" s="72"/>
      <c r="I22" s="72">
        <v>1010138400</v>
      </c>
      <c r="J22" s="72"/>
      <c r="K22" s="3">
        <v>0</v>
      </c>
      <c r="L22" s="72"/>
      <c r="M22" s="3">
        <v>0</v>
      </c>
    </row>
    <row r="23" spans="1:13" ht="21.75" customHeight="1">
      <c r="A23" s="15" t="s">
        <v>56</v>
      </c>
      <c r="E23" s="1">
        <v>17</v>
      </c>
      <c r="F23" s="1"/>
      <c r="G23" s="72">
        <v>353498806</v>
      </c>
      <c r="H23" s="72"/>
      <c r="I23" s="72">
        <v>396591222</v>
      </c>
      <c r="J23" s="72"/>
      <c r="K23" s="72">
        <v>4254368</v>
      </c>
      <c r="L23" s="72"/>
      <c r="M23" s="72">
        <v>4693310</v>
      </c>
    </row>
    <row r="24" spans="1:13" ht="21.75" customHeight="1">
      <c r="A24" s="15" t="s">
        <v>74</v>
      </c>
      <c r="E24" s="1">
        <v>31</v>
      </c>
      <c r="F24" s="1"/>
      <c r="G24" s="72">
        <v>8924645</v>
      </c>
      <c r="H24" s="72"/>
      <c r="I24" s="72">
        <v>7790160</v>
      </c>
      <c r="J24" s="72"/>
      <c r="K24" s="72">
        <v>8924645</v>
      </c>
      <c r="L24" s="72"/>
      <c r="M24" s="72">
        <v>7790160</v>
      </c>
    </row>
    <row r="25" spans="1:13" ht="21.75" customHeight="1">
      <c r="A25" s="15" t="s">
        <v>79</v>
      </c>
      <c r="E25" s="1">
        <v>18</v>
      </c>
      <c r="F25" s="51"/>
      <c r="G25" s="72">
        <v>93219177</v>
      </c>
      <c r="H25" s="72"/>
      <c r="I25" s="72">
        <v>93218705</v>
      </c>
      <c r="J25" s="72"/>
      <c r="K25" s="72">
        <v>93200804</v>
      </c>
      <c r="L25" s="72"/>
      <c r="M25" s="72">
        <v>93200804</v>
      </c>
    </row>
    <row r="26" spans="1:13" ht="21.75" customHeight="1">
      <c r="A26" s="32" t="s">
        <v>97</v>
      </c>
      <c r="D26" s="30"/>
      <c r="E26" s="1"/>
      <c r="F26" s="1"/>
      <c r="G26" s="72">
        <v>49949640</v>
      </c>
      <c r="H26" s="72"/>
      <c r="I26" s="72">
        <v>30466936</v>
      </c>
      <c r="J26" s="72"/>
      <c r="K26" s="72">
        <v>49145916</v>
      </c>
      <c r="L26" s="72"/>
      <c r="M26" s="72">
        <v>29968174</v>
      </c>
    </row>
    <row r="27" spans="1:13" ht="21.75" customHeight="1">
      <c r="A27" s="32" t="s">
        <v>145</v>
      </c>
      <c r="D27" s="30"/>
      <c r="E27" s="1"/>
      <c r="F27" s="1"/>
      <c r="G27" s="72"/>
      <c r="H27" s="72"/>
      <c r="I27" s="72"/>
      <c r="J27" s="72"/>
      <c r="K27" s="72"/>
      <c r="L27" s="72"/>
      <c r="M27" s="72"/>
    </row>
    <row r="28" spans="1:13" ht="21.75" customHeight="1">
      <c r="A28" s="32" t="s">
        <v>146</v>
      </c>
      <c r="D28" s="30"/>
      <c r="E28" s="1">
        <v>25</v>
      </c>
      <c r="F28" s="1"/>
      <c r="G28" s="72">
        <v>8839787</v>
      </c>
      <c r="H28" s="72"/>
      <c r="I28" s="72">
        <v>8839787</v>
      </c>
      <c r="J28" s="72"/>
      <c r="K28" s="72">
        <v>8839787</v>
      </c>
      <c r="L28" s="72"/>
      <c r="M28" s="72">
        <v>8839787</v>
      </c>
    </row>
    <row r="29" spans="1:13" ht="21.75" customHeight="1">
      <c r="A29" s="15" t="s">
        <v>7</v>
      </c>
      <c r="D29" s="30"/>
      <c r="E29" s="1"/>
      <c r="F29" s="1"/>
      <c r="G29" s="72">
        <v>58696636</v>
      </c>
      <c r="H29" s="72"/>
      <c r="I29" s="72">
        <v>36611818</v>
      </c>
      <c r="J29" s="72"/>
      <c r="K29" s="72">
        <v>21386609</v>
      </c>
      <c r="L29" s="72"/>
      <c r="M29" s="72">
        <v>7370975</v>
      </c>
    </row>
    <row r="30" spans="1:13" ht="21.75" customHeight="1">
      <c r="A30" s="21" t="s">
        <v>8</v>
      </c>
      <c r="D30" s="30"/>
      <c r="E30" s="51"/>
      <c r="F30" s="1"/>
      <c r="G30" s="73">
        <f>SUM(G17:G29)</f>
        <v>3162412699</v>
      </c>
      <c r="H30" s="69"/>
      <c r="I30" s="73">
        <f>SUM(I17:I29)</f>
        <v>3099111471</v>
      </c>
      <c r="J30" s="69"/>
      <c r="K30" s="73">
        <f>SUM(K17:K29)</f>
        <v>3203611950</v>
      </c>
      <c r="L30" s="69"/>
      <c r="M30" s="73">
        <f>SUM(M17:M29)</f>
        <v>2686749233</v>
      </c>
    </row>
    <row r="31" spans="1:13" ht="21.75" customHeight="1" thickBot="1">
      <c r="A31" s="28" t="s">
        <v>9</v>
      </c>
      <c r="D31" s="30"/>
      <c r="E31" s="1"/>
      <c r="F31" s="1"/>
      <c r="G31" s="74">
        <f>SUM(G15,G30)</f>
        <v>4723464157</v>
      </c>
      <c r="H31" s="69"/>
      <c r="I31" s="74">
        <f>SUM(I15,I30)</f>
        <v>4386672492</v>
      </c>
      <c r="J31" s="69"/>
      <c r="K31" s="74">
        <f>SUM(K15,K30)</f>
        <v>3762754575</v>
      </c>
      <c r="L31" s="69"/>
      <c r="M31" s="74">
        <f>SUM(M15,M30)</f>
        <v>3185635963</v>
      </c>
    </row>
    <row r="32" spans="1:13" ht="21.75" customHeight="1" thickTop="1">
      <c r="A32" s="28"/>
      <c r="D32" s="30"/>
      <c r="E32" s="1"/>
      <c r="F32" s="1"/>
      <c r="G32" s="9"/>
      <c r="H32" s="4"/>
      <c r="I32" s="9"/>
      <c r="J32" s="4"/>
      <c r="K32" s="9"/>
      <c r="L32" s="4"/>
      <c r="M32" s="9"/>
    </row>
    <row r="33" spans="1:18" ht="21.75" customHeight="1">
      <c r="A33" s="28"/>
      <c r="D33" s="30"/>
      <c r="E33" s="1"/>
      <c r="F33" s="1"/>
      <c r="G33" s="9"/>
      <c r="H33" s="4"/>
      <c r="I33" s="9"/>
      <c r="J33" s="4"/>
      <c r="K33" s="9"/>
      <c r="L33" s="4"/>
      <c r="M33" s="9"/>
    </row>
    <row r="34" spans="1:18" ht="21.75" customHeight="1">
      <c r="A34" s="7" t="s">
        <v>159</v>
      </c>
      <c r="D34" s="30"/>
      <c r="E34" s="10"/>
      <c r="F34" s="10"/>
      <c r="G34" s="10"/>
      <c r="H34" s="10"/>
      <c r="I34" s="10"/>
      <c r="J34" s="10"/>
      <c r="L34" s="10"/>
    </row>
    <row r="35" spans="1:18" s="21" customFormat="1" ht="21.75" customHeight="1">
      <c r="A35" s="17" t="s">
        <v>120</v>
      </c>
      <c r="B35" s="17"/>
      <c r="C35" s="17"/>
      <c r="D35" s="19"/>
      <c r="E35" s="20"/>
      <c r="F35" s="20"/>
      <c r="G35" s="20"/>
      <c r="H35" s="20"/>
      <c r="I35" s="20"/>
      <c r="J35" s="20"/>
      <c r="K35" s="39"/>
      <c r="L35" s="20"/>
      <c r="M35" s="39"/>
      <c r="P35" s="7"/>
      <c r="R35" s="7"/>
    </row>
    <row r="36" spans="1:18" s="21" customFormat="1" ht="21.75" customHeight="1">
      <c r="A36" s="17" t="s">
        <v>78</v>
      </c>
      <c r="B36" s="17"/>
      <c r="C36" s="33"/>
      <c r="D36" s="19"/>
      <c r="E36" s="20"/>
      <c r="F36" s="20"/>
      <c r="G36" s="20"/>
      <c r="H36" s="20"/>
      <c r="I36" s="20"/>
      <c r="J36" s="20"/>
      <c r="K36" s="39"/>
      <c r="L36" s="20"/>
      <c r="M36" s="39"/>
      <c r="P36" s="7"/>
      <c r="R36" s="7"/>
    </row>
    <row r="37" spans="1:18" s="19" customFormat="1" ht="21.75" customHeight="1">
      <c r="A37" s="17" t="str">
        <f>A3</f>
        <v>As at 31 December 2020</v>
      </c>
      <c r="B37" s="17"/>
      <c r="C37" s="33"/>
      <c r="K37" s="39"/>
      <c r="M37" s="39"/>
      <c r="P37" s="7"/>
      <c r="R37" s="7"/>
    </row>
    <row r="38" spans="1:18" s="15" customFormat="1" ht="21.75" customHeight="1">
      <c r="D38" s="23"/>
      <c r="E38" s="23"/>
      <c r="K38" s="24"/>
      <c r="M38" s="24" t="s">
        <v>162</v>
      </c>
      <c r="P38" s="7"/>
      <c r="R38" s="7"/>
    </row>
    <row r="39" spans="1:18" s="15" customFormat="1" ht="21.75" customHeight="1">
      <c r="D39" s="23"/>
      <c r="E39" s="23"/>
      <c r="G39" s="84" t="s">
        <v>82</v>
      </c>
      <c r="H39" s="84"/>
      <c r="I39" s="84"/>
      <c r="K39" s="84" t="s">
        <v>81</v>
      </c>
      <c r="L39" s="84"/>
      <c r="M39" s="84"/>
      <c r="P39" s="7"/>
      <c r="R39" s="7"/>
    </row>
    <row r="40" spans="1:18" s="25" customFormat="1" ht="21.75" customHeight="1">
      <c r="D40" s="26"/>
      <c r="E40" s="48" t="s">
        <v>0</v>
      </c>
      <c r="G40" s="56" t="str">
        <f>G6</f>
        <v>31 December 2020</v>
      </c>
      <c r="H40" s="27"/>
      <c r="I40" s="56" t="str">
        <f>I6</f>
        <v>31 December 2019</v>
      </c>
      <c r="J40" s="27"/>
      <c r="K40" s="56" t="str">
        <f>K6</f>
        <v>31 December 2020</v>
      </c>
      <c r="L40" s="27"/>
      <c r="M40" s="56" t="str">
        <f>M6</f>
        <v>31 December 2019</v>
      </c>
      <c r="P40" s="7"/>
      <c r="R40" s="7"/>
    </row>
    <row r="41" spans="1:18" ht="21.75" customHeight="1">
      <c r="A41" s="28" t="s">
        <v>10</v>
      </c>
      <c r="G41" s="40"/>
      <c r="K41" s="40"/>
      <c r="M41" s="40"/>
    </row>
    <row r="42" spans="1:18" ht="21.75" customHeight="1">
      <c r="A42" s="28" t="s">
        <v>11</v>
      </c>
      <c r="D42" s="30"/>
      <c r="E42" s="10"/>
      <c r="F42" s="10"/>
      <c r="G42" s="13"/>
      <c r="H42" s="10"/>
      <c r="I42" s="10"/>
      <c r="J42" s="10"/>
      <c r="L42" s="10"/>
    </row>
    <row r="43" spans="1:18" ht="21.75" customHeight="1">
      <c r="A43" s="7" t="s">
        <v>181</v>
      </c>
      <c r="D43" s="30"/>
      <c r="E43" s="1">
        <v>19</v>
      </c>
      <c r="F43" s="1"/>
      <c r="G43" s="69">
        <v>515341780</v>
      </c>
      <c r="H43" s="69"/>
      <c r="I43" s="69">
        <v>377400000</v>
      </c>
      <c r="J43" s="69"/>
      <c r="K43" s="69">
        <v>468192021</v>
      </c>
      <c r="L43" s="69"/>
      <c r="M43" s="69">
        <v>348400000</v>
      </c>
    </row>
    <row r="44" spans="1:18" ht="21.75" customHeight="1">
      <c r="A44" s="32" t="s">
        <v>57</v>
      </c>
      <c r="D44" s="30"/>
      <c r="E44" s="1" t="s">
        <v>196</v>
      </c>
      <c r="F44" s="1"/>
      <c r="G44" s="69">
        <v>358953593</v>
      </c>
      <c r="H44" s="72"/>
      <c r="I44" s="72">
        <v>292569744</v>
      </c>
      <c r="J44" s="72"/>
      <c r="K44" s="72">
        <v>179012644</v>
      </c>
      <c r="L44" s="72"/>
      <c r="M44" s="72">
        <v>159271828</v>
      </c>
    </row>
    <row r="45" spans="1:18" ht="21.75" customHeight="1">
      <c r="A45" s="32" t="s">
        <v>111</v>
      </c>
      <c r="D45" s="30"/>
      <c r="E45" s="1">
        <v>22</v>
      </c>
      <c r="F45" s="1"/>
      <c r="G45" s="72">
        <v>165249118</v>
      </c>
      <c r="H45" s="72"/>
      <c r="I45" s="72">
        <v>134989101</v>
      </c>
      <c r="J45" s="72"/>
      <c r="K45" s="72">
        <v>165249118</v>
      </c>
      <c r="L45" s="72"/>
      <c r="M45" s="72">
        <v>114346601</v>
      </c>
    </row>
    <row r="46" spans="1:18" ht="21.75" customHeight="1">
      <c r="A46" s="32" t="s">
        <v>133</v>
      </c>
      <c r="D46" s="30"/>
      <c r="E46" s="1">
        <v>23</v>
      </c>
      <c r="F46" s="1"/>
      <c r="G46" s="72">
        <v>76024879</v>
      </c>
      <c r="H46" s="72"/>
      <c r="I46" s="72">
        <v>53670500</v>
      </c>
      <c r="J46" s="72"/>
      <c r="K46" s="3">
        <v>0</v>
      </c>
      <c r="L46" s="72"/>
      <c r="M46" s="3">
        <v>0</v>
      </c>
    </row>
    <row r="47" spans="1:18" ht="21.75" customHeight="1">
      <c r="A47" s="32" t="s">
        <v>193</v>
      </c>
      <c r="D47" s="30"/>
      <c r="E47" s="1">
        <v>24</v>
      </c>
      <c r="F47" s="1"/>
      <c r="G47" s="72">
        <v>7006413</v>
      </c>
      <c r="H47" s="72"/>
      <c r="I47" s="3">
        <v>0</v>
      </c>
      <c r="J47" s="72"/>
      <c r="K47" s="69">
        <v>1884918</v>
      </c>
      <c r="L47" s="72"/>
      <c r="M47" s="3">
        <v>0</v>
      </c>
    </row>
    <row r="48" spans="1:18" ht="21.75" customHeight="1">
      <c r="A48" s="32" t="s">
        <v>164</v>
      </c>
      <c r="D48" s="30"/>
      <c r="E48" s="1"/>
      <c r="F48" s="1"/>
      <c r="G48" s="72">
        <v>12827196</v>
      </c>
      <c r="H48" s="72"/>
      <c r="I48" s="3">
        <v>0</v>
      </c>
      <c r="J48" s="72"/>
      <c r="K48" s="69">
        <v>12827196</v>
      </c>
      <c r="L48" s="72"/>
      <c r="M48" s="3">
        <v>0</v>
      </c>
    </row>
    <row r="49" spans="1:13" ht="21.75" customHeight="1">
      <c r="A49" s="32" t="s">
        <v>12</v>
      </c>
      <c r="D49" s="30"/>
      <c r="E49" s="1">
        <v>21</v>
      </c>
      <c r="F49" s="1"/>
      <c r="G49" s="75">
        <v>36982436</v>
      </c>
      <c r="H49" s="69"/>
      <c r="I49" s="75">
        <v>24238248</v>
      </c>
      <c r="J49" s="69"/>
      <c r="K49" s="75">
        <v>17372545</v>
      </c>
      <c r="L49" s="69"/>
      <c r="M49" s="75">
        <v>12688608</v>
      </c>
    </row>
    <row r="50" spans="1:13" ht="21.75" customHeight="1">
      <c r="A50" s="28" t="s">
        <v>13</v>
      </c>
      <c r="D50" s="30"/>
      <c r="E50" s="1"/>
      <c r="F50" s="1"/>
      <c r="G50" s="75">
        <f>SUM(G43:G49)</f>
        <v>1172385415</v>
      </c>
      <c r="H50" s="69"/>
      <c r="I50" s="75">
        <f>SUM(I43:I49)</f>
        <v>882867593</v>
      </c>
      <c r="J50" s="69"/>
      <c r="K50" s="75">
        <f>SUM(K43:K49)</f>
        <v>844538442</v>
      </c>
      <c r="L50" s="69"/>
      <c r="M50" s="75">
        <f>SUM(M43:M49)</f>
        <v>634707037</v>
      </c>
    </row>
    <row r="51" spans="1:13" ht="21.75" customHeight="1">
      <c r="A51" s="28" t="s">
        <v>98</v>
      </c>
      <c r="D51" s="30"/>
      <c r="E51" s="1"/>
      <c r="F51" s="1"/>
      <c r="G51" s="69"/>
      <c r="H51" s="69"/>
      <c r="I51" s="69"/>
      <c r="J51" s="69"/>
      <c r="K51" s="69"/>
      <c r="L51" s="69"/>
      <c r="M51" s="69"/>
    </row>
    <row r="52" spans="1:13" ht="21.75" customHeight="1">
      <c r="A52" s="7" t="s">
        <v>112</v>
      </c>
      <c r="D52" s="30"/>
      <c r="E52" s="1"/>
      <c r="F52" s="1"/>
    </row>
    <row r="53" spans="1:13" ht="21.75" customHeight="1">
      <c r="A53" s="7" t="s">
        <v>113</v>
      </c>
      <c r="D53" s="30"/>
      <c r="E53" s="1">
        <v>22</v>
      </c>
      <c r="F53" s="1"/>
      <c r="G53" s="69">
        <v>792652610</v>
      </c>
      <c r="H53" s="69"/>
      <c r="I53" s="69">
        <v>611812990</v>
      </c>
      <c r="J53" s="69"/>
      <c r="K53" s="69">
        <v>792652610</v>
      </c>
      <c r="L53" s="69"/>
      <c r="M53" s="69">
        <v>546642627</v>
      </c>
    </row>
    <row r="54" spans="1:13" ht="21.75" customHeight="1">
      <c r="A54" s="7" t="s">
        <v>134</v>
      </c>
      <c r="D54" s="30"/>
      <c r="E54" s="1">
        <v>23</v>
      </c>
      <c r="F54" s="1"/>
      <c r="G54" s="69">
        <v>390306813</v>
      </c>
      <c r="H54" s="69"/>
      <c r="I54" s="72">
        <v>464400462</v>
      </c>
      <c r="J54" s="69"/>
      <c r="K54" s="3">
        <v>0</v>
      </c>
      <c r="L54" s="69"/>
      <c r="M54" s="3">
        <v>0</v>
      </c>
    </row>
    <row r="55" spans="1:13" ht="21.75" customHeight="1">
      <c r="A55" s="7" t="s">
        <v>194</v>
      </c>
      <c r="D55" s="30"/>
      <c r="E55" s="1">
        <v>24</v>
      </c>
      <c r="F55" s="1"/>
      <c r="G55" s="72">
        <v>80908189</v>
      </c>
      <c r="H55" s="72"/>
      <c r="I55" s="3">
        <v>0</v>
      </c>
      <c r="J55" s="72"/>
      <c r="K55" s="69">
        <v>1575912</v>
      </c>
      <c r="L55" s="72"/>
      <c r="M55" s="3">
        <v>0</v>
      </c>
    </row>
    <row r="56" spans="1:13" ht="21.75" customHeight="1">
      <c r="A56" s="7" t="s">
        <v>114</v>
      </c>
      <c r="D56" s="30"/>
      <c r="E56" s="7"/>
      <c r="F56" s="7"/>
      <c r="G56" s="7"/>
      <c r="H56" s="7"/>
      <c r="I56" s="7"/>
      <c r="J56" s="7"/>
      <c r="K56" s="7"/>
      <c r="L56" s="7"/>
      <c r="M56" s="7"/>
    </row>
    <row r="57" spans="1:13" ht="21.75" customHeight="1">
      <c r="A57" s="7" t="s">
        <v>115</v>
      </c>
      <c r="D57" s="30"/>
      <c r="E57" s="1">
        <v>25</v>
      </c>
      <c r="F57" s="1"/>
      <c r="G57" s="3">
        <v>0</v>
      </c>
      <c r="H57" s="69"/>
      <c r="I57" s="69">
        <v>469128425</v>
      </c>
      <c r="J57" s="69"/>
      <c r="K57" s="3">
        <v>0</v>
      </c>
      <c r="L57" s="69"/>
      <c r="M57" s="3">
        <v>0</v>
      </c>
    </row>
    <row r="58" spans="1:13" ht="21.75" customHeight="1">
      <c r="A58" s="7" t="s">
        <v>116</v>
      </c>
      <c r="D58" s="30"/>
      <c r="E58" s="1">
        <v>31</v>
      </c>
      <c r="F58" s="1"/>
      <c r="G58" s="69">
        <v>95575384</v>
      </c>
      <c r="H58" s="69"/>
      <c r="I58" s="69">
        <v>47895404</v>
      </c>
      <c r="J58" s="69"/>
      <c r="K58" s="3">
        <v>0</v>
      </c>
      <c r="L58" s="69"/>
      <c r="M58" s="3">
        <v>0</v>
      </c>
    </row>
    <row r="59" spans="1:13" ht="21.75" customHeight="1">
      <c r="A59" s="7" t="s">
        <v>58</v>
      </c>
      <c r="D59" s="30"/>
      <c r="E59" s="1">
        <v>26</v>
      </c>
      <c r="F59" s="1"/>
      <c r="G59" s="69">
        <v>70898147</v>
      </c>
      <c r="H59" s="69"/>
      <c r="I59" s="69">
        <v>61085671</v>
      </c>
      <c r="J59" s="69"/>
      <c r="K59" s="69">
        <v>41218115</v>
      </c>
      <c r="L59" s="69"/>
      <c r="M59" s="69">
        <v>36711177</v>
      </c>
    </row>
    <row r="60" spans="1:13" ht="21.75" customHeight="1">
      <c r="A60" s="28" t="s">
        <v>99</v>
      </c>
      <c r="D60" s="30"/>
      <c r="E60" s="1"/>
      <c r="F60" s="1"/>
      <c r="G60" s="73">
        <f>SUM(G53:G59)</f>
        <v>1430341143</v>
      </c>
      <c r="H60" s="69"/>
      <c r="I60" s="73">
        <f>SUM(I53:I59)</f>
        <v>1654322952</v>
      </c>
      <c r="J60" s="69"/>
      <c r="K60" s="73">
        <f>SUM(K53:K59)</f>
        <v>835446637</v>
      </c>
      <c r="L60" s="69"/>
      <c r="M60" s="73">
        <f>SUM(M53:M59)</f>
        <v>583353804</v>
      </c>
    </row>
    <row r="61" spans="1:13" ht="21.75" customHeight="1">
      <c r="A61" s="28" t="s">
        <v>14</v>
      </c>
      <c r="D61" s="30"/>
      <c r="E61" s="1"/>
      <c r="F61" s="1"/>
      <c r="G61" s="73">
        <f>SUM(G50,G60)</f>
        <v>2602726558</v>
      </c>
      <c r="H61" s="69"/>
      <c r="I61" s="73">
        <f>SUM(I50,I60)</f>
        <v>2537190545</v>
      </c>
      <c r="J61" s="69"/>
      <c r="K61" s="73">
        <f>SUM(K50,K60)</f>
        <v>1679985079</v>
      </c>
      <c r="L61" s="69"/>
      <c r="M61" s="73">
        <f>SUM(M50,M60)</f>
        <v>1218060841</v>
      </c>
    </row>
    <row r="62" spans="1:13" ht="21.75" customHeight="1">
      <c r="D62" s="30"/>
      <c r="E62" s="7"/>
      <c r="F62" s="7"/>
      <c r="G62" s="7"/>
      <c r="H62" s="7"/>
      <c r="I62" s="7"/>
      <c r="J62" s="7"/>
      <c r="K62" s="7"/>
      <c r="L62" s="7"/>
      <c r="M62" s="7"/>
    </row>
    <row r="63" spans="1:13" ht="21.6" customHeight="1">
      <c r="A63" s="28"/>
      <c r="D63" s="30"/>
      <c r="E63" s="1"/>
      <c r="F63" s="1"/>
      <c r="G63" s="7"/>
      <c r="H63" s="7"/>
      <c r="I63" s="7"/>
      <c r="J63" s="7"/>
      <c r="K63" s="7"/>
      <c r="L63" s="7"/>
      <c r="M63" s="7"/>
    </row>
    <row r="64" spans="1:13" ht="21.75" customHeight="1">
      <c r="A64" s="7" t="s">
        <v>159</v>
      </c>
      <c r="D64" s="30"/>
      <c r="E64" s="10"/>
      <c r="F64" s="10"/>
      <c r="G64" s="7"/>
      <c r="H64" s="7"/>
      <c r="I64" s="7"/>
      <c r="J64" s="7"/>
      <c r="K64" s="7"/>
      <c r="L64" s="7"/>
      <c r="M64" s="7"/>
    </row>
    <row r="65" spans="1:18" s="21" customFormat="1" ht="21.75" customHeight="1">
      <c r="A65" s="17" t="s">
        <v>120</v>
      </c>
      <c r="B65" s="17"/>
      <c r="C65" s="17"/>
      <c r="D65" s="19"/>
      <c r="E65" s="20"/>
      <c r="F65" s="20"/>
      <c r="G65" s="20"/>
      <c r="H65" s="20"/>
      <c r="I65" s="20"/>
      <c r="J65" s="20"/>
      <c r="K65" s="39"/>
      <c r="L65" s="20"/>
      <c r="M65" s="39"/>
      <c r="P65" s="7"/>
      <c r="R65" s="7"/>
    </row>
    <row r="66" spans="1:18" s="21" customFormat="1" ht="21.75" customHeight="1">
      <c r="A66" s="17" t="s">
        <v>78</v>
      </c>
      <c r="B66" s="17"/>
      <c r="C66" s="33"/>
      <c r="D66" s="19"/>
      <c r="E66" s="20"/>
      <c r="F66" s="20"/>
      <c r="G66" s="20"/>
      <c r="H66" s="20"/>
      <c r="I66" s="20"/>
      <c r="J66" s="20"/>
      <c r="K66" s="39"/>
      <c r="L66" s="20"/>
      <c r="M66" s="39"/>
      <c r="P66" s="7"/>
      <c r="R66" s="7"/>
    </row>
    <row r="67" spans="1:18" s="19" customFormat="1" ht="21.75" customHeight="1">
      <c r="A67" s="17" t="str">
        <f>A3</f>
        <v>As at 31 December 2020</v>
      </c>
      <c r="B67" s="17"/>
      <c r="C67" s="33"/>
      <c r="K67" s="39"/>
      <c r="M67" s="39"/>
      <c r="P67" s="7"/>
      <c r="R67" s="7"/>
    </row>
    <row r="68" spans="1:18" s="15" customFormat="1" ht="21.75" customHeight="1">
      <c r="D68" s="23"/>
      <c r="E68" s="23"/>
      <c r="K68" s="24"/>
      <c r="M68" s="24" t="s">
        <v>162</v>
      </c>
      <c r="P68" s="7"/>
      <c r="R68" s="7"/>
    </row>
    <row r="69" spans="1:18" s="15" customFormat="1" ht="21.75" customHeight="1">
      <c r="D69" s="23"/>
      <c r="E69" s="23"/>
      <c r="G69" s="84" t="s">
        <v>82</v>
      </c>
      <c r="H69" s="84"/>
      <c r="I69" s="84"/>
      <c r="K69" s="84" t="s">
        <v>81</v>
      </c>
      <c r="L69" s="84"/>
      <c r="M69" s="84"/>
      <c r="P69" s="7"/>
      <c r="R69" s="7"/>
    </row>
    <row r="70" spans="1:18" s="25" customFormat="1" ht="21.75" customHeight="1">
      <c r="D70" s="26"/>
      <c r="E70" s="48" t="s">
        <v>0</v>
      </c>
      <c r="G70" s="56" t="str">
        <f>G6</f>
        <v>31 December 2020</v>
      </c>
      <c r="H70" s="27"/>
      <c r="I70" s="56" t="str">
        <f>I6</f>
        <v>31 December 2019</v>
      </c>
      <c r="J70" s="27"/>
      <c r="K70" s="56" t="str">
        <f>K6</f>
        <v>31 December 2020</v>
      </c>
      <c r="L70" s="27"/>
      <c r="M70" s="56" t="str">
        <f>M6</f>
        <v>31 December 2019</v>
      </c>
      <c r="P70" s="7"/>
      <c r="R70" s="7"/>
    </row>
    <row r="71" spans="1:18" ht="21.75" customHeight="1">
      <c r="A71" s="28" t="s">
        <v>15</v>
      </c>
      <c r="D71" s="30"/>
      <c r="E71" s="1"/>
      <c r="F71" s="1"/>
      <c r="G71" s="3"/>
      <c r="H71" s="5"/>
      <c r="I71" s="3"/>
      <c r="J71" s="5"/>
      <c r="K71" s="3"/>
      <c r="L71" s="5"/>
      <c r="M71" s="3"/>
    </row>
    <row r="72" spans="1:18" ht="21.75" customHeight="1">
      <c r="A72" s="7" t="s">
        <v>16</v>
      </c>
      <c r="D72" s="30"/>
      <c r="E72" s="1">
        <v>27</v>
      </c>
      <c r="F72" s="1"/>
      <c r="G72" s="3"/>
      <c r="H72" s="5"/>
      <c r="I72" s="3"/>
      <c r="J72" s="5"/>
      <c r="K72" s="3"/>
      <c r="L72" s="5"/>
      <c r="M72" s="3"/>
    </row>
    <row r="73" spans="1:18" ht="21.75" customHeight="1">
      <c r="A73" s="7" t="s">
        <v>17</v>
      </c>
      <c r="D73" s="30"/>
      <c r="E73" s="1"/>
      <c r="F73" s="1"/>
      <c r="G73" s="7"/>
      <c r="H73" s="7"/>
      <c r="I73" s="7"/>
      <c r="J73" s="7"/>
      <c r="K73" s="7"/>
      <c r="L73" s="7"/>
      <c r="M73" s="7"/>
    </row>
    <row r="74" spans="1:18" ht="21.75" customHeight="1" thickBot="1">
      <c r="A74" s="32" t="s">
        <v>147</v>
      </c>
      <c r="D74" s="30"/>
      <c r="E74" s="1"/>
      <c r="F74" s="1"/>
      <c r="G74" s="74">
        <v>326550000</v>
      </c>
      <c r="H74" s="69"/>
      <c r="I74" s="74">
        <v>326550000</v>
      </c>
      <c r="J74" s="69"/>
      <c r="K74" s="74">
        <v>326550000</v>
      </c>
      <c r="L74" s="69"/>
      <c r="M74" s="74">
        <v>326550000</v>
      </c>
    </row>
    <row r="75" spans="1:18" ht="21.75" customHeight="1" thickTop="1">
      <c r="A75" s="7" t="s">
        <v>75</v>
      </c>
      <c r="D75" s="30"/>
      <c r="E75" s="1"/>
      <c r="F75" s="1"/>
      <c r="G75" s="69"/>
      <c r="H75" s="69"/>
      <c r="I75" s="69"/>
      <c r="J75" s="69"/>
      <c r="K75" s="69"/>
      <c r="L75" s="69"/>
      <c r="M75" s="69"/>
    </row>
    <row r="76" spans="1:18" ht="21.75" customHeight="1">
      <c r="A76" s="32" t="s">
        <v>148</v>
      </c>
      <c r="D76" s="30"/>
      <c r="E76" s="1"/>
      <c r="F76" s="1"/>
      <c r="G76" s="69">
        <v>326549999</v>
      </c>
      <c r="H76" s="69"/>
      <c r="I76" s="69">
        <v>326549999</v>
      </c>
      <c r="J76" s="69"/>
      <c r="K76" s="69">
        <v>326549999</v>
      </c>
      <c r="L76" s="69"/>
      <c r="M76" s="69">
        <v>326549999</v>
      </c>
    </row>
    <row r="77" spans="1:18" ht="21.75" customHeight="1">
      <c r="A77" s="32" t="s">
        <v>18</v>
      </c>
      <c r="D77" s="30"/>
      <c r="E77" s="1"/>
      <c r="F77" s="1"/>
      <c r="G77" s="69">
        <v>1026968920</v>
      </c>
      <c r="H77" s="69"/>
      <c r="I77" s="69">
        <v>1026968920</v>
      </c>
      <c r="J77" s="69"/>
      <c r="K77" s="69">
        <v>1026968920</v>
      </c>
      <c r="L77" s="69"/>
      <c r="M77" s="69">
        <v>1026968920</v>
      </c>
    </row>
    <row r="78" spans="1:18" ht="21.75" customHeight="1">
      <c r="A78" s="32" t="s">
        <v>213</v>
      </c>
      <c r="D78" s="30"/>
      <c r="E78" s="1"/>
      <c r="F78" s="1"/>
      <c r="G78" s="69"/>
      <c r="H78" s="69"/>
      <c r="I78" s="69"/>
      <c r="J78" s="69"/>
      <c r="K78" s="69"/>
      <c r="L78" s="69"/>
      <c r="M78" s="69"/>
    </row>
    <row r="79" spans="1:18" ht="21.75" customHeight="1">
      <c r="A79" s="32" t="s">
        <v>214</v>
      </c>
      <c r="D79" s="30"/>
      <c r="E79" s="1">
        <v>14</v>
      </c>
      <c r="F79" s="1"/>
      <c r="G79" s="69">
        <v>20034929</v>
      </c>
      <c r="H79" s="69"/>
      <c r="I79" s="3">
        <v>0</v>
      </c>
      <c r="J79" s="69"/>
      <c r="K79" s="3">
        <v>0</v>
      </c>
      <c r="L79" s="69"/>
      <c r="M79" s="3">
        <v>0</v>
      </c>
    </row>
    <row r="80" spans="1:18" ht="21.75" customHeight="1">
      <c r="A80" s="32" t="s">
        <v>19</v>
      </c>
      <c r="D80" s="30"/>
      <c r="E80" s="1"/>
      <c r="F80" s="1"/>
      <c r="G80" s="69"/>
      <c r="H80" s="69"/>
      <c r="I80" s="69"/>
      <c r="J80" s="69"/>
      <c r="K80" s="69"/>
      <c r="L80" s="69"/>
      <c r="M80" s="69"/>
    </row>
    <row r="81" spans="1:13" ht="21.75" customHeight="1">
      <c r="A81" s="32" t="s">
        <v>20</v>
      </c>
      <c r="D81" s="30"/>
      <c r="E81" s="1">
        <v>28</v>
      </c>
      <c r="F81" s="1"/>
      <c r="G81" s="69">
        <v>32655000</v>
      </c>
      <c r="H81" s="69"/>
      <c r="I81" s="69">
        <v>28605000</v>
      </c>
      <c r="J81" s="69"/>
      <c r="K81" s="69">
        <v>32655000</v>
      </c>
      <c r="L81" s="69"/>
      <c r="M81" s="69">
        <v>28605000</v>
      </c>
    </row>
    <row r="82" spans="1:13" ht="21.75" customHeight="1">
      <c r="A82" s="32" t="s">
        <v>21</v>
      </c>
      <c r="D82" s="30"/>
      <c r="E82" s="1"/>
      <c r="F82" s="1"/>
      <c r="G82" s="69">
        <v>912545432</v>
      </c>
      <c r="H82" s="69"/>
      <c r="I82" s="69">
        <v>636264620</v>
      </c>
      <c r="J82" s="69"/>
      <c r="K82" s="69">
        <v>696595577</v>
      </c>
      <c r="L82" s="69"/>
      <c r="M82" s="69">
        <v>585451203</v>
      </c>
    </row>
    <row r="83" spans="1:13" ht="21.75" customHeight="1">
      <c r="A83" s="32" t="s">
        <v>84</v>
      </c>
      <c r="B83" s="21"/>
      <c r="C83" s="21"/>
      <c r="D83" s="21"/>
      <c r="E83" s="1"/>
      <c r="F83" s="1"/>
      <c r="G83" s="75">
        <v>-257076512</v>
      </c>
      <c r="H83" s="69"/>
      <c r="I83" s="75">
        <v>-274013807</v>
      </c>
      <c r="J83" s="69"/>
      <c r="K83" s="76">
        <v>0</v>
      </c>
      <c r="L83" s="69"/>
      <c r="M83" s="76">
        <v>0</v>
      </c>
    </row>
    <row r="84" spans="1:13" ht="21.75" customHeight="1">
      <c r="A84" s="32" t="s">
        <v>117</v>
      </c>
      <c r="D84" s="30"/>
      <c r="E84" s="1"/>
      <c r="F84" s="1"/>
      <c r="G84" s="77">
        <f>SUM(G76:G83)</f>
        <v>2061677768</v>
      </c>
      <c r="H84" s="69"/>
      <c r="I84" s="77">
        <f>SUM(I76:I83)</f>
        <v>1744374732</v>
      </c>
      <c r="J84" s="69"/>
      <c r="K84" s="77">
        <f>SUM(K76:K83)</f>
        <v>2082769496</v>
      </c>
      <c r="L84" s="69"/>
      <c r="M84" s="77">
        <f>SUM(M76:M83)</f>
        <v>1967575122</v>
      </c>
    </row>
    <row r="85" spans="1:13" ht="21.75" customHeight="1">
      <c r="A85" s="32" t="s">
        <v>118</v>
      </c>
      <c r="D85" s="30"/>
      <c r="E85" s="1"/>
      <c r="F85" s="1"/>
      <c r="G85" s="75">
        <v>59059831</v>
      </c>
      <c r="H85" s="69"/>
      <c r="I85" s="75">
        <v>105107215</v>
      </c>
      <c r="J85" s="69"/>
      <c r="K85" s="76">
        <v>0</v>
      </c>
      <c r="L85" s="69"/>
      <c r="M85" s="76">
        <v>0</v>
      </c>
    </row>
    <row r="86" spans="1:13" ht="21.75" customHeight="1">
      <c r="A86" s="21" t="s">
        <v>22</v>
      </c>
      <c r="D86" s="30"/>
      <c r="E86" s="1"/>
      <c r="F86" s="1"/>
      <c r="G86" s="75">
        <f>SUM(G84:G85)</f>
        <v>2120737599</v>
      </c>
      <c r="H86" s="69"/>
      <c r="I86" s="75">
        <f>SUM(I84:I85)</f>
        <v>1849481947</v>
      </c>
      <c r="J86" s="69"/>
      <c r="K86" s="75">
        <f>SUM(K84:K85)</f>
        <v>2082769496</v>
      </c>
      <c r="L86" s="69"/>
      <c r="M86" s="75">
        <f>SUM(M84:M85)</f>
        <v>1967575122</v>
      </c>
    </row>
    <row r="87" spans="1:13" ht="21.75" customHeight="1" thickBot="1">
      <c r="A87" s="21" t="s">
        <v>23</v>
      </c>
      <c r="D87" s="30"/>
      <c r="E87" s="1"/>
      <c r="F87" s="1"/>
      <c r="G87" s="74">
        <f>SUM(G86,G61)</f>
        <v>4723464157</v>
      </c>
      <c r="H87" s="69"/>
      <c r="I87" s="74">
        <f>SUM(I86,I61)</f>
        <v>4386672492</v>
      </c>
      <c r="J87" s="69"/>
      <c r="K87" s="74">
        <f>SUM(K86,K61)</f>
        <v>3762754575</v>
      </c>
      <c r="L87" s="69"/>
      <c r="M87" s="74">
        <f>SUM(M86,M61)</f>
        <v>3185635963</v>
      </c>
    </row>
    <row r="88" spans="1:13" ht="21.75" customHeight="1" thickTop="1">
      <c r="D88" s="30"/>
      <c r="E88" s="1"/>
      <c r="F88" s="1"/>
      <c r="G88" s="69">
        <f>G87-G31</f>
        <v>0</v>
      </c>
      <c r="H88" s="69"/>
      <c r="I88" s="69">
        <f>I87-I31</f>
        <v>0</v>
      </c>
      <c r="J88" s="69"/>
      <c r="K88" s="69">
        <f>K87-K31</f>
        <v>0</v>
      </c>
      <c r="L88" s="69"/>
      <c r="M88" s="69">
        <f>M87-M31</f>
        <v>0</v>
      </c>
    </row>
    <row r="89" spans="1:13" ht="21.75" customHeight="1">
      <c r="D89" s="30"/>
      <c r="E89" s="1"/>
      <c r="F89" s="1"/>
      <c r="G89" s="3"/>
      <c r="H89" s="3"/>
      <c r="I89" s="3"/>
      <c r="J89" s="3"/>
      <c r="K89" s="3"/>
      <c r="L89" s="3"/>
      <c r="M89" s="3"/>
    </row>
    <row r="90" spans="1:13" ht="21.75" customHeight="1">
      <c r="A90" s="7" t="s">
        <v>159</v>
      </c>
      <c r="D90" s="30"/>
      <c r="E90" s="10"/>
      <c r="F90" s="10"/>
      <c r="G90" s="10"/>
      <c r="H90" s="10"/>
      <c r="I90" s="10"/>
      <c r="J90" s="10"/>
      <c r="L90" s="10"/>
    </row>
    <row r="91" spans="1:13" ht="21.75" customHeight="1">
      <c r="D91" s="30"/>
      <c r="E91" s="10"/>
      <c r="F91" s="10"/>
      <c r="G91" s="10"/>
      <c r="H91" s="10"/>
      <c r="I91" s="10"/>
      <c r="J91" s="10"/>
      <c r="L91" s="10"/>
    </row>
    <row r="92" spans="1:13" ht="21.75" customHeight="1">
      <c r="A92" s="34"/>
      <c r="B92" s="34"/>
      <c r="C92" s="34"/>
      <c r="D92" s="34"/>
      <c r="E92" s="34"/>
      <c r="F92" s="10"/>
      <c r="G92" s="10"/>
      <c r="H92" s="10"/>
      <c r="I92" s="10"/>
      <c r="J92" s="10"/>
      <c r="L92" s="10"/>
    </row>
    <row r="93" spans="1:13" ht="21.75" customHeight="1">
      <c r="A93" s="11"/>
      <c r="B93" s="11"/>
      <c r="C93" s="11"/>
      <c r="D93" s="35"/>
      <c r="E93" s="10"/>
      <c r="F93" s="10"/>
      <c r="G93" s="10"/>
      <c r="H93" s="10"/>
      <c r="I93" s="10"/>
      <c r="J93" s="10"/>
      <c r="L93" s="10"/>
    </row>
    <row r="94" spans="1:13" ht="21.75" customHeight="1">
      <c r="A94" s="11"/>
      <c r="B94" s="11"/>
      <c r="C94" s="11"/>
      <c r="D94" s="32"/>
      <c r="E94" s="7"/>
      <c r="F94" s="10"/>
      <c r="G94" s="55" t="s">
        <v>24</v>
      </c>
      <c r="H94" s="10"/>
      <c r="I94" s="10"/>
      <c r="J94" s="10"/>
      <c r="L94" s="10"/>
    </row>
    <row r="95" spans="1:13" ht="21.75" customHeight="1">
      <c r="A95" s="34"/>
      <c r="B95" s="34"/>
      <c r="C95" s="34"/>
      <c r="D95" s="34"/>
      <c r="E95" s="34"/>
      <c r="F95" s="10"/>
      <c r="G95" s="10"/>
      <c r="H95" s="10"/>
      <c r="I95" s="10"/>
      <c r="J95" s="10"/>
      <c r="L95" s="10"/>
    </row>
    <row r="96" spans="1:13" ht="21.75" customHeight="1">
      <c r="A96" s="11"/>
      <c r="B96" s="11"/>
      <c r="C96" s="11"/>
      <c r="D96" s="35"/>
      <c r="E96" s="10"/>
      <c r="F96" s="10"/>
      <c r="G96" s="10"/>
      <c r="H96" s="10"/>
      <c r="I96" s="10"/>
      <c r="J96" s="10"/>
      <c r="L96" s="10"/>
    </row>
  </sheetData>
  <mergeCells count="6">
    <mergeCell ref="G69:I69"/>
    <mergeCell ref="K69:M69"/>
    <mergeCell ref="K5:M5"/>
    <mergeCell ref="K39:M39"/>
    <mergeCell ref="G5:I5"/>
    <mergeCell ref="G39:I39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N63"/>
  <sheetViews>
    <sheetView showGridLines="0" view="pageBreakPreview" topLeftCell="A49" zoomScale="85" zoomScaleNormal="100" zoomScaleSheetLayoutView="85" workbookViewId="0">
      <selection activeCell="G60" sqref="G60"/>
    </sheetView>
  </sheetViews>
  <sheetFormatPr defaultColWidth="10.7109375" defaultRowHeight="21.75" customHeight="1"/>
  <cols>
    <col min="1" max="3" width="11.85546875" style="7" customWidth="1"/>
    <col min="4" max="4" width="17.28515625" style="7" customWidth="1"/>
    <col min="5" max="5" width="5.5703125" style="29" customWidth="1"/>
    <col min="6" max="6" width="1.42578125" style="29" customWidth="1"/>
    <col min="7" max="7" width="16.85546875" style="13" customWidth="1"/>
    <col min="8" max="8" width="1.42578125" style="7" customWidth="1"/>
    <col min="9" max="9" width="16.85546875" style="13" customWidth="1"/>
    <col min="10" max="10" width="1.42578125" style="7" customWidth="1"/>
    <col min="11" max="11" width="16.85546875" style="13" customWidth="1"/>
    <col min="12" max="12" width="1.42578125" style="7" customWidth="1"/>
    <col min="13" max="13" width="16.85546875" style="7" customWidth="1"/>
    <col min="14" max="16384" width="10.7109375" style="7"/>
  </cols>
  <sheetData>
    <row r="1" spans="1:13" s="21" customFormat="1" ht="21.75" customHeight="1">
      <c r="A1" s="36" t="s">
        <v>120</v>
      </c>
      <c r="B1" s="36"/>
      <c r="C1" s="37"/>
      <c r="D1" s="37"/>
      <c r="E1" s="20"/>
      <c r="F1" s="20"/>
      <c r="G1" s="39"/>
      <c r="I1" s="39"/>
      <c r="K1" s="39"/>
    </row>
    <row r="2" spans="1:13" s="21" customFormat="1" ht="21.75" customHeight="1">
      <c r="A2" s="17" t="s">
        <v>76</v>
      </c>
      <c r="B2" s="17"/>
      <c r="C2" s="37"/>
      <c r="D2" s="37"/>
      <c r="E2" s="20"/>
      <c r="F2" s="20"/>
      <c r="G2" s="39"/>
      <c r="I2" s="39"/>
      <c r="K2" s="39"/>
    </row>
    <row r="3" spans="1:13" s="19" customFormat="1" ht="21.75" customHeight="1">
      <c r="A3" s="17" t="s">
        <v>190</v>
      </c>
      <c r="B3" s="17"/>
      <c r="C3" s="17"/>
      <c r="D3" s="17"/>
      <c r="G3" s="39"/>
      <c r="H3" s="21"/>
      <c r="I3" s="39"/>
      <c r="J3" s="21"/>
      <c r="K3" s="39"/>
      <c r="L3" s="21"/>
      <c r="M3" s="22"/>
    </row>
    <row r="4" spans="1:13" s="15" customFormat="1" ht="21.75" customHeight="1">
      <c r="D4" s="23"/>
      <c r="E4" s="23"/>
      <c r="G4" s="13"/>
      <c r="H4" s="7"/>
      <c r="I4" s="13"/>
      <c r="J4" s="7"/>
      <c r="K4" s="13"/>
      <c r="L4" s="7"/>
      <c r="M4" s="24" t="s">
        <v>162</v>
      </c>
    </row>
    <row r="5" spans="1:13" s="15" customFormat="1" ht="21.75" customHeight="1">
      <c r="D5" s="23"/>
      <c r="E5" s="23"/>
      <c r="G5" s="84" t="s">
        <v>82</v>
      </c>
      <c r="H5" s="84"/>
      <c r="I5" s="84"/>
      <c r="K5" s="84" t="s">
        <v>81</v>
      </c>
      <c r="L5" s="84"/>
      <c r="M5" s="84"/>
    </row>
    <row r="6" spans="1:13" s="25" customFormat="1" ht="21.75" customHeight="1">
      <c r="D6" s="26"/>
      <c r="E6" s="48" t="s">
        <v>0</v>
      </c>
      <c r="G6" s="48">
        <v>2020</v>
      </c>
      <c r="H6" s="27"/>
      <c r="I6" s="48">
        <v>2019</v>
      </c>
      <c r="J6" s="27"/>
      <c r="K6" s="48">
        <v>2020</v>
      </c>
      <c r="L6" s="27"/>
      <c r="M6" s="48">
        <v>2019</v>
      </c>
    </row>
    <row r="7" spans="1:13" ht="21.75" customHeight="1">
      <c r="A7" s="28" t="s">
        <v>59</v>
      </c>
      <c r="D7" s="30"/>
      <c r="E7" s="10"/>
      <c r="F7" s="10"/>
    </row>
    <row r="8" spans="1:13" ht="21.75" customHeight="1">
      <c r="A8" s="28" t="s">
        <v>25</v>
      </c>
      <c r="D8" s="30"/>
      <c r="E8" s="10"/>
      <c r="F8" s="10"/>
    </row>
    <row r="9" spans="1:13" ht="21.75" customHeight="1">
      <c r="A9" s="7" t="s">
        <v>26</v>
      </c>
      <c r="D9" s="1"/>
      <c r="E9" s="1">
        <v>7</v>
      </c>
      <c r="F9" s="1"/>
      <c r="G9" s="3">
        <v>3982783037</v>
      </c>
      <c r="H9" s="3"/>
      <c r="I9" s="3">
        <v>3755783806</v>
      </c>
      <c r="J9" s="3"/>
      <c r="K9" s="3">
        <v>1528602422</v>
      </c>
      <c r="L9" s="3"/>
      <c r="M9" s="3">
        <v>1426401041</v>
      </c>
    </row>
    <row r="10" spans="1:13" ht="21.75" customHeight="1">
      <c r="A10" s="32" t="s">
        <v>27</v>
      </c>
      <c r="D10" s="30"/>
      <c r="E10" s="1">
        <v>7</v>
      </c>
      <c r="F10" s="1"/>
      <c r="G10" s="70">
        <v>50675170</v>
      </c>
      <c r="H10" s="70"/>
      <c r="I10" s="70">
        <v>41917617</v>
      </c>
      <c r="J10" s="70"/>
      <c r="K10" s="70">
        <v>42085946</v>
      </c>
      <c r="L10" s="70"/>
      <c r="M10" s="70">
        <v>40033877</v>
      </c>
    </row>
    <row r="11" spans="1:13" ht="21.75" customHeight="1">
      <c r="A11" s="32" t="s">
        <v>135</v>
      </c>
      <c r="D11" s="30"/>
      <c r="E11" s="1"/>
      <c r="F11" s="1"/>
      <c r="G11" s="6">
        <v>6199526</v>
      </c>
      <c r="H11" s="3"/>
      <c r="I11" s="6">
        <v>4357972</v>
      </c>
      <c r="J11" s="3"/>
      <c r="K11" s="6">
        <v>652111</v>
      </c>
      <c r="L11" s="3"/>
      <c r="M11" s="6">
        <v>938111</v>
      </c>
    </row>
    <row r="12" spans="1:13" ht="21.75" customHeight="1">
      <c r="A12" s="28" t="s">
        <v>28</v>
      </c>
      <c r="D12" s="30"/>
      <c r="E12" s="1"/>
      <c r="F12" s="1"/>
      <c r="G12" s="6">
        <f>SUM(G9:G11)</f>
        <v>4039657733</v>
      </c>
      <c r="H12" s="3"/>
      <c r="I12" s="6">
        <f>SUM(I9:I11)</f>
        <v>3802059395</v>
      </c>
      <c r="J12" s="3"/>
      <c r="K12" s="6">
        <f>SUM(K9:K11)</f>
        <v>1571340479</v>
      </c>
      <c r="L12" s="3"/>
      <c r="M12" s="6">
        <f>SUM(M9:M11)</f>
        <v>1467373029</v>
      </c>
    </row>
    <row r="13" spans="1:13" ht="21.75" customHeight="1">
      <c r="A13" s="28" t="s">
        <v>29</v>
      </c>
      <c r="D13" s="30"/>
      <c r="E13" s="1"/>
      <c r="F13" s="1"/>
      <c r="G13" s="3"/>
      <c r="H13" s="3"/>
      <c r="I13" s="3"/>
      <c r="J13" s="3"/>
      <c r="K13" s="3"/>
      <c r="L13" s="3"/>
      <c r="M13" s="3"/>
    </row>
    <row r="14" spans="1:13" ht="21.75" customHeight="1">
      <c r="A14" s="32" t="s">
        <v>30</v>
      </c>
      <c r="D14" s="30"/>
      <c r="E14" s="1">
        <v>7</v>
      </c>
      <c r="F14" s="1"/>
      <c r="G14" s="3">
        <v>3025347897</v>
      </c>
      <c r="H14" s="3"/>
      <c r="I14" s="3">
        <v>3096196774</v>
      </c>
      <c r="J14" s="3"/>
      <c r="K14" s="3">
        <v>1159572586</v>
      </c>
      <c r="L14" s="3"/>
      <c r="M14" s="3">
        <v>1148922751</v>
      </c>
    </row>
    <row r="15" spans="1:13" ht="21.75" customHeight="1">
      <c r="A15" s="32" t="s">
        <v>154</v>
      </c>
      <c r="D15" s="30"/>
      <c r="E15" s="1"/>
      <c r="F15" s="1"/>
      <c r="G15" s="3">
        <v>180352709</v>
      </c>
      <c r="H15" s="3"/>
      <c r="I15" s="3">
        <v>153307517</v>
      </c>
      <c r="J15" s="3"/>
      <c r="K15" s="3">
        <v>41258488</v>
      </c>
      <c r="L15" s="3"/>
      <c r="M15" s="3">
        <v>38784550</v>
      </c>
    </row>
    <row r="16" spans="1:13" ht="21.75" customHeight="1">
      <c r="A16" s="32" t="s">
        <v>31</v>
      </c>
      <c r="D16" s="30"/>
      <c r="E16" s="1">
        <v>7</v>
      </c>
      <c r="F16" s="1"/>
      <c r="G16" s="6">
        <v>292466785</v>
      </c>
      <c r="H16" s="3"/>
      <c r="I16" s="6">
        <v>257099593</v>
      </c>
      <c r="J16" s="3"/>
      <c r="K16" s="6">
        <v>147747255</v>
      </c>
      <c r="L16" s="3"/>
      <c r="M16" s="6">
        <v>151283886</v>
      </c>
    </row>
    <row r="17" spans="1:14" ht="21.75" customHeight="1">
      <c r="A17" s="28" t="s">
        <v>32</v>
      </c>
      <c r="D17" s="30"/>
      <c r="E17" s="1"/>
      <c r="F17" s="1"/>
      <c r="G17" s="6">
        <f>SUM(G14:G16)</f>
        <v>3498167391</v>
      </c>
      <c r="H17" s="3"/>
      <c r="I17" s="6">
        <f>SUM(I14:I16)</f>
        <v>3506603884</v>
      </c>
      <c r="J17" s="3"/>
      <c r="K17" s="6">
        <f>SUM(K14:K16)</f>
        <v>1348578329</v>
      </c>
      <c r="L17" s="3"/>
      <c r="M17" s="6">
        <f>SUM(M14:M16)</f>
        <v>1338991187</v>
      </c>
    </row>
    <row r="18" spans="1:14" ht="21.75" customHeight="1">
      <c r="A18" s="28" t="s">
        <v>173</v>
      </c>
      <c r="D18" s="30"/>
      <c r="E18" s="1"/>
      <c r="F18" s="1"/>
      <c r="G18" s="3">
        <f>G12-G17</f>
        <v>541490342</v>
      </c>
      <c r="H18" s="3"/>
      <c r="I18" s="3">
        <f>I12-I17</f>
        <v>295455511</v>
      </c>
      <c r="J18" s="3"/>
      <c r="K18" s="3">
        <f>K12-K17</f>
        <v>222762150</v>
      </c>
      <c r="L18" s="3"/>
      <c r="M18" s="3">
        <f>M12-M17</f>
        <v>128381842</v>
      </c>
    </row>
    <row r="19" spans="1:14" ht="21.75" customHeight="1">
      <c r="A19" s="7" t="s">
        <v>33</v>
      </c>
      <c r="D19" s="30"/>
      <c r="E19" s="1">
        <v>29</v>
      </c>
      <c r="F19" s="1"/>
      <c r="G19" s="6">
        <v>-105340519</v>
      </c>
      <c r="H19" s="3"/>
      <c r="I19" s="6">
        <v>-140955187</v>
      </c>
      <c r="J19" s="3"/>
      <c r="K19" s="6">
        <v>-34028706</v>
      </c>
      <c r="L19" s="3"/>
      <c r="M19" s="6">
        <v>-64222907</v>
      </c>
    </row>
    <row r="20" spans="1:14" ht="21.75" customHeight="1">
      <c r="A20" s="28" t="s">
        <v>70</v>
      </c>
      <c r="D20" s="30"/>
      <c r="E20" s="1"/>
      <c r="F20" s="1"/>
      <c r="G20" s="3">
        <f>SUM(G18:G19)</f>
        <v>436149823</v>
      </c>
      <c r="H20" s="3"/>
      <c r="I20" s="3">
        <f>SUM(I18:I19)</f>
        <v>154500324</v>
      </c>
      <c r="J20" s="3"/>
      <c r="K20" s="3">
        <f>SUM(K18:K19)</f>
        <v>188733444</v>
      </c>
      <c r="L20" s="3"/>
      <c r="M20" s="3">
        <f>SUM(M18:M19)</f>
        <v>64158935</v>
      </c>
    </row>
    <row r="21" spans="1:14" ht="21.75" customHeight="1">
      <c r="A21" s="32" t="s">
        <v>155</v>
      </c>
      <c r="D21" s="30"/>
      <c r="E21" s="1">
        <v>31</v>
      </c>
      <c r="F21" s="1"/>
      <c r="G21" s="6">
        <v>-82863919</v>
      </c>
      <c r="H21" s="3"/>
      <c r="I21" s="6">
        <v>8559428</v>
      </c>
      <c r="J21" s="3"/>
      <c r="K21" s="6">
        <v>-32720320</v>
      </c>
      <c r="L21" s="3"/>
      <c r="M21" s="6">
        <v>-2105016</v>
      </c>
    </row>
    <row r="22" spans="1:14" ht="21.75" customHeight="1">
      <c r="A22" s="21" t="s">
        <v>197</v>
      </c>
      <c r="D22" s="30"/>
      <c r="E22" s="1"/>
      <c r="F22" s="1"/>
      <c r="G22" s="71">
        <f>SUM(G20:G21)</f>
        <v>353285904</v>
      </c>
      <c r="H22" s="3"/>
      <c r="I22" s="71">
        <f>SUM(I20:I21)</f>
        <v>163059752</v>
      </c>
      <c r="J22" s="3"/>
      <c r="K22" s="71">
        <f>SUM(K20:K21)</f>
        <v>156013124</v>
      </c>
      <c r="L22" s="3"/>
      <c r="M22" s="71">
        <f>SUM(M20:M21)</f>
        <v>62053919</v>
      </c>
    </row>
    <row r="23" spans="1:14" ht="21.75" customHeight="1">
      <c r="A23" s="21"/>
      <c r="D23" s="30"/>
      <c r="E23" s="1"/>
      <c r="F23" s="1"/>
      <c r="G23" s="3"/>
      <c r="H23" s="3"/>
      <c r="I23" s="3"/>
      <c r="J23" s="3"/>
      <c r="K23" s="3"/>
      <c r="L23" s="3"/>
      <c r="M23" s="3"/>
    </row>
    <row r="24" spans="1:14" ht="21.75" customHeight="1">
      <c r="A24" s="21" t="s">
        <v>60</v>
      </c>
      <c r="D24" s="30"/>
      <c r="E24" s="1"/>
      <c r="F24" s="1"/>
      <c r="G24" s="3"/>
      <c r="H24" s="3"/>
      <c r="I24" s="3"/>
      <c r="J24" s="3"/>
      <c r="K24" s="3"/>
      <c r="L24" s="3"/>
      <c r="M24" s="3"/>
    </row>
    <row r="25" spans="1:14" ht="21.75" customHeight="1">
      <c r="A25" s="52" t="s">
        <v>94</v>
      </c>
      <c r="D25" s="30"/>
      <c r="E25" s="1"/>
      <c r="F25" s="1"/>
      <c r="G25" s="3"/>
      <c r="H25" s="3"/>
      <c r="I25" s="3"/>
      <c r="J25" s="3"/>
      <c r="K25" s="3"/>
      <c r="L25" s="3"/>
      <c r="M25" s="3"/>
      <c r="N25" s="52"/>
    </row>
    <row r="26" spans="1:14" s="28" customFormat="1" ht="21.75" customHeight="1">
      <c r="A26" s="21" t="s">
        <v>95</v>
      </c>
      <c r="D26" s="53"/>
      <c r="E26" s="54"/>
      <c r="F26" s="54"/>
      <c r="G26" s="3"/>
      <c r="H26" s="3"/>
      <c r="I26" s="3"/>
      <c r="J26" s="3"/>
      <c r="K26" s="3"/>
      <c r="L26" s="3"/>
      <c r="M26" s="3"/>
      <c r="N26" s="21"/>
    </row>
    <row r="27" spans="1:14" ht="21.75" customHeight="1">
      <c r="A27" s="32" t="s">
        <v>92</v>
      </c>
      <c r="D27" s="30"/>
      <c r="E27" s="1"/>
      <c r="F27" s="1"/>
      <c r="G27" s="7"/>
      <c r="I27" s="7"/>
      <c r="K27" s="7"/>
      <c r="N27" s="32"/>
    </row>
    <row r="28" spans="1:14" ht="21.75" customHeight="1">
      <c r="A28" s="32" t="s">
        <v>93</v>
      </c>
      <c r="D28" s="30"/>
      <c r="E28" s="1"/>
      <c r="F28" s="1"/>
      <c r="G28" s="6">
        <v>16937295</v>
      </c>
      <c r="H28" s="3"/>
      <c r="I28" s="6">
        <v>-217737468</v>
      </c>
      <c r="J28" s="3"/>
      <c r="K28" s="6">
        <v>0</v>
      </c>
      <c r="L28" s="3"/>
      <c r="M28" s="6">
        <v>0</v>
      </c>
      <c r="N28" s="32"/>
    </row>
    <row r="29" spans="1:14" ht="21.75" customHeight="1">
      <c r="A29" s="32" t="s">
        <v>91</v>
      </c>
      <c r="D29" s="30"/>
      <c r="E29" s="1"/>
      <c r="F29" s="1"/>
      <c r="G29" s="3"/>
      <c r="H29" s="3"/>
      <c r="I29" s="3"/>
      <c r="J29" s="3"/>
      <c r="K29" s="3"/>
      <c r="L29" s="3"/>
      <c r="M29" s="3"/>
      <c r="N29" s="32"/>
    </row>
    <row r="30" spans="1:14" ht="21.75" customHeight="1">
      <c r="A30" s="21" t="s">
        <v>106</v>
      </c>
      <c r="D30" s="30"/>
      <c r="E30" s="1"/>
      <c r="F30" s="1"/>
      <c r="G30" s="6">
        <f>SUM(G26:G28)</f>
        <v>16937295</v>
      </c>
      <c r="H30" s="3"/>
      <c r="I30" s="6">
        <f>SUM(I26:I28)</f>
        <v>-217737468</v>
      </c>
      <c r="J30" s="3"/>
      <c r="K30" s="6">
        <f>SUM(K26:K28)</f>
        <v>0</v>
      </c>
      <c r="L30" s="3"/>
      <c r="M30" s="6">
        <f>SUM(M26:M28)</f>
        <v>0</v>
      </c>
      <c r="N30" s="21"/>
    </row>
    <row r="31" spans="1:14" ht="21.75" customHeight="1">
      <c r="A31" s="52" t="s">
        <v>136</v>
      </c>
      <c r="D31" s="30"/>
      <c r="E31" s="1"/>
      <c r="F31" s="1"/>
      <c r="G31" s="3"/>
      <c r="H31" s="3"/>
      <c r="I31" s="3"/>
      <c r="J31" s="3"/>
      <c r="K31" s="3"/>
      <c r="L31" s="3"/>
      <c r="M31" s="3"/>
      <c r="N31" s="21"/>
    </row>
    <row r="32" spans="1:14" ht="21.75" customHeight="1">
      <c r="A32" s="52" t="s">
        <v>137</v>
      </c>
      <c r="D32" s="30"/>
      <c r="E32" s="1"/>
      <c r="F32" s="1"/>
      <c r="G32" s="7"/>
      <c r="I32" s="7"/>
      <c r="K32" s="7"/>
      <c r="N32" s="21"/>
    </row>
    <row r="33" spans="1:14" ht="21.75" customHeight="1">
      <c r="A33" s="32" t="s">
        <v>182</v>
      </c>
      <c r="D33" s="30"/>
      <c r="E33" s="1"/>
      <c r="F33" s="1"/>
      <c r="G33" s="3">
        <v>-1270875</v>
      </c>
      <c r="H33" s="3"/>
      <c r="I33" s="3">
        <v>-8650517</v>
      </c>
      <c r="J33" s="3"/>
      <c r="K33" s="3">
        <v>0</v>
      </c>
      <c r="L33" s="3"/>
      <c r="M33" s="3">
        <v>-5442965</v>
      </c>
      <c r="N33" s="21"/>
    </row>
    <row r="34" spans="1:14" ht="21.75" customHeight="1">
      <c r="A34" s="32" t="s">
        <v>138</v>
      </c>
      <c r="D34" s="30"/>
      <c r="E34" s="1">
        <v>31</v>
      </c>
      <c r="F34" s="1"/>
      <c r="G34" s="6">
        <v>397545</v>
      </c>
      <c r="H34" s="3"/>
      <c r="I34" s="6">
        <v>1960911</v>
      </c>
      <c r="J34" s="3"/>
      <c r="K34" s="6">
        <v>0</v>
      </c>
      <c r="L34" s="3"/>
      <c r="M34" s="6">
        <v>1088593</v>
      </c>
      <c r="N34" s="21"/>
    </row>
    <row r="35" spans="1:14" ht="21.75" customHeight="1">
      <c r="A35" s="32" t="s">
        <v>136</v>
      </c>
      <c r="D35" s="30"/>
      <c r="E35" s="1"/>
      <c r="F35" s="1"/>
      <c r="G35" s="3"/>
      <c r="H35" s="3"/>
      <c r="I35" s="3"/>
      <c r="J35" s="3"/>
      <c r="K35" s="3"/>
      <c r="L35" s="3"/>
      <c r="M35" s="3"/>
      <c r="N35" s="21"/>
    </row>
    <row r="36" spans="1:14" ht="21.75" customHeight="1">
      <c r="A36" s="32" t="s">
        <v>139</v>
      </c>
      <c r="D36" s="30"/>
      <c r="E36" s="1"/>
      <c r="F36" s="1"/>
      <c r="G36" s="6">
        <f>SUM(G33:G34)</f>
        <v>-873330</v>
      </c>
      <c r="H36" s="3"/>
      <c r="I36" s="6">
        <f>SUM(I33:I34)</f>
        <v>-6689606</v>
      </c>
      <c r="J36" s="3"/>
      <c r="K36" s="6">
        <f>SUM(K33:K34)</f>
        <v>0</v>
      </c>
      <c r="L36" s="3"/>
      <c r="M36" s="6">
        <f>SUM(M33:M34)</f>
        <v>-4354372</v>
      </c>
      <c r="N36" s="21"/>
    </row>
    <row r="37" spans="1:14" ht="21.75" customHeight="1">
      <c r="A37" s="21" t="s">
        <v>198</v>
      </c>
      <c r="D37" s="30"/>
      <c r="E37" s="1"/>
      <c r="F37" s="1"/>
      <c r="G37" s="6">
        <f>SUM(G30,G36)</f>
        <v>16063965</v>
      </c>
      <c r="H37" s="3"/>
      <c r="I37" s="6">
        <f>SUM(I30,I36)</f>
        <v>-224427074</v>
      </c>
      <c r="J37" s="3"/>
      <c r="K37" s="6">
        <f>SUM(K30,K36)</f>
        <v>0</v>
      </c>
      <c r="L37" s="3"/>
      <c r="M37" s="6">
        <f>SUM(M30,M36)</f>
        <v>-4354372</v>
      </c>
      <c r="N37" s="21"/>
    </row>
    <row r="38" spans="1:14" ht="21.75" customHeight="1" thickBot="1">
      <c r="A38" s="21" t="s">
        <v>199</v>
      </c>
      <c r="D38" s="30"/>
      <c r="E38" s="1"/>
      <c r="F38" s="1"/>
      <c r="G38" s="8">
        <f>SUM(G22,G37)</f>
        <v>369349869</v>
      </c>
      <c r="H38" s="3"/>
      <c r="I38" s="8">
        <f>SUM(I22,I37)</f>
        <v>-61367322</v>
      </c>
      <c r="J38" s="3"/>
      <c r="K38" s="8">
        <f>SUM(K22,K37)</f>
        <v>156013124</v>
      </c>
      <c r="L38" s="3"/>
      <c r="M38" s="8">
        <f>SUM(M22,M37)</f>
        <v>57699547</v>
      </c>
    </row>
    <row r="39" spans="1:14" ht="21.75" customHeight="1" thickTop="1">
      <c r="D39" s="30"/>
      <c r="E39" s="1"/>
      <c r="F39" s="1"/>
      <c r="G39" s="4"/>
      <c r="H39" s="4"/>
      <c r="I39" s="4"/>
      <c r="J39" s="4"/>
      <c r="K39" s="4"/>
      <c r="L39" s="4"/>
      <c r="M39" s="4"/>
    </row>
    <row r="40" spans="1:14" ht="21.75" customHeight="1">
      <c r="D40" s="30"/>
      <c r="E40" s="1"/>
      <c r="F40" s="1"/>
      <c r="G40" s="4"/>
      <c r="H40" s="4"/>
      <c r="I40" s="4"/>
      <c r="J40" s="4"/>
      <c r="K40" s="4"/>
      <c r="L40" s="4"/>
      <c r="M40" s="4"/>
    </row>
    <row r="41" spans="1:14" ht="21.75" customHeight="1">
      <c r="A41" s="7" t="s">
        <v>159</v>
      </c>
      <c r="D41" s="30"/>
      <c r="E41" s="10"/>
      <c r="F41" s="10"/>
      <c r="G41" s="41"/>
      <c r="H41" s="11"/>
      <c r="I41" s="41"/>
      <c r="J41" s="11"/>
      <c r="K41" s="41"/>
      <c r="L41" s="11"/>
      <c r="M41" s="11"/>
    </row>
    <row r="42" spans="1:14" s="21" customFormat="1" ht="21.75" customHeight="1">
      <c r="A42" s="36" t="s">
        <v>120</v>
      </c>
      <c r="B42" s="36"/>
      <c r="C42" s="37"/>
      <c r="D42" s="37"/>
      <c r="E42" s="20"/>
      <c r="F42" s="20"/>
      <c r="G42" s="39"/>
      <c r="I42" s="39"/>
      <c r="K42" s="39"/>
    </row>
    <row r="43" spans="1:14" s="21" customFormat="1" ht="21.75" customHeight="1">
      <c r="A43" s="17" t="s">
        <v>141</v>
      </c>
      <c r="B43" s="17"/>
      <c r="C43" s="37"/>
      <c r="D43" s="37"/>
      <c r="E43" s="20"/>
      <c r="F43" s="20"/>
      <c r="G43" s="39"/>
      <c r="I43" s="39"/>
      <c r="K43" s="39"/>
    </row>
    <row r="44" spans="1:14" s="19" customFormat="1" ht="21.75" customHeight="1">
      <c r="A44" s="17" t="str">
        <f>A3</f>
        <v>For the year ended 31 December 2020</v>
      </c>
      <c r="B44" s="17"/>
      <c r="C44" s="17"/>
      <c r="D44" s="17"/>
      <c r="G44" s="39"/>
      <c r="H44" s="21"/>
      <c r="I44" s="39"/>
      <c r="J44" s="21"/>
      <c r="K44" s="39"/>
      <c r="L44" s="21"/>
      <c r="M44" s="22"/>
    </row>
    <row r="45" spans="1:14" s="15" customFormat="1" ht="21.75" customHeight="1">
      <c r="D45" s="23"/>
      <c r="E45" s="23"/>
      <c r="G45" s="13"/>
      <c r="H45" s="7"/>
      <c r="I45" s="13"/>
      <c r="J45" s="7"/>
      <c r="K45" s="13"/>
      <c r="L45" s="7"/>
      <c r="M45" s="24" t="s">
        <v>162</v>
      </c>
    </row>
    <row r="46" spans="1:14" s="15" customFormat="1" ht="21.75" customHeight="1">
      <c r="D46" s="23"/>
      <c r="E46" s="23"/>
      <c r="G46" s="84" t="s">
        <v>82</v>
      </c>
      <c r="H46" s="84"/>
      <c r="I46" s="84"/>
      <c r="K46" s="84" t="s">
        <v>81</v>
      </c>
      <c r="L46" s="84"/>
      <c r="M46" s="84"/>
    </row>
    <row r="47" spans="1:14" s="25" customFormat="1" ht="21.75" customHeight="1">
      <c r="D47" s="26"/>
      <c r="E47" s="48" t="s">
        <v>0</v>
      </c>
      <c r="G47" s="48">
        <f>G6</f>
        <v>2020</v>
      </c>
      <c r="H47" s="27"/>
      <c r="I47" s="48">
        <f>I6</f>
        <v>2019</v>
      </c>
      <c r="J47" s="27"/>
      <c r="K47" s="48">
        <f>K6</f>
        <v>2020</v>
      </c>
      <c r="L47" s="27"/>
      <c r="M47" s="48">
        <f>M6</f>
        <v>2019</v>
      </c>
    </row>
    <row r="48" spans="1:14" ht="21.75" customHeight="1">
      <c r="A48" s="28" t="s">
        <v>174</v>
      </c>
      <c r="D48" s="30"/>
      <c r="E48" s="10"/>
      <c r="F48" s="10"/>
    </row>
    <row r="49" spans="1:13" ht="21.75" customHeight="1" thickBot="1">
      <c r="A49" s="7" t="s">
        <v>121</v>
      </c>
      <c r="D49" s="30"/>
      <c r="E49" s="10"/>
      <c r="F49" s="10"/>
      <c r="G49" s="5">
        <v>321979451</v>
      </c>
      <c r="H49" s="5"/>
      <c r="I49" s="5">
        <v>138841442</v>
      </c>
      <c r="J49" s="5"/>
      <c r="K49" s="8">
        <f>K38</f>
        <v>156013124</v>
      </c>
      <c r="L49" s="5"/>
      <c r="M49" s="8">
        <f>M22</f>
        <v>62053919</v>
      </c>
    </row>
    <row r="50" spans="1:13" ht="21.75" customHeight="1" thickTop="1">
      <c r="A50" s="7" t="s">
        <v>118</v>
      </c>
      <c r="D50" s="30"/>
      <c r="E50" s="1"/>
      <c r="F50" s="1"/>
      <c r="G50" s="3">
        <v>31306453</v>
      </c>
      <c r="H50" s="3"/>
      <c r="I50" s="3">
        <v>24218310</v>
      </c>
      <c r="J50" s="3"/>
      <c r="K50" s="3"/>
      <c r="L50" s="3"/>
      <c r="M50" s="3"/>
    </row>
    <row r="51" spans="1:13" ht="21.75" customHeight="1" thickBot="1">
      <c r="D51" s="30"/>
      <c r="E51" s="1"/>
      <c r="F51" s="1"/>
      <c r="G51" s="66">
        <f>SUM(G49:G50)</f>
        <v>353285904</v>
      </c>
      <c r="H51" s="3"/>
      <c r="I51" s="66">
        <f>SUM(I49:I50)</f>
        <v>163059752</v>
      </c>
      <c r="J51" s="3"/>
      <c r="K51" s="3"/>
      <c r="L51" s="3"/>
      <c r="M51" s="70"/>
    </row>
    <row r="52" spans="1:13" ht="21.75" customHeight="1" thickTop="1">
      <c r="D52" s="30"/>
      <c r="E52" s="1"/>
      <c r="F52" s="1"/>
      <c r="G52" s="70"/>
      <c r="H52" s="70"/>
      <c r="I52" s="70"/>
      <c r="J52" s="70"/>
      <c r="K52" s="70"/>
      <c r="L52" s="70"/>
      <c r="M52" s="70"/>
    </row>
    <row r="53" spans="1:13" ht="21.75" customHeight="1">
      <c r="A53" s="28" t="s">
        <v>122</v>
      </c>
      <c r="D53" s="30"/>
      <c r="E53" s="10"/>
      <c r="F53" s="10"/>
      <c r="G53" s="70"/>
      <c r="H53" s="70"/>
      <c r="I53" s="70"/>
      <c r="J53" s="70"/>
      <c r="K53" s="70"/>
      <c r="L53" s="70"/>
      <c r="M53" s="70"/>
    </row>
    <row r="54" spans="1:13" ht="21.75" customHeight="1" thickBot="1">
      <c r="A54" s="7" t="s">
        <v>121</v>
      </c>
      <c r="D54" s="30"/>
      <c r="E54" s="10"/>
      <c r="F54" s="10"/>
      <c r="G54" s="3">
        <v>338086857</v>
      </c>
      <c r="H54" s="5"/>
      <c r="I54" s="3">
        <v>-85073865</v>
      </c>
      <c r="J54" s="5"/>
      <c r="K54" s="8">
        <f>SUM(K49)</f>
        <v>156013124</v>
      </c>
      <c r="L54" s="5"/>
      <c r="M54" s="8">
        <f>SUM(M38)</f>
        <v>57699547</v>
      </c>
    </row>
    <row r="55" spans="1:13" ht="21.75" customHeight="1" thickTop="1">
      <c r="A55" s="7" t="s">
        <v>118</v>
      </c>
      <c r="D55" s="30"/>
      <c r="E55" s="1"/>
      <c r="F55" s="1"/>
      <c r="G55" s="3">
        <v>31263012</v>
      </c>
      <c r="H55" s="3"/>
      <c r="I55" s="3">
        <v>23706543</v>
      </c>
      <c r="J55" s="3"/>
      <c r="K55" s="3"/>
      <c r="L55" s="3"/>
      <c r="M55" s="3"/>
    </row>
    <row r="56" spans="1:13" ht="21.75" customHeight="1" thickBot="1">
      <c r="D56" s="30"/>
      <c r="E56" s="1"/>
      <c r="F56" s="1"/>
      <c r="G56" s="66">
        <f>SUM(G54:G55)</f>
        <v>369349869</v>
      </c>
      <c r="H56" s="3"/>
      <c r="I56" s="66">
        <f>SUM(I54:I55)</f>
        <v>-61367322</v>
      </c>
      <c r="J56" s="3"/>
      <c r="K56" s="3"/>
      <c r="L56" s="3"/>
      <c r="M56" s="70"/>
    </row>
    <row r="57" spans="1:13" ht="21.75" customHeight="1" thickTop="1">
      <c r="G57" s="4"/>
      <c r="H57" s="4"/>
      <c r="I57" s="4"/>
      <c r="J57" s="4"/>
      <c r="K57" s="4"/>
      <c r="L57" s="4"/>
      <c r="M57" s="4"/>
    </row>
    <row r="58" spans="1:13" ht="21.75" customHeight="1">
      <c r="A58" s="28" t="s">
        <v>71</v>
      </c>
      <c r="E58" s="29">
        <v>33</v>
      </c>
      <c r="G58" s="4"/>
      <c r="H58" s="4"/>
      <c r="I58" s="4"/>
      <c r="J58" s="4"/>
      <c r="K58" s="4"/>
      <c r="L58" s="4"/>
      <c r="M58" s="4"/>
    </row>
    <row r="59" spans="1:13" ht="21.75" customHeight="1">
      <c r="A59" s="7" t="s">
        <v>157</v>
      </c>
      <c r="D59" s="30"/>
      <c r="E59" s="10"/>
      <c r="F59" s="10"/>
      <c r="G59" s="5"/>
      <c r="H59" s="5"/>
      <c r="I59" s="5"/>
      <c r="J59" s="5"/>
      <c r="K59" s="5"/>
    </row>
    <row r="60" spans="1:13" ht="21.75" customHeight="1" thickBot="1">
      <c r="A60" s="7" t="s">
        <v>156</v>
      </c>
      <c r="G60" s="67">
        <f>G49/bs!$G$76</f>
        <v>0.98600352774767575</v>
      </c>
      <c r="H60" s="3"/>
      <c r="I60" s="67">
        <v>0.53</v>
      </c>
      <c r="J60" s="3"/>
      <c r="K60" s="67">
        <f>K49/bs!$K$76</f>
        <v>0.47776182660469096</v>
      </c>
      <c r="L60" s="3"/>
      <c r="M60" s="67">
        <v>0.24</v>
      </c>
    </row>
    <row r="61" spans="1:13" ht="21.75" customHeight="1" thickTop="1"/>
    <row r="63" spans="1:13" ht="21.75" customHeight="1">
      <c r="A63" s="7" t="s">
        <v>159</v>
      </c>
    </row>
  </sheetData>
  <mergeCells count="4">
    <mergeCell ref="G46:I46"/>
    <mergeCell ref="K46:M46"/>
    <mergeCell ref="G5:I5"/>
    <mergeCell ref="K5:M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7"/>
  <sheetViews>
    <sheetView showGridLines="0" view="pageBreakPreview" topLeftCell="A21" zoomScale="60" zoomScaleNormal="85" workbookViewId="0">
      <selection activeCell="C36" sqref="C36"/>
    </sheetView>
  </sheetViews>
  <sheetFormatPr defaultColWidth="9.140625" defaultRowHeight="21.75" customHeight="1"/>
  <cols>
    <col min="1" max="1" width="43.7109375" style="15" customWidth="1"/>
    <col min="2" max="2" width="1.140625" style="15" customWidth="1"/>
    <col min="3" max="3" width="6" style="42" customWidth="1"/>
    <col min="4" max="4" width="1.7109375" style="15" customWidth="1"/>
    <col min="5" max="5" width="18.42578125" style="15" customWidth="1"/>
    <col min="6" max="6" width="1.7109375" style="15" customWidth="1"/>
    <col min="7" max="7" width="18.42578125" style="15" customWidth="1"/>
    <col min="8" max="8" width="1.7109375" style="15" customWidth="1"/>
    <col min="9" max="9" width="18.42578125" style="15" customWidth="1"/>
    <col min="10" max="10" width="1.7109375" style="15" customWidth="1"/>
    <col min="11" max="11" width="18.42578125" style="15" customWidth="1"/>
    <col min="12" max="12" width="1.7109375" style="15" customWidth="1"/>
    <col min="13" max="13" width="18.42578125" style="15" customWidth="1"/>
    <col min="14" max="14" width="1.7109375" style="15" customWidth="1"/>
    <col min="15" max="15" width="21.7109375" style="15" customWidth="1"/>
    <col min="16" max="16" width="1.7109375" style="15" customWidth="1"/>
    <col min="17" max="17" width="21.7109375" style="15" customWidth="1"/>
    <col min="18" max="18" width="1.7109375" style="15" customWidth="1"/>
    <col min="19" max="19" width="21.7109375" style="15" customWidth="1"/>
    <col min="20" max="20" width="1.7109375" style="15" customWidth="1"/>
    <col min="21" max="21" width="21.7109375" style="15" customWidth="1"/>
    <col min="22" max="22" width="1.7109375" style="15" customWidth="1"/>
    <col min="23" max="16384" width="9.140625" style="15"/>
  </cols>
  <sheetData>
    <row r="1" spans="1:21" s="21" customFormat="1" ht="21.75" customHeight="1">
      <c r="A1" s="17" t="s">
        <v>120</v>
      </c>
      <c r="B1" s="17"/>
      <c r="C1" s="10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</row>
    <row r="2" spans="1:21" s="44" customFormat="1" ht="21.75" customHeight="1">
      <c r="A2" s="17" t="s">
        <v>72</v>
      </c>
      <c r="B2" s="17"/>
      <c r="C2" s="43"/>
    </row>
    <row r="3" spans="1:21" s="19" customFormat="1" ht="21.75" customHeight="1">
      <c r="A3" s="17" t="s">
        <v>190</v>
      </c>
      <c r="B3" s="17"/>
      <c r="C3" s="42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s="25" customFormat="1" ht="21.75" customHeight="1">
      <c r="B4" s="16"/>
      <c r="C4" s="45"/>
      <c r="D4" s="16"/>
      <c r="M4" s="24"/>
      <c r="N4" s="24"/>
      <c r="O4" s="24"/>
      <c r="P4" s="24"/>
      <c r="Q4" s="24"/>
      <c r="R4" s="24"/>
      <c r="S4" s="24"/>
      <c r="T4" s="24"/>
      <c r="U4" s="24" t="s">
        <v>162</v>
      </c>
    </row>
    <row r="5" spans="1:21" s="25" customFormat="1" ht="21.75" customHeight="1">
      <c r="B5" s="16"/>
      <c r="C5" s="86" t="s">
        <v>82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</row>
    <row r="6" spans="1:21" s="25" customFormat="1" ht="21.75" customHeight="1">
      <c r="B6" s="16"/>
      <c r="C6" s="87" t="s">
        <v>121</v>
      </c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3"/>
      <c r="S6" s="83"/>
      <c r="T6" s="83"/>
      <c r="U6" s="83"/>
    </row>
    <row r="7" spans="1:21" s="25" customFormat="1" ht="21.75" customHeight="1">
      <c r="B7" s="16"/>
      <c r="C7" s="45"/>
      <c r="D7" s="16"/>
      <c r="M7" s="24"/>
      <c r="N7" s="24"/>
      <c r="O7" s="46" t="s">
        <v>86</v>
      </c>
      <c r="P7" s="24"/>
      <c r="Q7" s="24"/>
      <c r="R7" s="24"/>
      <c r="S7" s="46"/>
      <c r="T7" s="24"/>
      <c r="U7" s="24"/>
    </row>
    <row r="8" spans="1:21" s="25" customFormat="1" ht="21.75" customHeight="1">
      <c r="B8" s="16"/>
      <c r="C8" s="45"/>
      <c r="D8" s="16"/>
      <c r="M8" s="24"/>
      <c r="N8" s="24"/>
      <c r="O8" s="64" t="s">
        <v>85</v>
      </c>
      <c r="P8" s="24"/>
      <c r="Q8" s="24"/>
      <c r="R8" s="24"/>
      <c r="S8" s="24"/>
      <c r="T8" s="24"/>
      <c r="U8" s="24"/>
    </row>
    <row r="9" spans="1:21" s="25" customFormat="1" ht="21.75" customHeight="1">
      <c r="B9" s="16"/>
      <c r="C9" s="45"/>
      <c r="D9" s="16"/>
      <c r="I9" s="26"/>
      <c r="M9" s="24"/>
      <c r="N9" s="24"/>
      <c r="O9" s="57" t="s">
        <v>87</v>
      </c>
      <c r="P9" s="24"/>
      <c r="Q9" s="24"/>
      <c r="R9" s="24"/>
      <c r="S9" s="24"/>
      <c r="T9" s="24"/>
      <c r="U9" s="24"/>
    </row>
    <row r="10" spans="1:21" s="25" customFormat="1" ht="21.75" customHeight="1">
      <c r="B10" s="16"/>
      <c r="C10" s="45"/>
      <c r="D10" s="16"/>
      <c r="I10" s="26"/>
      <c r="M10" s="24"/>
      <c r="N10" s="24"/>
      <c r="O10" s="47" t="s">
        <v>90</v>
      </c>
      <c r="P10" s="24"/>
      <c r="Q10" s="24"/>
      <c r="R10" s="24"/>
      <c r="S10" s="46" t="s">
        <v>126</v>
      </c>
      <c r="T10" s="24"/>
      <c r="U10" s="24"/>
    </row>
    <row r="11" spans="1:21" s="26" customFormat="1" ht="21.75" customHeight="1">
      <c r="C11" s="43"/>
      <c r="E11" s="46" t="s">
        <v>69</v>
      </c>
      <c r="I11" s="26" t="s">
        <v>217</v>
      </c>
      <c r="K11" s="85" t="s">
        <v>46</v>
      </c>
      <c r="L11" s="85"/>
      <c r="M11" s="85"/>
      <c r="N11" s="47"/>
      <c r="O11" s="26" t="s">
        <v>88</v>
      </c>
      <c r="P11" s="47"/>
      <c r="Q11" s="26" t="s">
        <v>123</v>
      </c>
      <c r="R11" s="47"/>
      <c r="S11" s="26" t="s">
        <v>127</v>
      </c>
      <c r="T11" s="47"/>
    </row>
    <row r="12" spans="1:21" s="26" customFormat="1" ht="21.75" customHeight="1">
      <c r="C12" s="43"/>
      <c r="E12" s="46" t="s">
        <v>73</v>
      </c>
      <c r="G12" s="46" t="s">
        <v>47</v>
      </c>
      <c r="I12" s="46" t="s">
        <v>216</v>
      </c>
      <c r="K12" s="47" t="s">
        <v>48</v>
      </c>
      <c r="L12" s="47"/>
      <c r="M12" s="47"/>
      <c r="N12" s="47"/>
      <c r="O12" s="47" t="s">
        <v>83</v>
      </c>
      <c r="P12" s="47"/>
      <c r="Q12" s="47" t="s">
        <v>124</v>
      </c>
      <c r="R12" s="47"/>
      <c r="S12" s="47" t="s">
        <v>128</v>
      </c>
      <c r="T12" s="47"/>
      <c r="U12" s="47"/>
    </row>
    <row r="13" spans="1:21" s="26" customFormat="1" ht="21.75" customHeight="1">
      <c r="C13" s="48" t="s">
        <v>0</v>
      </c>
      <c r="E13" s="68" t="s">
        <v>49</v>
      </c>
      <c r="F13" s="49"/>
      <c r="G13" s="48" t="s">
        <v>50</v>
      </c>
      <c r="I13" s="48" t="s">
        <v>215</v>
      </c>
      <c r="K13" s="65" t="s">
        <v>51</v>
      </c>
      <c r="M13" s="65" t="s">
        <v>52</v>
      </c>
      <c r="N13" s="2"/>
      <c r="O13" s="65" t="s">
        <v>89</v>
      </c>
      <c r="P13" s="2"/>
      <c r="Q13" s="65" t="s">
        <v>125</v>
      </c>
      <c r="R13" s="2"/>
      <c r="S13" s="65" t="s">
        <v>129</v>
      </c>
      <c r="T13" s="2"/>
      <c r="U13" s="65" t="s">
        <v>53</v>
      </c>
    </row>
    <row r="14" spans="1:21" s="25" customFormat="1" ht="21.75" customHeight="1">
      <c r="A14" s="50" t="s">
        <v>160</v>
      </c>
      <c r="C14" s="58"/>
      <c r="D14" s="59"/>
      <c r="E14" s="3">
        <v>253817676</v>
      </c>
      <c r="F14" s="3"/>
      <c r="G14" s="3">
        <v>302920904</v>
      </c>
      <c r="H14" s="3"/>
      <c r="I14" s="3">
        <v>0</v>
      </c>
      <c r="J14" s="3"/>
      <c r="K14" s="3">
        <v>25500000</v>
      </c>
      <c r="L14" s="4"/>
      <c r="M14" s="3">
        <v>506706017</v>
      </c>
      <c r="N14" s="3"/>
      <c r="O14" s="3">
        <v>-56276339</v>
      </c>
      <c r="P14" s="3"/>
      <c r="Q14" s="14">
        <f>SUM(E14:O14)</f>
        <v>1032668258</v>
      </c>
      <c r="R14" s="3"/>
      <c r="S14" s="3">
        <v>39933895</v>
      </c>
      <c r="T14" s="3"/>
      <c r="U14" s="14">
        <f t="shared" ref="U14:U22" si="0">SUM(Q14:S14)</f>
        <v>1072602153</v>
      </c>
    </row>
    <row r="15" spans="1:21" s="25" customFormat="1" ht="21.75" customHeight="1">
      <c r="A15" s="25" t="s">
        <v>175</v>
      </c>
      <c r="C15" s="58"/>
      <c r="D15" s="60"/>
      <c r="E15" s="14"/>
      <c r="F15" s="4"/>
      <c r="G15" s="14"/>
      <c r="H15" s="14"/>
      <c r="I15" s="14"/>
      <c r="J15" s="14"/>
      <c r="K15" s="14"/>
      <c r="L15" s="2"/>
      <c r="M15" s="14"/>
      <c r="N15" s="4"/>
      <c r="O15" s="14"/>
      <c r="P15" s="4"/>
      <c r="Q15" s="14"/>
      <c r="R15" s="4"/>
      <c r="S15" s="14"/>
      <c r="T15" s="4"/>
      <c r="U15" s="14"/>
    </row>
    <row r="16" spans="1:21" s="25" customFormat="1" ht="21.75" customHeight="1">
      <c r="A16" s="25" t="s">
        <v>176</v>
      </c>
      <c r="C16" s="58"/>
      <c r="D16" s="60"/>
      <c r="E16" s="14">
        <v>0</v>
      </c>
      <c r="F16" s="4"/>
      <c r="G16" s="14">
        <v>0</v>
      </c>
      <c r="H16" s="14"/>
      <c r="I16" s="14">
        <v>0</v>
      </c>
      <c r="J16" s="14"/>
      <c r="K16" s="14">
        <v>0</v>
      </c>
      <c r="L16" s="2"/>
      <c r="M16" s="14">
        <v>0</v>
      </c>
      <c r="N16" s="4"/>
      <c r="O16" s="14">
        <v>0</v>
      </c>
      <c r="P16" s="4"/>
      <c r="Q16" s="14">
        <f>SUM(E16:O16)</f>
        <v>0</v>
      </c>
      <c r="R16" s="4"/>
      <c r="S16" s="14">
        <v>47400373</v>
      </c>
      <c r="T16" s="4"/>
      <c r="U16" s="14">
        <f t="shared" si="0"/>
        <v>47400373</v>
      </c>
    </row>
    <row r="17" spans="1:21" s="25" customFormat="1" ht="21.75" customHeight="1">
      <c r="A17" s="25" t="s">
        <v>197</v>
      </c>
      <c r="C17" s="58"/>
      <c r="D17" s="60"/>
      <c r="E17" s="14">
        <v>0</v>
      </c>
      <c r="F17" s="4"/>
      <c r="G17" s="14">
        <v>0</v>
      </c>
      <c r="H17" s="14"/>
      <c r="I17" s="14">
        <v>0</v>
      </c>
      <c r="J17" s="14"/>
      <c r="K17" s="14">
        <v>0</v>
      </c>
      <c r="L17" s="2"/>
      <c r="M17" s="14">
        <f>SUM(pl!I49)</f>
        <v>138841442</v>
      </c>
      <c r="N17" s="4"/>
      <c r="O17" s="14">
        <v>0</v>
      </c>
      <c r="P17" s="4"/>
      <c r="Q17" s="14">
        <f>SUM(E17:O17)</f>
        <v>138841442</v>
      </c>
      <c r="R17" s="4"/>
      <c r="S17" s="14">
        <f>SUM(pl!I50)</f>
        <v>24218310</v>
      </c>
      <c r="T17" s="4"/>
      <c r="U17" s="14">
        <f t="shared" si="0"/>
        <v>163059752</v>
      </c>
    </row>
    <row r="18" spans="1:21" s="25" customFormat="1" ht="21.75" customHeight="1">
      <c r="A18" s="25" t="s">
        <v>198</v>
      </c>
      <c r="C18" s="58"/>
      <c r="D18" s="60"/>
      <c r="E18" s="61">
        <v>0</v>
      </c>
      <c r="F18" s="4"/>
      <c r="G18" s="61">
        <v>0</v>
      </c>
      <c r="H18" s="14"/>
      <c r="I18" s="61">
        <v>0</v>
      </c>
      <c r="J18" s="14"/>
      <c r="K18" s="61">
        <v>0</v>
      </c>
      <c r="L18" s="2"/>
      <c r="M18" s="61">
        <f>SUM(pl!I36)-S18</f>
        <v>-6177839</v>
      </c>
      <c r="N18" s="4"/>
      <c r="O18" s="61">
        <f>SUM(pl!I30)</f>
        <v>-217737468</v>
      </c>
      <c r="P18" s="4"/>
      <c r="Q18" s="61">
        <f>SUM(E18:O18)</f>
        <v>-223915307</v>
      </c>
      <c r="R18" s="4"/>
      <c r="S18" s="61">
        <f>pl!I55-pl!I50</f>
        <v>-511767</v>
      </c>
      <c r="T18" s="4"/>
      <c r="U18" s="61">
        <f t="shared" si="0"/>
        <v>-224427074</v>
      </c>
    </row>
    <row r="19" spans="1:21" ht="21.75" customHeight="1">
      <c r="A19" s="25" t="s">
        <v>199</v>
      </c>
      <c r="C19" s="58"/>
      <c r="D19" s="59"/>
      <c r="E19" s="4">
        <f>SUM(E17:E18)</f>
        <v>0</v>
      </c>
      <c r="F19" s="4"/>
      <c r="G19" s="4">
        <f>SUM(G17:G18)</f>
        <v>0</v>
      </c>
      <c r="H19" s="4"/>
      <c r="I19" s="4">
        <f>SUM(I17:I18)</f>
        <v>0</v>
      </c>
      <c r="J19" s="4"/>
      <c r="K19" s="4">
        <f>SUM(K17:K18)</f>
        <v>0</v>
      </c>
      <c r="L19" s="4"/>
      <c r="M19" s="4">
        <f>SUM(M17:M18)</f>
        <v>132663603</v>
      </c>
      <c r="N19" s="4"/>
      <c r="O19" s="4">
        <f>SUM(O17:O18)</f>
        <v>-217737468</v>
      </c>
      <c r="P19" s="4"/>
      <c r="Q19" s="4">
        <f>SUM(D19:O19)</f>
        <v>-85073865</v>
      </c>
      <c r="R19" s="4"/>
      <c r="S19" s="4">
        <f>SUM(S17:S18)</f>
        <v>23706543</v>
      </c>
      <c r="T19" s="4"/>
      <c r="U19" s="4">
        <f t="shared" si="0"/>
        <v>-61367322</v>
      </c>
    </row>
    <row r="20" spans="1:21" ht="21.75" customHeight="1">
      <c r="A20" s="25" t="s">
        <v>200</v>
      </c>
      <c r="C20" s="58">
        <v>27</v>
      </c>
      <c r="D20" s="59"/>
      <c r="E20" s="4">
        <v>72732323</v>
      </c>
      <c r="F20" s="4"/>
      <c r="G20" s="4">
        <v>724048016</v>
      </c>
      <c r="H20" s="4"/>
      <c r="I20" s="4">
        <v>0</v>
      </c>
      <c r="J20" s="4"/>
      <c r="K20" s="4">
        <v>0</v>
      </c>
      <c r="L20" s="4"/>
      <c r="M20" s="4">
        <v>0</v>
      </c>
      <c r="N20" s="4"/>
      <c r="O20" s="4">
        <v>0</v>
      </c>
      <c r="P20" s="4"/>
      <c r="Q20" s="14">
        <f>SUM(E20:O20)</f>
        <v>796780339</v>
      </c>
      <c r="R20" s="4"/>
      <c r="S20" s="4">
        <v>0</v>
      </c>
      <c r="T20" s="4"/>
      <c r="U20" s="4">
        <f t="shared" si="0"/>
        <v>796780339</v>
      </c>
    </row>
    <row r="21" spans="1:21" ht="21.75" customHeight="1">
      <c r="A21" s="25" t="s">
        <v>202</v>
      </c>
      <c r="C21" s="58"/>
      <c r="D21" s="59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21.75" customHeight="1">
      <c r="A22" s="25" t="s">
        <v>203</v>
      </c>
      <c r="C22" s="58">
        <v>28</v>
      </c>
      <c r="D22" s="59"/>
      <c r="E22" s="4">
        <v>0</v>
      </c>
      <c r="F22" s="4"/>
      <c r="G22" s="4">
        <v>0</v>
      </c>
      <c r="H22" s="4"/>
      <c r="I22" s="4">
        <v>0</v>
      </c>
      <c r="J22" s="4"/>
      <c r="K22" s="4">
        <v>3105000</v>
      </c>
      <c r="L22" s="4"/>
      <c r="M22" s="4">
        <f>-K22</f>
        <v>-3105000</v>
      </c>
      <c r="N22" s="4"/>
      <c r="O22" s="4">
        <v>0</v>
      </c>
      <c r="P22" s="4"/>
      <c r="Q22" s="14">
        <f>SUM(E22:O22)</f>
        <v>0</v>
      </c>
      <c r="R22" s="4"/>
      <c r="S22" s="4">
        <v>0</v>
      </c>
      <c r="T22" s="4"/>
      <c r="U22" s="4">
        <f t="shared" si="0"/>
        <v>0</v>
      </c>
    </row>
    <row r="23" spans="1:21" s="25" customFormat="1" ht="21.75" customHeight="1">
      <c r="A23" s="25" t="s">
        <v>114</v>
      </c>
      <c r="C23" s="58"/>
      <c r="D23" s="60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s="25" customFormat="1" ht="21.75" customHeight="1">
      <c r="A24" s="25" t="s">
        <v>158</v>
      </c>
      <c r="C24" s="58"/>
      <c r="D24" s="60"/>
      <c r="E24" s="61">
        <v>0</v>
      </c>
      <c r="F24" s="4"/>
      <c r="G24" s="61">
        <v>0</v>
      </c>
      <c r="H24" s="14"/>
      <c r="I24" s="61">
        <v>0</v>
      </c>
      <c r="J24" s="14"/>
      <c r="K24" s="61">
        <v>0</v>
      </c>
      <c r="L24" s="2"/>
      <c r="M24" s="61">
        <v>0</v>
      </c>
      <c r="N24" s="4"/>
      <c r="O24" s="61">
        <v>0</v>
      </c>
      <c r="P24" s="4"/>
      <c r="Q24" s="61">
        <f>SUM(E24:O24)</f>
        <v>0</v>
      </c>
      <c r="R24" s="4"/>
      <c r="S24" s="61">
        <v>-5933596</v>
      </c>
      <c r="T24" s="4"/>
      <c r="U24" s="61">
        <f>SUM(Q24:S24)</f>
        <v>-5933596</v>
      </c>
    </row>
    <row r="25" spans="1:21" ht="21.75" customHeight="1" thickBot="1">
      <c r="A25" s="50" t="s">
        <v>191</v>
      </c>
      <c r="B25" s="25"/>
      <c r="C25" s="62"/>
      <c r="D25" s="59"/>
      <c r="E25" s="8">
        <f>SUM(E14:E16,E19:E24)</f>
        <v>326549999</v>
      </c>
      <c r="F25" s="3"/>
      <c r="G25" s="8">
        <f>SUM(G14:G16,G19:G24)</f>
        <v>1026968920</v>
      </c>
      <c r="H25" s="4"/>
      <c r="I25" s="8">
        <f>SUM(I14:I16,I19:I24)</f>
        <v>0</v>
      </c>
      <c r="J25" s="4"/>
      <c r="K25" s="8">
        <f>SUM(K14:K16,K19:K24)</f>
        <v>28605000</v>
      </c>
      <c r="L25" s="4"/>
      <c r="M25" s="8">
        <f>SUM(M14:M16,M19:M24)</f>
        <v>636264620</v>
      </c>
      <c r="N25" s="3"/>
      <c r="O25" s="8">
        <f>SUM(O14:O16,O19:O24)</f>
        <v>-274013807</v>
      </c>
      <c r="P25" s="3"/>
      <c r="Q25" s="8">
        <f>SUM(Q14:Q16,Q19:Q24)</f>
        <v>1744374732</v>
      </c>
      <c r="R25" s="3"/>
      <c r="S25" s="8">
        <f>SUM(S14:S16,S19:S24)</f>
        <v>105107215</v>
      </c>
      <c r="T25" s="3"/>
      <c r="U25" s="8">
        <f>SUM(U14:U16,U19:U24)</f>
        <v>1849481947</v>
      </c>
    </row>
    <row r="26" spans="1:21" ht="21.75" customHeight="1" thickTop="1">
      <c r="A26" s="25"/>
      <c r="E26" s="3"/>
      <c r="F26" s="3"/>
      <c r="G26" s="3"/>
      <c r="H26" s="3"/>
      <c r="I26" s="3"/>
      <c r="J26" s="3"/>
      <c r="K26" s="3"/>
      <c r="L26" s="3"/>
      <c r="M26" s="63"/>
      <c r="N26" s="3"/>
      <c r="O26" s="63"/>
      <c r="P26" s="3"/>
      <c r="Q26" s="3"/>
      <c r="R26" s="3"/>
      <c r="S26" s="63"/>
      <c r="T26" s="3"/>
      <c r="U26" s="3"/>
    </row>
    <row r="27" spans="1:21" s="25" customFormat="1" ht="21.75" customHeight="1">
      <c r="A27" s="50" t="s">
        <v>150</v>
      </c>
      <c r="C27" s="58"/>
      <c r="D27" s="59"/>
      <c r="E27" s="3">
        <f>E25</f>
        <v>326549999</v>
      </c>
      <c r="F27" s="3"/>
      <c r="G27" s="3">
        <f>G25</f>
        <v>1026968920</v>
      </c>
      <c r="H27" s="3"/>
      <c r="I27" s="3">
        <f>I25</f>
        <v>0</v>
      </c>
      <c r="J27" s="3"/>
      <c r="K27" s="3">
        <f>K25</f>
        <v>28605000</v>
      </c>
      <c r="L27" s="4"/>
      <c r="M27" s="3">
        <f>M25</f>
        <v>636264620</v>
      </c>
      <c r="N27" s="3"/>
      <c r="O27" s="3">
        <f>O25</f>
        <v>-274013807</v>
      </c>
      <c r="P27" s="3"/>
      <c r="Q27" s="3">
        <f>Q25</f>
        <v>1744374732</v>
      </c>
      <c r="R27" s="3"/>
      <c r="S27" s="3">
        <f>S25</f>
        <v>105107215</v>
      </c>
      <c r="T27" s="3"/>
      <c r="U27" s="3">
        <f>U25</f>
        <v>1849481947</v>
      </c>
    </row>
    <row r="28" spans="1:21" s="25" customFormat="1" ht="21.75" customHeight="1">
      <c r="A28" s="25" t="s">
        <v>197</v>
      </c>
      <c r="C28" s="58"/>
      <c r="D28" s="60"/>
      <c r="E28" s="14">
        <v>0</v>
      </c>
      <c r="F28" s="4"/>
      <c r="G28" s="14">
        <v>0</v>
      </c>
      <c r="H28" s="14"/>
      <c r="I28" s="14">
        <v>0</v>
      </c>
      <c r="J28" s="14"/>
      <c r="K28" s="14">
        <v>0</v>
      </c>
      <c r="L28" s="2"/>
      <c r="M28" s="14">
        <f>SUM(pl!G49)</f>
        <v>321979451</v>
      </c>
      <c r="N28" s="4"/>
      <c r="O28" s="14">
        <v>0</v>
      </c>
      <c r="P28" s="4"/>
      <c r="Q28" s="14">
        <f t="shared" ref="Q28:Q29" si="1">SUM(E28:O28)</f>
        <v>321979451</v>
      </c>
      <c r="R28" s="4"/>
      <c r="S28" s="14">
        <f>SUM(pl!G50)</f>
        <v>31306453</v>
      </c>
      <c r="T28" s="4"/>
      <c r="U28" s="14">
        <f t="shared" ref="U28:U31" si="2">SUM(Q28:S28)</f>
        <v>353285904</v>
      </c>
    </row>
    <row r="29" spans="1:21" s="25" customFormat="1" ht="21.75" customHeight="1">
      <c r="A29" s="25" t="s">
        <v>198</v>
      </c>
      <c r="C29" s="58"/>
      <c r="D29" s="60"/>
      <c r="E29" s="61">
        <v>0</v>
      </c>
      <c r="F29" s="4"/>
      <c r="G29" s="61">
        <v>0</v>
      </c>
      <c r="H29" s="14"/>
      <c r="I29" s="61">
        <v>0</v>
      </c>
      <c r="J29" s="14"/>
      <c r="K29" s="61">
        <v>0</v>
      </c>
      <c r="L29" s="2"/>
      <c r="M29" s="61">
        <f>SUM(pl!G36)-S29</f>
        <v>-829889</v>
      </c>
      <c r="N29" s="4"/>
      <c r="O29" s="61">
        <f>SUM(pl!G30)</f>
        <v>16937295</v>
      </c>
      <c r="P29" s="4"/>
      <c r="Q29" s="61">
        <f t="shared" si="1"/>
        <v>16107406</v>
      </c>
      <c r="R29" s="4"/>
      <c r="S29" s="61">
        <f>pl!G55-pl!G50</f>
        <v>-43441</v>
      </c>
      <c r="T29" s="4"/>
      <c r="U29" s="61">
        <f t="shared" si="2"/>
        <v>16063965</v>
      </c>
    </row>
    <row r="30" spans="1:21" ht="21.75" customHeight="1">
      <c r="A30" s="25" t="s">
        <v>199</v>
      </c>
      <c r="C30" s="58"/>
      <c r="D30" s="59"/>
      <c r="E30" s="4">
        <f>SUM(E28:E29)</f>
        <v>0</v>
      </c>
      <c r="F30" s="4"/>
      <c r="G30" s="4">
        <f>SUM(G28:G29)</f>
        <v>0</v>
      </c>
      <c r="H30" s="4"/>
      <c r="I30" s="4">
        <f>SUM(I28:I29)</f>
        <v>0</v>
      </c>
      <c r="J30" s="4"/>
      <c r="K30" s="4">
        <f>SUM(K28:K29)</f>
        <v>0</v>
      </c>
      <c r="L30" s="4"/>
      <c r="M30" s="4">
        <f>SUM(M28:M29)</f>
        <v>321149562</v>
      </c>
      <c r="N30" s="4"/>
      <c r="O30" s="4">
        <f>SUM(O28:O29)</f>
        <v>16937295</v>
      </c>
      <c r="P30" s="4"/>
      <c r="Q30" s="4">
        <f>SUM(D30:O30)</f>
        <v>338086857</v>
      </c>
      <c r="R30" s="4"/>
      <c r="S30" s="4">
        <f>SUM(S28:S29)</f>
        <v>31263012</v>
      </c>
      <c r="T30" s="4"/>
      <c r="U30" s="4">
        <f t="shared" si="2"/>
        <v>369349869</v>
      </c>
    </row>
    <row r="31" spans="1:21" ht="21.75" customHeight="1">
      <c r="A31" s="25" t="s">
        <v>163</v>
      </c>
      <c r="C31" s="58" t="s">
        <v>201</v>
      </c>
      <c r="D31" s="59"/>
      <c r="E31" s="4">
        <v>0</v>
      </c>
      <c r="F31" s="4"/>
      <c r="G31" s="4">
        <v>0</v>
      </c>
      <c r="H31" s="4"/>
      <c r="I31" s="4">
        <v>0</v>
      </c>
      <c r="J31" s="4"/>
      <c r="K31" s="4">
        <v>0</v>
      </c>
      <c r="L31" s="4"/>
      <c r="M31" s="4">
        <v>-40818750</v>
      </c>
      <c r="N31" s="4"/>
      <c r="O31" s="4">
        <v>0</v>
      </c>
      <c r="P31" s="4"/>
      <c r="Q31" s="4">
        <f>SUM(E31:O31)</f>
        <v>-40818750</v>
      </c>
      <c r="R31" s="4"/>
      <c r="S31" s="4">
        <v>0</v>
      </c>
      <c r="T31" s="4"/>
      <c r="U31" s="14">
        <f t="shared" si="2"/>
        <v>-40818750</v>
      </c>
    </row>
    <row r="32" spans="1:21" ht="21.75" customHeight="1">
      <c r="A32" s="25" t="s">
        <v>202</v>
      </c>
      <c r="C32" s="58"/>
      <c r="D32" s="59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14"/>
      <c r="R32" s="4"/>
      <c r="S32" s="4"/>
      <c r="T32" s="4"/>
      <c r="U32" s="14"/>
    </row>
    <row r="33" spans="1:21" ht="21.75" customHeight="1">
      <c r="A33" s="25" t="s">
        <v>203</v>
      </c>
      <c r="C33" s="58">
        <v>28</v>
      </c>
      <c r="D33" s="59"/>
      <c r="E33" s="4">
        <v>0</v>
      </c>
      <c r="F33" s="4"/>
      <c r="G33" s="4">
        <v>0</v>
      </c>
      <c r="H33" s="4"/>
      <c r="I33" s="4">
        <v>0</v>
      </c>
      <c r="J33" s="4"/>
      <c r="K33" s="4">
        <v>4050000</v>
      </c>
      <c r="L33" s="4"/>
      <c r="M33" s="4">
        <f>-K33</f>
        <v>-4050000</v>
      </c>
      <c r="N33" s="4"/>
      <c r="O33" s="4">
        <v>0</v>
      </c>
      <c r="P33" s="4"/>
      <c r="Q33" s="4">
        <f>SUM(E33:O33)</f>
        <v>0</v>
      </c>
      <c r="R33" s="4"/>
      <c r="S33" s="4">
        <v>0</v>
      </c>
      <c r="T33" s="4"/>
      <c r="U33" s="14">
        <f t="shared" ref="U33:U34" si="3">SUM(Q33:S33)</f>
        <v>0</v>
      </c>
    </row>
    <row r="34" spans="1:21" ht="21.75" customHeight="1">
      <c r="A34" s="25" t="s">
        <v>218</v>
      </c>
      <c r="C34" s="58"/>
      <c r="D34" s="59"/>
      <c r="E34" s="4">
        <v>0</v>
      </c>
      <c r="F34" s="4"/>
      <c r="G34" s="4">
        <v>0</v>
      </c>
      <c r="H34" s="4"/>
      <c r="I34" s="4">
        <v>20034929</v>
      </c>
      <c r="J34" s="4"/>
      <c r="K34" s="4">
        <v>0</v>
      </c>
      <c r="L34" s="4"/>
      <c r="M34" s="4">
        <v>0</v>
      </c>
      <c r="N34" s="4"/>
      <c r="O34" s="4">
        <v>0</v>
      </c>
      <c r="P34" s="4"/>
      <c r="Q34" s="4">
        <f>SUM(E34:O34)</f>
        <v>20034929</v>
      </c>
      <c r="R34" s="4"/>
      <c r="S34" s="4">
        <f>-I34</f>
        <v>-20034929</v>
      </c>
      <c r="T34" s="4"/>
      <c r="U34" s="14">
        <f t="shared" si="3"/>
        <v>0</v>
      </c>
    </row>
    <row r="35" spans="1:21" s="25" customFormat="1" ht="21.75" customHeight="1">
      <c r="A35" s="25" t="s">
        <v>114</v>
      </c>
      <c r="C35" s="58"/>
      <c r="D35" s="60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s="25" customFormat="1" ht="21.75" customHeight="1">
      <c r="A36" s="25" t="s">
        <v>158</v>
      </c>
      <c r="C36" s="58"/>
      <c r="D36" s="60"/>
      <c r="E36" s="61">
        <v>0</v>
      </c>
      <c r="F36" s="4"/>
      <c r="G36" s="61">
        <v>0</v>
      </c>
      <c r="H36" s="14"/>
      <c r="I36" s="61">
        <v>0</v>
      </c>
      <c r="J36" s="14"/>
      <c r="K36" s="61">
        <v>0</v>
      </c>
      <c r="L36" s="2"/>
      <c r="M36" s="61">
        <v>0</v>
      </c>
      <c r="N36" s="4"/>
      <c r="O36" s="61">
        <v>0</v>
      </c>
      <c r="P36" s="4"/>
      <c r="Q36" s="61">
        <f>SUM(E36:O36)</f>
        <v>0</v>
      </c>
      <c r="R36" s="4"/>
      <c r="S36" s="61">
        <v>-57275467</v>
      </c>
      <c r="T36" s="4"/>
      <c r="U36" s="61">
        <f t="shared" ref="U36" si="4">SUM(Q36:S36)</f>
        <v>-57275467</v>
      </c>
    </row>
    <row r="37" spans="1:21" ht="21.75" customHeight="1" thickBot="1">
      <c r="A37" s="50" t="s">
        <v>192</v>
      </c>
      <c r="B37" s="25"/>
      <c r="C37" s="62"/>
      <c r="D37" s="59"/>
      <c r="E37" s="8">
        <f>SUM(E27,E30:E36)</f>
        <v>326549999</v>
      </c>
      <c r="F37" s="3"/>
      <c r="G37" s="8">
        <f>SUM(G27,G30:G36)</f>
        <v>1026968920</v>
      </c>
      <c r="H37" s="4"/>
      <c r="I37" s="8">
        <f>SUM(I27,I30:I36)</f>
        <v>20034929</v>
      </c>
      <c r="J37" s="4"/>
      <c r="K37" s="8">
        <f>SUM(K27,K30:K36)</f>
        <v>32655000</v>
      </c>
      <c r="L37" s="4"/>
      <c r="M37" s="8">
        <f>SUM(M27,M30:M36)</f>
        <v>912545432</v>
      </c>
      <c r="N37" s="3"/>
      <c r="O37" s="8">
        <f>SUM(O27,O30:O36)</f>
        <v>-257076512</v>
      </c>
      <c r="P37" s="3"/>
      <c r="Q37" s="8">
        <f>SUM(Q27,Q30:Q36)</f>
        <v>2061677768</v>
      </c>
      <c r="R37" s="3"/>
      <c r="S37" s="8">
        <f>SUM(S27,S30:S36)</f>
        <v>59059831</v>
      </c>
      <c r="T37" s="3"/>
      <c r="U37" s="8">
        <f>SUM(U27,U30:U36)</f>
        <v>2120737599</v>
      </c>
    </row>
    <row r="38" spans="1:21" ht="21.75" customHeight="1" thickTop="1">
      <c r="A38" s="25"/>
      <c r="E38" s="13">
        <f>E27-bs!I76</f>
        <v>0</v>
      </c>
      <c r="G38" s="13">
        <f>G27-bs!I77</f>
        <v>0</v>
      </c>
      <c r="I38" s="13">
        <f>I27-bs!I79</f>
        <v>0</v>
      </c>
      <c r="K38" s="13">
        <f>K27-bs!I81</f>
        <v>0</v>
      </c>
      <c r="M38" s="13">
        <f>M27-bs!I82</f>
        <v>0</v>
      </c>
      <c r="O38" s="13">
        <f>O27-bs!I83</f>
        <v>0</v>
      </c>
      <c r="Q38" s="13">
        <f>Q27-bs!I84</f>
        <v>0</v>
      </c>
      <c r="S38" s="13">
        <f>S27-bs!I85</f>
        <v>0</v>
      </c>
      <c r="U38" s="13">
        <f>U27-bs!I86</f>
        <v>0</v>
      </c>
    </row>
    <row r="39" spans="1:21" ht="21.75" customHeight="1">
      <c r="A39" s="25"/>
      <c r="E39" s="13">
        <f>E37-bs!G76</f>
        <v>0</v>
      </c>
      <c r="G39" s="13">
        <f>G37-bs!G77</f>
        <v>0</v>
      </c>
      <c r="I39" s="13">
        <f>I37-bs!G79</f>
        <v>0</v>
      </c>
      <c r="K39" s="13">
        <f>K37-bs!G81</f>
        <v>0</v>
      </c>
      <c r="M39" s="13">
        <f>M37-bs!G82</f>
        <v>0</v>
      </c>
      <c r="O39" s="13">
        <f>O37-bs!G83</f>
        <v>0</v>
      </c>
      <c r="Q39" s="13">
        <f>Q37-bs!G84</f>
        <v>0</v>
      </c>
      <c r="S39" s="13">
        <f>S37-bs!G85</f>
        <v>0</v>
      </c>
      <c r="U39" s="13">
        <f>U37-bs!G86</f>
        <v>0</v>
      </c>
    </row>
    <row r="40" spans="1:21" ht="21.75" customHeight="1">
      <c r="A40" s="7" t="s">
        <v>159</v>
      </c>
      <c r="B40" s="7"/>
      <c r="C40" s="7"/>
      <c r="D40" s="30"/>
      <c r="E40" s="10"/>
      <c r="F40" s="10"/>
      <c r="G40" s="10"/>
      <c r="H40" s="10"/>
      <c r="I40" s="10"/>
      <c r="J40" s="10"/>
      <c r="K40" s="10"/>
    </row>
    <row r="48" spans="1:21" ht="21.75" customHeight="1"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U48" s="13"/>
    </row>
    <row r="49" spans="5:21" ht="21.75" customHeight="1"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U49" s="13"/>
    </row>
    <row r="50" spans="5:21" ht="21.75" customHeight="1"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U50" s="13"/>
    </row>
    <row r="51" spans="5:21" ht="21.75" customHeight="1"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U51" s="13"/>
    </row>
    <row r="52" spans="5:21" ht="21.75" customHeight="1"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U52" s="13"/>
    </row>
    <row r="53" spans="5:21" ht="21.75" customHeight="1"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U53" s="13"/>
    </row>
    <row r="54" spans="5:21" ht="21.75" customHeight="1"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U54" s="13"/>
    </row>
    <row r="55" spans="5:21" ht="21.75" customHeight="1">
      <c r="E55" s="13"/>
    </row>
    <row r="56" spans="5:21" ht="21.75" customHeight="1">
      <c r="E56" s="13"/>
    </row>
    <row r="57" spans="5:21" ht="21.75" customHeight="1">
      <c r="E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</row>
  </sheetData>
  <mergeCells count="3">
    <mergeCell ref="K11:M11"/>
    <mergeCell ref="C5:U5"/>
    <mergeCell ref="C6:Q6"/>
  </mergeCells>
  <pageMargins left="0.59055118110236227" right="0.39370078740157483" top="0.98425196850393704" bottom="0.39370078740157483" header="0.19685039370078741" footer="0.19685039370078741"/>
  <pageSetup paperSize="9" scale="55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1"/>
  <sheetViews>
    <sheetView showGridLines="0" tabSelected="1" view="pageBreakPreview" topLeftCell="A5" zoomScale="80" zoomScaleNormal="85" zoomScaleSheetLayoutView="80" workbookViewId="0">
      <selection activeCell="G18" sqref="G18"/>
    </sheetView>
  </sheetViews>
  <sheetFormatPr defaultColWidth="9.140625" defaultRowHeight="21" customHeight="1"/>
  <cols>
    <col min="1" max="1" width="44.5703125" style="15" customWidth="1"/>
    <col min="2" max="2" width="1.140625" style="15" customWidth="1"/>
    <col min="3" max="3" width="9.85546875" style="42" customWidth="1"/>
    <col min="4" max="4" width="1.7109375" style="15" customWidth="1"/>
    <col min="5" max="5" width="19.140625" style="15" customWidth="1"/>
    <col min="6" max="6" width="1.7109375" style="15" customWidth="1"/>
    <col min="7" max="7" width="20.140625" style="15" customWidth="1"/>
    <col min="8" max="8" width="1.7109375" style="15" customWidth="1"/>
    <col min="9" max="9" width="20.5703125" style="15" customWidth="1"/>
    <col min="10" max="10" width="1.7109375" style="15" customWidth="1"/>
    <col min="11" max="11" width="20" style="15" customWidth="1"/>
    <col min="12" max="12" width="1.7109375" style="15" customWidth="1"/>
    <col min="13" max="13" width="21" style="15" customWidth="1"/>
    <col min="14" max="14" width="1.7109375" style="15" customWidth="1"/>
    <col min="15" max="16384" width="9.140625" style="15"/>
  </cols>
  <sheetData>
    <row r="1" spans="1:13" s="21" customFormat="1" ht="21" customHeight="1">
      <c r="A1" s="17" t="s">
        <v>120</v>
      </c>
      <c r="B1" s="17"/>
      <c r="C1" s="10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44" customFormat="1" ht="21" customHeight="1">
      <c r="A2" s="17" t="s">
        <v>104</v>
      </c>
      <c r="B2" s="17"/>
      <c r="C2" s="43"/>
    </row>
    <row r="3" spans="1:13" s="19" customFormat="1" ht="21" customHeight="1">
      <c r="A3" s="17" t="s">
        <v>190</v>
      </c>
      <c r="B3" s="17"/>
      <c r="C3" s="42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s="25" customFormat="1" ht="21" customHeight="1">
      <c r="B4" s="16"/>
      <c r="C4" s="45"/>
      <c r="D4" s="16"/>
      <c r="K4" s="24"/>
      <c r="L4" s="24"/>
      <c r="M4" s="24" t="s">
        <v>162</v>
      </c>
    </row>
    <row r="5" spans="1:13" s="25" customFormat="1" ht="21" customHeight="1">
      <c r="B5" s="16"/>
      <c r="C5" s="86" t="s">
        <v>81</v>
      </c>
      <c r="D5" s="86"/>
      <c r="E5" s="86"/>
      <c r="F5" s="86"/>
      <c r="G5" s="86"/>
      <c r="H5" s="86"/>
      <c r="I5" s="86"/>
      <c r="J5" s="86"/>
      <c r="K5" s="86"/>
      <c r="L5" s="86"/>
      <c r="M5" s="86"/>
    </row>
    <row r="6" spans="1:13" s="26" customFormat="1" ht="21" customHeight="1">
      <c r="C6" s="43"/>
      <c r="E6" s="46" t="s">
        <v>69</v>
      </c>
      <c r="I6" s="85" t="s">
        <v>46</v>
      </c>
      <c r="J6" s="85"/>
      <c r="K6" s="85"/>
      <c r="L6" s="47"/>
    </row>
    <row r="7" spans="1:13" s="26" customFormat="1" ht="21" customHeight="1">
      <c r="C7" s="43"/>
      <c r="E7" s="46" t="s">
        <v>73</v>
      </c>
      <c r="G7" s="46" t="s">
        <v>47</v>
      </c>
      <c r="I7" s="47" t="s">
        <v>48</v>
      </c>
      <c r="J7" s="47"/>
      <c r="K7" s="47"/>
      <c r="L7" s="47"/>
    </row>
    <row r="8" spans="1:13" s="26" customFormat="1" ht="21" customHeight="1">
      <c r="C8" s="48" t="s">
        <v>0</v>
      </c>
      <c r="E8" s="68" t="s">
        <v>49</v>
      </c>
      <c r="F8" s="49"/>
      <c r="G8" s="48" t="s">
        <v>50</v>
      </c>
      <c r="I8" s="68" t="s">
        <v>51</v>
      </c>
      <c r="K8" s="68" t="s">
        <v>52</v>
      </c>
      <c r="L8" s="2"/>
      <c r="M8" s="68" t="s">
        <v>53</v>
      </c>
    </row>
    <row r="9" spans="1:13" s="25" customFormat="1" ht="21" customHeight="1">
      <c r="A9" s="50" t="s">
        <v>119</v>
      </c>
      <c r="C9" s="58"/>
      <c r="D9" s="60"/>
      <c r="E9" s="14">
        <v>253817676</v>
      </c>
      <c r="F9" s="4"/>
      <c r="G9" s="14">
        <v>302920904</v>
      </c>
      <c r="H9" s="14"/>
      <c r="I9" s="14">
        <v>25500000</v>
      </c>
      <c r="J9" s="2"/>
      <c r="K9" s="14">
        <v>530856656</v>
      </c>
      <c r="L9" s="4"/>
      <c r="M9" s="14">
        <f>SUM(E9:K9)</f>
        <v>1113095236</v>
      </c>
    </row>
    <row r="10" spans="1:13" s="25" customFormat="1" ht="21" customHeight="1">
      <c r="A10" s="25" t="s">
        <v>197</v>
      </c>
      <c r="C10" s="58"/>
      <c r="D10" s="60"/>
      <c r="E10" s="14">
        <v>0</v>
      </c>
      <c r="F10" s="4"/>
      <c r="G10" s="14">
        <v>0</v>
      </c>
      <c r="H10" s="14"/>
      <c r="I10" s="14">
        <v>0</v>
      </c>
      <c r="J10" s="2"/>
      <c r="K10" s="14">
        <f>SUM(pl!M22)</f>
        <v>62053919</v>
      </c>
      <c r="L10" s="4"/>
      <c r="M10" s="14">
        <f>SUM(E10:K10)</f>
        <v>62053919</v>
      </c>
    </row>
    <row r="11" spans="1:13" s="25" customFormat="1" ht="21" customHeight="1">
      <c r="A11" s="25" t="s">
        <v>198</v>
      </c>
      <c r="C11" s="58"/>
      <c r="D11" s="60"/>
      <c r="E11" s="61">
        <v>0</v>
      </c>
      <c r="F11" s="4"/>
      <c r="G11" s="61">
        <v>0</v>
      </c>
      <c r="H11" s="14"/>
      <c r="I11" s="61">
        <v>0</v>
      </c>
      <c r="J11" s="2"/>
      <c r="K11" s="61">
        <f>SUM(pl!M36)</f>
        <v>-4354372</v>
      </c>
      <c r="L11" s="4"/>
      <c r="M11" s="61">
        <f>SUM(E11:K11)</f>
        <v>-4354372</v>
      </c>
    </row>
    <row r="12" spans="1:13" s="25" customFormat="1" ht="21" customHeight="1">
      <c r="A12" s="25" t="s">
        <v>199</v>
      </c>
      <c r="C12" s="58"/>
      <c r="D12" s="59"/>
      <c r="E12" s="4">
        <f>SUM(E10:E11)</f>
        <v>0</v>
      </c>
      <c r="F12" s="4"/>
      <c r="G12" s="4">
        <f>SUM(G10:G11)</f>
        <v>0</v>
      </c>
      <c r="H12" s="4"/>
      <c r="I12" s="4">
        <f>SUM(I10:I11)</f>
        <v>0</v>
      </c>
      <c r="J12" s="4"/>
      <c r="K12" s="4">
        <f>SUM(K10:K11)</f>
        <v>57699547</v>
      </c>
      <c r="L12" s="4"/>
      <c r="M12" s="4">
        <f>SUM(M10:M11)</f>
        <v>57699547</v>
      </c>
    </row>
    <row r="13" spans="1:13" s="25" customFormat="1" ht="21" customHeight="1">
      <c r="A13" s="25" t="s">
        <v>200</v>
      </c>
      <c r="C13" s="58">
        <v>27</v>
      </c>
      <c r="D13" s="59"/>
      <c r="E13" s="4">
        <v>72732323</v>
      </c>
      <c r="F13" s="3"/>
      <c r="G13" s="4">
        <v>724048016</v>
      </c>
      <c r="H13" s="3"/>
      <c r="I13" s="4">
        <v>0</v>
      </c>
      <c r="J13" s="4"/>
      <c r="K13" s="4">
        <v>0</v>
      </c>
      <c r="L13" s="3"/>
      <c r="M13" s="14">
        <f>SUM(E13:K13)</f>
        <v>796780339</v>
      </c>
    </row>
    <row r="14" spans="1:13" s="25" customFormat="1" ht="21" customHeight="1">
      <c r="A14" s="25" t="s">
        <v>202</v>
      </c>
      <c r="C14" s="58"/>
      <c r="D14" s="59"/>
      <c r="E14" s="4"/>
      <c r="F14" s="3"/>
      <c r="G14" s="4"/>
      <c r="H14" s="3"/>
      <c r="I14" s="4"/>
      <c r="J14" s="4"/>
      <c r="K14" s="4"/>
      <c r="L14" s="3"/>
      <c r="M14" s="4"/>
    </row>
    <row r="15" spans="1:13" s="25" customFormat="1" ht="21" customHeight="1">
      <c r="A15" s="25" t="s">
        <v>203</v>
      </c>
      <c r="C15" s="58">
        <v>28</v>
      </c>
      <c r="D15" s="59"/>
      <c r="E15" s="6">
        <v>0</v>
      </c>
      <c r="F15" s="4"/>
      <c r="G15" s="6">
        <v>0</v>
      </c>
      <c r="H15" s="4"/>
      <c r="I15" s="6">
        <v>3105000</v>
      </c>
      <c r="J15" s="4"/>
      <c r="K15" s="6">
        <f>-I15</f>
        <v>-3105000</v>
      </c>
      <c r="L15" s="4"/>
      <c r="M15" s="6">
        <f>SUM(E15:K15)</f>
        <v>0</v>
      </c>
    </row>
    <row r="16" spans="1:13" s="25" customFormat="1" ht="21" customHeight="1" thickBot="1">
      <c r="A16" s="50" t="s">
        <v>191</v>
      </c>
      <c r="C16" s="58"/>
      <c r="D16" s="59"/>
      <c r="E16" s="8">
        <f>SUM(E9,E12:E15)</f>
        <v>326549999</v>
      </c>
      <c r="F16" s="3"/>
      <c r="G16" s="8">
        <f>SUM(G9,G12:G15)</f>
        <v>1026968920</v>
      </c>
      <c r="H16" s="4"/>
      <c r="I16" s="8">
        <f>SUM(I9,I12:I15)</f>
        <v>28605000</v>
      </c>
      <c r="J16" s="4"/>
      <c r="K16" s="8">
        <f>SUM(K9,K12:K15)</f>
        <v>585451203</v>
      </c>
      <c r="L16" s="3"/>
      <c r="M16" s="8">
        <f>SUM(M9,M12:M15)</f>
        <v>1967575122</v>
      </c>
    </row>
    <row r="17" spans="1:13" s="25" customFormat="1" ht="21" customHeight="1" thickTop="1">
      <c r="A17" s="50"/>
      <c r="C17" s="58"/>
      <c r="D17" s="59"/>
      <c r="E17" s="4"/>
      <c r="F17" s="3"/>
      <c r="G17" s="4"/>
      <c r="H17" s="4"/>
      <c r="I17" s="4"/>
      <c r="J17" s="4"/>
      <c r="K17" s="2"/>
      <c r="L17" s="3"/>
      <c r="M17" s="4"/>
    </row>
    <row r="18" spans="1:13" s="25" customFormat="1" ht="21" customHeight="1">
      <c r="A18" s="50" t="s">
        <v>150</v>
      </c>
      <c r="C18" s="58"/>
      <c r="D18" s="59"/>
      <c r="E18" s="3">
        <f>E16</f>
        <v>326549999</v>
      </c>
      <c r="F18" s="3"/>
      <c r="G18" s="3">
        <f>G16</f>
        <v>1026968920</v>
      </c>
      <c r="H18" s="3"/>
      <c r="I18" s="3">
        <f>I16</f>
        <v>28605000</v>
      </c>
      <c r="J18" s="4"/>
      <c r="K18" s="3">
        <f>K16</f>
        <v>585451203</v>
      </c>
      <c r="L18" s="3"/>
      <c r="M18" s="3">
        <f>M16</f>
        <v>1967575122</v>
      </c>
    </row>
    <row r="19" spans="1:13" s="25" customFormat="1" ht="21" customHeight="1">
      <c r="A19" s="25" t="s">
        <v>197</v>
      </c>
      <c r="C19" s="58"/>
      <c r="D19" s="60"/>
      <c r="E19" s="14">
        <v>0</v>
      </c>
      <c r="F19" s="4"/>
      <c r="G19" s="14">
        <v>0</v>
      </c>
      <c r="H19" s="14"/>
      <c r="I19" s="14">
        <v>0</v>
      </c>
      <c r="J19" s="2"/>
      <c r="K19" s="14">
        <f>SUM(pl!K22)</f>
        <v>156013124</v>
      </c>
      <c r="L19" s="4"/>
      <c r="M19" s="14">
        <f>SUM(E19:K19)</f>
        <v>156013124</v>
      </c>
    </row>
    <row r="20" spans="1:13" s="25" customFormat="1" ht="21" customHeight="1">
      <c r="A20" s="25" t="s">
        <v>198</v>
      </c>
      <c r="C20" s="58"/>
      <c r="D20" s="60"/>
      <c r="E20" s="61">
        <v>0</v>
      </c>
      <c r="F20" s="4"/>
      <c r="G20" s="61">
        <v>0</v>
      </c>
      <c r="H20" s="14"/>
      <c r="I20" s="61">
        <v>0</v>
      </c>
      <c r="J20" s="2"/>
      <c r="K20" s="61">
        <f>SUM(pl!K36)</f>
        <v>0</v>
      </c>
      <c r="L20" s="4"/>
      <c r="M20" s="61">
        <f>SUM(E20:K20)</f>
        <v>0</v>
      </c>
    </row>
    <row r="21" spans="1:13" ht="21" customHeight="1">
      <c r="A21" s="25" t="s">
        <v>199</v>
      </c>
      <c r="C21" s="58"/>
      <c r="D21" s="59"/>
      <c r="E21" s="4">
        <f>SUM(E19:E20)</f>
        <v>0</v>
      </c>
      <c r="F21" s="4"/>
      <c r="G21" s="4">
        <f>SUM(G19:G20)</f>
        <v>0</v>
      </c>
      <c r="H21" s="4"/>
      <c r="I21" s="4">
        <f>SUM(I19:I20)</f>
        <v>0</v>
      </c>
      <c r="J21" s="4"/>
      <c r="K21" s="4">
        <f>SUM(K19:K20)</f>
        <v>156013124</v>
      </c>
      <c r="L21" s="4"/>
      <c r="M21" s="4">
        <f>SUM(M19:M20)</f>
        <v>156013124</v>
      </c>
    </row>
    <row r="22" spans="1:13" ht="21" customHeight="1">
      <c r="A22" s="25" t="s">
        <v>163</v>
      </c>
      <c r="C22" s="58" t="s">
        <v>201</v>
      </c>
      <c r="D22" s="59"/>
      <c r="E22" s="4">
        <v>0</v>
      </c>
      <c r="F22" s="4"/>
      <c r="G22" s="4">
        <v>0</v>
      </c>
      <c r="H22" s="4"/>
      <c r="I22" s="4">
        <v>0</v>
      </c>
      <c r="J22" s="4"/>
      <c r="K22" s="4">
        <v>-40818750</v>
      </c>
      <c r="L22" s="4"/>
      <c r="M22" s="4">
        <f t="shared" ref="M22" si="0">SUM(E22:K22)</f>
        <v>-40818750</v>
      </c>
    </row>
    <row r="23" spans="1:13" ht="21" customHeight="1">
      <c r="A23" s="25" t="s">
        <v>202</v>
      </c>
      <c r="C23" s="58"/>
      <c r="D23" s="59"/>
      <c r="E23" s="4"/>
      <c r="F23" s="4"/>
      <c r="G23" s="4"/>
      <c r="H23" s="4"/>
      <c r="I23" s="4"/>
      <c r="J23" s="4"/>
      <c r="K23" s="4"/>
      <c r="L23" s="4"/>
      <c r="M23" s="4"/>
    </row>
    <row r="24" spans="1:13" ht="21" customHeight="1">
      <c r="A24" s="25" t="s">
        <v>203</v>
      </c>
      <c r="C24" s="58">
        <v>28</v>
      </c>
      <c r="D24" s="59"/>
      <c r="E24" s="6">
        <v>0</v>
      </c>
      <c r="F24" s="4"/>
      <c r="G24" s="6">
        <v>0</v>
      </c>
      <c r="H24" s="4"/>
      <c r="I24" s="6">
        <v>4050000</v>
      </c>
      <c r="J24" s="4"/>
      <c r="K24" s="6">
        <f>-I24</f>
        <v>-4050000</v>
      </c>
      <c r="L24" s="4"/>
      <c r="M24" s="6">
        <f>SUM(E24:K24)</f>
        <v>0</v>
      </c>
    </row>
    <row r="25" spans="1:13" ht="21" customHeight="1" thickBot="1">
      <c r="A25" s="50" t="s">
        <v>192</v>
      </c>
      <c r="B25" s="25"/>
      <c r="C25" s="62"/>
      <c r="D25" s="59"/>
      <c r="E25" s="8">
        <f>SUM(E18,E21:E24)</f>
        <v>326549999</v>
      </c>
      <c r="F25" s="3"/>
      <c r="G25" s="8">
        <f>SUM(G18,G21:G24)</f>
        <v>1026968920</v>
      </c>
      <c r="H25" s="4"/>
      <c r="I25" s="8">
        <f>SUM(I18,I21:I24)</f>
        <v>32655000</v>
      </c>
      <c r="J25" s="4"/>
      <c r="K25" s="8">
        <f>SUM(K18,K21:K24)</f>
        <v>696595577</v>
      </c>
      <c r="L25" s="3"/>
      <c r="M25" s="8">
        <f>SUM(M18,M21:M24)</f>
        <v>2082769496</v>
      </c>
    </row>
    <row r="26" spans="1:13" ht="16.5" customHeight="1" thickTop="1">
      <c r="A26" s="25"/>
      <c r="E26" s="13">
        <f>E18-bs!M76</f>
        <v>0</v>
      </c>
      <c r="G26" s="13">
        <f>G18-bs!M77</f>
        <v>0</v>
      </c>
      <c r="I26" s="13">
        <f>I18-bs!M81</f>
        <v>0</v>
      </c>
      <c r="K26" s="13">
        <f>K18-bs!M82</f>
        <v>0</v>
      </c>
      <c r="M26" s="13">
        <f>M18-bs!M84</f>
        <v>0</v>
      </c>
    </row>
    <row r="27" spans="1:13" ht="16.5" customHeight="1">
      <c r="A27" s="25"/>
      <c r="E27" s="13">
        <f>E25-bs!K76</f>
        <v>0</v>
      </c>
      <c r="G27" s="13">
        <f>G25-bs!K77</f>
        <v>0</v>
      </c>
      <c r="I27" s="13">
        <f>I25-bs!K81</f>
        <v>0</v>
      </c>
      <c r="K27" s="13">
        <f>K25-bs!K82</f>
        <v>0</v>
      </c>
      <c r="M27" s="13">
        <f>M25-bs!K84</f>
        <v>0</v>
      </c>
    </row>
    <row r="28" spans="1:13" ht="21" customHeight="1">
      <c r="A28" s="7" t="s">
        <v>159</v>
      </c>
      <c r="B28" s="7"/>
      <c r="C28" s="7"/>
      <c r="D28" s="30"/>
      <c r="E28" s="10"/>
      <c r="F28" s="10"/>
      <c r="G28" s="10"/>
      <c r="H28" s="10"/>
      <c r="I28" s="10"/>
    </row>
    <row r="34" spans="5:13" ht="21" customHeight="1">
      <c r="E34" s="13"/>
      <c r="F34" s="13"/>
      <c r="G34" s="13"/>
      <c r="H34" s="13"/>
      <c r="I34" s="13"/>
      <c r="J34" s="13"/>
      <c r="K34" s="13"/>
      <c r="L34" s="13"/>
      <c r="M34" s="13"/>
    </row>
    <row r="35" spans="5:13" ht="21" customHeight="1">
      <c r="E35" s="13"/>
      <c r="F35" s="13"/>
      <c r="G35" s="13"/>
      <c r="H35" s="13"/>
      <c r="I35" s="13"/>
      <c r="J35" s="13"/>
      <c r="K35" s="13"/>
      <c r="L35" s="13"/>
      <c r="M35" s="13"/>
    </row>
    <row r="36" spans="5:13" ht="21" customHeight="1">
      <c r="E36" s="13"/>
      <c r="F36" s="13"/>
      <c r="G36" s="13"/>
      <c r="H36" s="13"/>
      <c r="I36" s="13"/>
      <c r="J36" s="13"/>
      <c r="K36" s="13"/>
      <c r="L36" s="13"/>
      <c r="M36" s="13"/>
    </row>
    <row r="37" spans="5:13" ht="21" customHeight="1">
      <c r="E37" s="13"/>
      <c r="F37" s="13"/>
      <c r="G37" s="13"/>
      <c r="H37" s="13"/>
      <c r="I37" s="13"/>
      <c r="J37" s="13"/>
      <c r="K37" s="13"/>
      <c r="L37" s="13"/>
      <c r="M37" s="13"/>
    </row>
    <row r="38" spans="5:13" ht="21" customHeight="1">
      <c r="E38" s="13"/>
      <c r="F38" s="13"/>
      <c r="G38" s="13"/>
      <c r="H38" s="13"/>
      <c r="I38" s="13"/>
      <c r="J38" s="13"/>
      <c r="K38" s="13"/>
      <c r="L38" s="13"/>
      <c r="M38" s="13"/>
    </row>
    <row r="39" spans="5:13" ht="21" customHeight="1">
      <c r="E39" s="13"/>
    </row>
    <row r="40" spans="5:13" ht="21" customHeight="1">
      <c r="E40" s="13"/>
    </row>
    <row r="41" spans="5:13" ht="21" customHeight="1">
      <c r="E41" s="13"/>
      <c r="G41" s="13"/>
      <c r="H41" s="13"/>
      <c r="I41" s="13"/>
      <c r="J41" s="13"/>
      <c r="K41" s="13"/>
      <c r="L41" s="13"/>
      <c r="M41" s="13"/>
    </row>
  </sheetData>
  <mergeCells count="2">
    <mergeCell ref="I6:K6"/>
    <mergeCell ref="C5:M5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3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N87"/>
  <sheetViews>
    <sheetView showGridLines="0" view="pageBreakPreview" topLeftCell="A71" zoomScale="80" zoomScaleNormal="100" zoomScaleSheetLayoutView="80" workbookViewId="0">
      <selection activeCell="G83" sqref="G83"/>
    </sheetView>
  </sheetViews>
  <sheetFormatPr defaultColWidth="10.7109375" defaultRowHeight="21.75" customHeight="1"/>
  <cols>
    <col min="1" max="3" width="11.85546875" style="7" customWidth="1"/>
    <col min="4" max="4" width="14.140625" style="7" customWidth="1"/>
    <col min="5" max="5" width="5.5703125" style="29" customWidth="1"/>
    <col min="6" max="6" width="3.140625" style="29" customWidth="1"/>
    <col min="7" max="7" width="16.85546875" style="13" customWidth="1"/>
    <col min="8" max="8" width="2" style="7" customWidth="1"/>
    <col min="9" max="9" width="16.85546875" style="13" customWidth="1"/>
    <col min="10" max="10" width="2" style="7" customWidth="1"/>
    <col min="11" max="11" width="16.85546875" style="13" customWidth="1"/>
    <col min="12" max="12" width="2" style="7" customWidth="1"/>
    <col min="13" max="13" width="16.85546875" style="7" customWidth="1"/>
    <col min="14" max="16384" width="10.7109375" style="7"/>
  </cols>
  <sheetData>
    <row r="1" spans="1:13" s="21" customFormat="1" ht="21.75" customHeight="1">
      <c r="A1" s="17" t="s">
        <v>120</v>
      </c>
      <c r="B1" s="17"/>
      <c r="C1" s="37"/>
      <c r="D1" s="37"/>
      <c r="E1" s="20"/>
      <c r="F1" s="20"/>
      <c r="G1" s="39"/>
      <c r="I1" s="39"/>
      <c r="K1" s="39"/>
    </row>
    <row r="2" spans="1:13" s="21" customFormat="1" ht="21.75" customHeight="1">
      <c r="A2" s="17" t="s">
        <v>100</v>
      </c>
      <c r="B2" s="17"/>
      <c r="C2" s="37"/>
      <c r="D2" s="37"/>
      <c r="E2" s="20"/>
      <c r="F2" s="20"/>
      <c r="G2" s="39"/>
      <c r="I2" s="39"/>
      <c r="K2" s="39"/>
    </row>
    <row r="3" spans="1:13" s="19" customFormat="1" ht="21.75" customHeight="1">
      <c r="A3" s="17" t="s">
        <v>190</v>
      </c>
      <c r="B3" s="17"/>
      <c r="C3" s="17"/>
      <c r="D3" s="17"/>
      <c r="G3" s="39"/>
      <c r="H3" s="21"/>
      <c r="I3" s="39"/>
      <c r="J3" s="21"/>
      <c r="K3" s="39"/>
      <c r="L3" s="21"/>
      <c r="M3" s="22"/>
    </row>
    <row r="4" spans="1:13" s="15" customFormat="1" ht="21.75" customHeight="1">
      <c r="D4" s="23"/>
      <c r="E4" s="23"/>
      <c r="G4" s="13"/>
      <c r="H4" s="7"/>
      <c r="I4" s="13"/>
      <c r="J4" s="7"/>
      <c r="K4" s="13"/>
      <c r="L4" s="7"/>
      <c r="M4" s="24" t="s">
        <v>162</v>
      </c>
    </row>
    <row r="5" spans="1:13" s="15" customFormat="1" ht="21.75" customHeight="1">
      <c r="D5" s="23"/>
      <c r="E5" s="23"/>
      <c r="G5" s="84" t="s">
        <v>82</v>
      </c>
      <c r="H5" s="84"/>
      <c r="I5" s="84"/>
      <c r="K5" s="84" t="s">
        <v>81</v>
      </c>
      <c r="L5" s="84"/>
      <c r="M5" s="84"/>
    </row>
    <row r="6" spans="1:13" s="25" customFormat="1" ht="21.75" customHeight="1">
      <c r="D6" s="26"/>
      <c r="E6" s="27"/>
      <c r="G6" s="48">
        <v>2020</v>
      </c>
      <c r="H6" s="27"/>
      <c r="I6" s="48">
        <v>2019</v>
      </c>
      <c r="J6" s="27"/>
      <c r="K6" s="48">
        <v>2020</v>
      </c>
      <c r="L6" s="27"/>
      <c r="M6" s="48">
        <v>2019</v>
      </c>
    </row>
    <row r="7" spans="1:13" s="15" customFormat="1" ht="21.75" customHeight="1">
      <c r="A7" s="28" t="s">
        <v>34</v>
      </c>
      <c r="B7" s="38"/>
      <c r="C7" s="38"/>
      <c r="D7" s="38"/>
      <c r="G7" s="12"/>
      <c r="I7" s="12"/>
      <c r="K7" s="12"/>
      <c r="M7" s="18"/>
    </row>
    <row r="8" spans="1:13" s="15" customFormat="1" ht="21.75" customHeight="1">
      <c r="A8" s="7" t="s">
        <v>61</v>
      </c>
      <c r="B8" s="38"/>
      <c r="C8" s="38"/>
      <c r="D8" s="38"/>
      <c r="G8" s="12">
        <f>SUM(pl!G20)</f>
        <v>436149823</v>
      </c>
      <c r="H8" s="13"/>
      <c r="I8" s="12">
        <f>SUM(pl!I20)</f>
        <v>154500324</v>
      </c>
      <c r="J8" s="13"/>
      <c r="K8" s="12">
        <f>SUM(pl!K20)</f>
        <v>188733444</v>
      </c>
      <c r="L8" s="13"/>
      <c r="M8" s="12">
        <f>SUM(pl!M20)</f>
        <v>64158935</v>
      </c>
    </row>
    <row r="9" spans="1:13" s="15" customFormat="1" ht="21.75" customHeight="1">
      <c r="A9" s="7" t="s">
        <v>63</v>
      </c>
      <c r="B9" s="38"/>
      <c r="C9" s="38"/>
      <c r="D9" s="38"/>
      <c r="G9" s="12"/>
      <c r="H9" s="13"/>
      <c r="I9" s="12"/>
      <c r="J9" s="13"/>
      <c r="K9" s="12"/>
      <c r="L9" s="13"/>
      <c r="M9" s="12"/>
    </row>
    <row r="10" spans="1:13" s="15" customFormat="1" ht="21.75" customHeight="1">
      <c r="A10" s="7" t="s">
        <v>64</v>
      </c>
      <c r="B10" s="38"/>
      <c r="C10" s="38"/>
      <c r="D10" s="38"/>
      <c r="G10" s="12"/>
      <c r="H10" s="13"/>
      <c r="I10" s="12"/>
      <c r="J10" s="13"/>
      <c r="K10" s="12"/>
      <c r="L10" s="13"/>
      <c r="M10" s="12"/>
    </row>
    <row r="11" spans="1:13" s="15" customFormat="1" ht="21.75" customHeight="1">
      <c r="A11" s="7" t="s">
        <v>35</v>
      </c>
      <c r="B11" s="38"/>
      <c r="C11" s="38"/>
      <c r="D11" s="38"/>
      <c r="G11" s="70">
        <v>320954179</v>
      </c>
      <c r="H11" s="70"/>
      <c r="I11" s="70">
        <v>288822627</v>
      </c>
      <c r="J11" s="70"/>
      <c r="K11" s="70">
        <v>130615818</v>
      </c>
      <c r="L11" s="70"/>
      <c r="M11" s="70">
        <v>117461634</v>
      </c>
    </row>
    <row r="12" spans="1:13" s="15" customFormat="1" ht="21.75" customHeight="1">
      <c r="A12" s="7" t="s">
        <v>177</v>
      </c>
      <c r="B12" s="38"/>
      <c r="C12" s="38"/>
      <c r="D12" s="38"/>
      <c r="G12" s="70">
        <v>2263831</v>
      </c>
      <c r="H12" s="70"/>
      <c r="I12" s="70">
        <v>2571418</v>
      </c>
      <c r="J12" s="70"/>
      <c r="K12" s="70">
        <v>326368</v>
      </c>
      <c r="L12" s="70"/>
      <c r="M12" s="70">
        <v>1786750</v>
      </c>
    </row>
    <row r="13" spans="1:13" s="15" customFormat="1" ht="21.75" customHeight="1">
      <c r="A13" s="7" t="s">
        <v>142</v>
      </c>
      <c r="B13" s="38"/>
      <c r="C13" s="38"/>
      <c r="D13" s="38"/>
      <c r="G13" s="70">
        <v>-232830</v>
      </c>
      <c r="H13" s="70"/>
      <c r="I13" s="70">
        <v>972422</v>
      </c>
      <c r="J13" s="70"/>
      <c r="K13" s="70">
        <v>1467458</v>
      </c>
      <c r="L13" s="70"/>
      <c r="M13" s="70">
        <v>-357154</v>
      </c>
    </row>
    <row r="14" spans="1:13" s="15" customFormat="1" ht="21.75" customHeight="1">
      <c r="A14" s="7" t="s">
        <v>204</v>
      </c>
      <c r="B14" s="38"/>
      <c r="C14" s="38"/>
      <c r="D14" s="38"/>
      <c r="G14" s="70">
        <v>3798727</v>
      </c>
      <c r="H14" s="70"/>
      <c r="I14" s="70">
        <v>0</v>
      </c>
      <c r="J14" s="70"/>
      <c r="K14" s="70">
        <v>0</v>
      </c>
      <c r="L14" s="70"/>
      <c r="M14" s="70">
        <v>0</v>
      </c>
    </row>
    <row r="15" spans="1:13" s="15" customFormat="1" ht="21.75" customHeight="1">
      <c r="A15" s="7" t="s">
        <v>219</v>
      </c>
      <c r="B15" s="38"/>
      <c r="C15" s="38"/>
      <c r="G15" s="70">
        <v>-1111278</v>
      </c>
      <c r="H15" s="70"/>
      <c r="I15" s="70">
        <v>-3547937</v>
      </c>
      <c r="J15" s="70"/>
      <c r="K15" s="70">
        <v>347094</v>
      </c>
      <c r="L15" s="70"/>
      <c r="M15" s="70">
        <v>-427425</v>
      </c>
    </row>
    <row r="16" spans="1:13" s="15" customFormat="1" ht="21.75" customHeight="1">
      <c r="A16" s="7" t="s">
        <v>80</v>
      </c>
      <c r="B16" s="38"/>
      <c r="C16" s="38"/>
      <c r="D16" s="38"/>
      <c r="G16" s="70">
        <v>17634871</v>
      </c>
      <c r="H16" s="70"/>
      <c r="I16" s="70">
        <v>18017009</v>
      </c>
      <c r="J16" s="70"/>
      <c r="K16" s="70">
        <v>7265803</v>
      </c>
      <c r="L16" s="70"/>
      <c r="M16" s="70">
        <v>10232988</v>
      </c>
    </row>
    <row r="17" spans="1:14" s="15" customFormat="1" ht="21.75" customHeight="1">
      <c r="A17" s="7" t="s">
        <v>166</v>
      </c>
      <c r="B17" s="38"/>
      <c r="C17" s="38"/>
      <c r="G17" s="70">
        <v>85413</v>
      </c>
      <c r="H17" s="70"/>
      <c r="I17" s="70">
        <v>170315</v>
      </c>
      <c r="J17" s="70"/>
      <c r="K17" s="70">
        <v>-255975</v>
      </c>
      <c r="L17" s="70"/>
      <c r="M17" s="70">
        <v>101782</v>
      </c>
    </row>
    <row r="18" spans="1:14" s="15" customFormat="1" ht="21.75" customHeight="1">
      <c r="A18" s="7" t="s">
        <v>220</v>
      </c>
      <c r="B18" s="38"/>
      <c r="C18" s="38"/>
      <c r="G18" s="70"/>
      <c r="H18" s="70"/>
      <c r="I18" s="70"/>
      <c r="J18" s="70"/>
      <c r="K18" s="70"/>
      <c r="L18" s="70"/>
      <c r="M18" s="70"/>
    </row>
    <row r="19" spans="1:14" s="15" customFormat="1" ht="21.75" customHeight="1">
      <c r="A19" s="7" t="s">
        <v>221</v>
      </c>
      <c r="B19" s="38"/>
      <c r="C19" s="38"/>
      <c r="G19" s="70">
        <v>-164534</v>
      </c>
      <c r="H19" s="70"/>
      <c r="I19" s="70">
        <v>0</v>
      </c>
      <c r="J19" s="70"/>
      <c r="K19" s="70">
        <v>-164534</v>
      </c>
      <c r="L19" s="70"/>
      <c r="M19" s="70">
        <v>0</v>
      </c>
    </row>
    <row r="20" spans="1:14" s="15" customFormat="1" ht="21.75" customHeight="1">
      <c r="A20" s="7" t="s">
        <v>130</v>
      </c>
      <c r="B20" s="38"/>
      <c r="C20" s="38"/>
      <c r="G20" s="70">
        <v>8792489</v>
      </c>
      <c r="H20" s="70"/>
      <c r="I20" s="70">
        <v>13063325</v>
      </c>
      <c r="J20" s="70"/>
      <c r="K20" s="70">
        <v>957692</v>
      </c>
      <c r="L20" s="70"/>
      <c r="M20" s="70">
        <v>3585551</v>
      </c>
    </row>
    <row r="21" spans="1:14" s="15" customFormat="1" ht="21.75" customHeight="1">
      <c r="A21" s="7" t="s">
        <v>167</v>
      </c>
      <c r="B21" s="38"/>
      <c r="C21" s="38"/>
      <c r="D21" s="38"/>
      <c r="G21" s="70">
        <v>0</v>
      </c>
      <c r="H21" s="70"/>
      <c r="I21" s="70">
        <v>0</v>
      </c>
      <c r="J21" s="70"/>
      <c r="K21" s="70">
        <v>0</v>
      </c>
      <c r="L21" s="70"/>
      <c r="M21" s="70">
        <v>-28400784</v>
      </c>
    </row>
    <row r="22" spans="1:14" s="15" customFormat="1" ht="21.75" customHeight="1">
      <c r="A22" s="7" t="s">
        <v>65</v>
      </c>
      <c r="B22" s="38"/>
      <c r="C22" s="38"/>
      <c r="D22" s="38"/>
      <c r="G22" s="70">
        <v>-5252580</v>
      </c>
      <c r="H22" s="70"/>
      <c r="I22" s="70">
        <v>-1373996</v>
      </c>
      <c r="J22" s="70"/>
      <c r="K22" s="70">
        <v>-80870</v>
      </c>
      <c r="L22" s="70"/>
      <c r="M22" s="70">
        <v>-106154</v>
      </c>
    </row>
    <row r="23" spans="1:14" s="15" customFormat="1" ht="21.75" customHeight="1">
      <c r="A23" s="7" t="s">
        <v>205</v>
      </c>
      <c r="B23" s="38"/>
      <c r="C23" s="38"/>
      <c r="D23" s="38"/>
      <c r="G23" s="78">
        <v>96548030</v>
      </c>
      <c r="H23" s="70"/>
      <c r="I23" s="78">
        <v>127891862</v>
      </c>
      <c r="J23" s="70"/>
      <c r="K23" s="78">
        <v>33071014</v>
      </c>
      <c r="L23" s="70"/>
      <c r="M23" s="78">
        <v>60637356</v>
      </c>
    </row>
    <row r="24" spans="1:14" s="15" customFormat="1" ht="21.75" customHeight="1">
      <c r="A24" s="7" t="s">
        <v>66</v>
      </c>
      <c r="B24" s="38"/>
      <c r="C24" s="38"/>
      <c r="D24" s="38"/>
      <c r="G24" s="79"/>
      <c r="H24" s="79"/>
      <c r="I24" s="79"/>
      <c r="J24" s="79"/>
      <c r="K24" s="79"/>
      <c r="L24" s="79"/>
      <c r="M24" s="79"/>
      <c r="N24" s="38"/>
    </row>
    <row r="25" spans="1:14" s="15" customFormat="1" ht="21.75" customHeight="1">
      <c r="A25" s="7" t="s">
        <v>67</v>
      </c>
      <c r="B25" s="38"/>
      <c r="C25" s="38"/>
      <c r="D25" s="38"/>
      <c r="G25" s="70">
        <f>SUM(G8:G23)</f>
        <v>879466141</v>
      </c>
      <c r="H25" s="70"/>
      <c r="I25" s="70">
        <f>SUM(I8:I23)</f>
        <v>601087369</v>
      </c>
      <c r="J25" s="70"/>
      <c r="K25" s="70">
        <f>SUM(K8:K23)</f>
        <v>362283312</v>
      </c>
      <c r="L25" s="70"/>
      <c r="M25" s="70">
        <f>SUM(M8:M23)</f>
        <v>228673479</v>
      </c>
    </row>
    <row r="26" spans="1:14" s="15" customFormat="1" ht="21.75" customHeight="1">
      <c r="A26" s="7" t="s">
        <v>68</v>
      </c>
      <c r="B26" s="38"/>
      <c r="C26" s="38"/>
      <c r="D26" s="38"/>
      <c r="G26" s="70"/>
      <c r="H26" s="70"/>
      <c r="I26" s="70"/>
      <c r="J26" s="70"/>
      <c r="K26" s="70"/>
      <c r="L26" s="70"/>
      <c r="M26" s="70"/>
    </row>
    <row r="27" spans="1:14" s="15" customFormat="1" ht="21.75" customHeight="1">
      <c r="A27" s="7" t="s">
        <v>144</v>
      </c>
      <c r="B27" s="38"/>
      <c r="C27" s="38"/>
      <c r="D27" s="38"/>
      <c r="G27" s="3">
        <v>-44403905</v>
      </c>
      <c r="H27" s="3"/>
      <c r="I27" s="3">
        <v>74899910</v>
      </c>
      <c r="J27" s="3"/>
      <c r="K27" s="3">
        <v>-36436684</v>
      </c>
      <c r="L27" s="3"/>
      <c r="M27" s="3">
        <v>23795593</v>
      </c>
    </row>
    <row r="28" spans="1:14" s="15" customFormat="1" ht="21.75" customHeight="1">
      <c r="A28" s="7" t="s">
        <v>36</v>
      </c>
      <c r="B28" s="38"/>
      <c r="C28" s="38"/>
      <c r="D28" s="38"/>
      <c r="G28" s="70">
        <v>-128052047</v>
      </c>
      <c r="H28" s="3"/>
      <c r="I28" s="70">
        <v>28046732</v>
      </c>
      <c r="J28" s="3"/>
      <c r="K28" s="70">
        <v>-18125496</v>
      </c>
      <c r="L28" s="3"/>
      <c r="M28" s="70">
        <v>16266229</v>
      </c>
    </row>
    <row r="29" spans="1:14" s="15" customFormat="1" ht="21.75" customHeight="1">
      <c r="A29" s="7" t="s">
        <v>37</v>
      </c>
      <c r="B29" s="38"/>
      <c r="C29" s="38"/>
      <c r="D29" s="38"/>
      <c r="G29" s="3">
        <v>33647015</v>
      </c>
      <c r="H29" s="70"/>
      <c r="I29" s="3">
        <v>-64009442</v>
      </c>
      <c r="J29" s="70"/>
      <c r="K29" s="3">
        <v>-34503217</v>
      </c>
      <c r="L29" s="70"/>
      <c r="M29" s="3">
        <v>-11492147</v>
      </c>
    </row>
    <row r="30" spans="1:14" s="15" customFormat="1" ht="21.75" customHeight="1">
      <c r="A30" s="7" t="s">
        <v>38</v>
      </c>
      <c r="B30" s="38"/>
      <c r="C30" s="38"/>
      <c r="D30" s="38"/>
      <c r="G30" s="3">
        <v>-41567523</v>
      </c>
      <c r="H30" s="3"/>
      <c r="I30" s="3">
        <v>-26230961</v>
      </c>
      <c r="J30" s="3"/>
      <c r="K30" s="3">
        <v>-33193375</v>
      </c>
      <c r="L30" s="3"/>
      <c r="M30" s="3">
        <v>-30446109</v>
      </c>
    </row>
    <row r="31" spans="1:14" s="15" customFormat="1" ht="21.75" customHeight="1">
      <c r="A31" s="7" t="s">
        <v>39</v>
      </c>
      <c r="B31" s="38"/>
      <c r="C31" s="38"/>
      <c r="D31" s="38"/>
      <c r="G31" s="80"/>
      <c r="H31" s="3"/>
      <c r="I31" s="80"/>
      <c r="J31" s="3"/>
      <c r="K31" s="80"/>
      <c r="L31" s="3"/>
      <c r="M31" s="80"/>
    </row>
    <row r="32" spans="1:14" s="15" customFormat="1" ht="21.75" customHeight="1">
      <c r="A32" s="7" t="s">
        <v>62</v>
      </c>
      <c r="B32" s="38"/>
      <c r="C32" s="38"/>
      <c r="D32" s="38"/>
      <c r="G32" s="3">
        <v>79833797</v>
      </c>
      <c r="H32" s="3"/>
      <c r="I32" s="3">
        <v>-31852903</v>
      </c>
      <c r="J32" s="3"/>
      <c r="K32" s="3">
        <v>34736860</v>
      </c>
      <c r="L32" s="3"/>
      <c r="M32" s="3">
        <v>-105793</v>
      </c>
    </row>
    <row r="33" spans="1:13" s="15" customFormat="1" ht="21.75" customHeight="1">
      <c r="A33" s="7" t="s">
        <v>40</v>
      </c>
      <c r="B33" s="38"/>
      <c r="C33" s="38"/>
      <c r="D33" s="38"/>
      <c r="G33" s="3">
        <v>12744188</v>
      </c>
      <c r="H33" s="3"/>
      <c r="I33" s="3">
        <v>5093996</v>
      </c>
      <c r="J33" s="3"/>
      <c r="K33" s="3">
        <v>4683937</v>
      </c>
      <c r="L33" s="3"/>
      <c r="M33" s="3">
        <v>8254965</v>
      </c>
    </row>
    <row r="34" spans="1:13" s="15" customFormat="1" ht="21.75" customHeight="1">
      <c r="A34" s="7" t="s">
        <v>131</v>
      </c>
      <c r="B34" s="38"/>
      <c r="C34" s="38"/>
      <c r="D34" s="38"/>
      <c r="G34" s="78">
        <v>-8658053</v>
      </c>
      <c r="H34" s="70"/>
      <c r="I34" s="78">
        <v>-4249668</v>
      </c>
      <c r="J34" s="70"/>
      <c r="K34" s="78">
        <v>-2758865</v>
      </c>
      <c r="L34" s="70"/>
      <c r="M34" s="78">
        <v>-1191633</v>
      </c>
    </row>
    <row r="35" spans="1:13" s="15" customFormat="1" ht="21.75" customHeight="1">
      <c r="A35" s="15" t="s">
        <v>34</v>
      </c>
      <c r="C35" s="16"/>
      <c r="G35" s="70">
        <f>SUM(G25:G34)</f>
        <v>783009613</v>
      </c>
      <c r="H35" s="70"/>
      <c r="I35" s="70">
        <f>SUM(I25:I34)</f>
        <v>582785033</v>
      </c>
      <c r="J35" s="70"/>
      <c r="K35" s="70">
        <f>SUM(K25:K34)</f>
        <v>276686472</v>
      </c>
      <c r="L35" s="70"/>
      <c r="M35" s="70">
        <f>SUM(M25:M34)</f>
        <v>233754584</v>
      </c>
    </row>
    <row r="36" spans="1:13" s="15" customFormat="1" ht="21.75" customHeight="1">
      <c r="A36" s="15" t="s">
        <v>206</v>
      </c>
      <c r="C36" s="16"/>
      <c r="G36" s="6">
        <v>-21028082</v>
      </c>
      <c r="H36" s="3"/>
      <c r="I36" s="6">
        <v>-45459298</v>
      </c>
      <c r="J36" s="3"/>
      <c r="K36" s="6">
        <v>-21027609</v>
      </c>
      <c r="L36" s="3"/>
      <c r="M36" s="6">
        <v>-38701697</v>
      </c>
    </row>
    <row r="37" spans="1:13" s="15" customFormat="1" ht="21.75" customHeight="1">
      <c r="A37" s="17" t="s">
        <v>41</v>
      </c>
      <c r="C37" s="16"/>
      <c r="G37" s="6">
        <f>SUM(G35:G36)</f>
        <v>761981531</v>
      </c>
      <c r="H37" s="3"/>
      <c r="I37" s="6">
        <f>SUM(I35:I36)</f>
        <v>537325735</v>
      </c>
      <c r="J37" s="3"/>
      <c r="K37" s="6">
        <f>SUM(K35:K36)</f>
        <v>255658863</v>
      </c>
      <c r="L37" s="3"/>
      <c r="M37" s="6">
        <f>SUM(M35:M36)</f>
        <v>195052887</v>
      </c>
    </row>
    <row r="38" spans="1:13" s="15" customFormat="1" ht="21.75" customHeight="1">
      <c r="A38" s="38"/>
      <c r="B38" s="38"/>
      <c r="C38" s="38"/>
      <c r="D38" s="38"/>
    </row>
    <row r="39" spans="1:13" s="15" customFormat="1" ht="21.75" customHeight="1">
      <c r="A39" s="38"/>
      <c r="B39" s="38"/>
      <c r="C39" s="38"/>
      <c r="D39" s="38"/>
    </row>
    <row r="40" spans="1:13" ht="21.75" customHeight="1">
      <c r="A40" s="7" t="s">
        <v>159</v>
      </c>
      <c r="D40" s="30"/>
      <c r="E40" s="10"/>
      <c r="F40" s="10"/>
    </row>
    <row r="41" spans="1:13" s="21" customFormat="1" ht="21.75" customHeight="1">
      <c r="A41" s="17" t="s">
        <v>120</v>
      </c>
      <c r="B41" s="37"/>
      <c r="C41" s="37"/>
      <c r="D41" s="19"/>
      <c r="E41" s="20"/>
      <c r="F41" s="20"/>
      <c r="G41" s="39"/>
      <c r="I41" s="39"/>
      <c r="K41" s="39"/>
    </row>
    <row r="42" spans="1:13" s="21" customFormat="1" ht="21.75" customHeight="1">
      <c r="A42" s="17" t="s">
        <v>101</v>
      </c>
      <c r="B42" s="37"/>
      <c r="C42" s="37"/>
      <c r="D42" s="19"/>
      <c r="E42" s="20"/>
      <c r="F42" s="20"/>
      <c r="G42" s="39"/>
      <c r="I42" s="39"/>
      <c r="K42" s="39"/>
    </row>
    <row r="43" spans="1:13" s="19" customFormat="1" ht="21.75" customHeight="1">
      <c r="A43" s="17" t="str">
        <f>A3</f>
        <v>For the year ended 31 December 2020</v>
      </c>
      <c r="B43" s="17"/>
      <c r="C43" s="17"/>
      <c r="G43" s="39"/>
      <c r="H43" s="21"/>
      <c r="I43" s="39"/>
      <c r="J43" s="21"/>
      <c r="K43" s="39"/>
      <c r="L43" s="21"/>
      <c r="M43" s="22"/>
    </row>
    <row r="44" spans="1:13" s="15" customFormat="1" ht="21.75" customHeight="1">
      <c r="D44" s="23"/>
      <c r="E44" s="23"/>
      <c r="G44" s="13"/>
      <c r="H44" s="7"/>
      <c r="I44" s="13"/>
      <c r="J44" s="7"/>
      <c r="K44" s="13"/>
      <c r="L44" s="7"/>
      <c r="M44" s="24" t="s">
        <v>162</v>
      </c>
    </row>
    <row r="45" spans="1:13" s="15" customFormat="1" ht="21.75" customHeight="1">
      <c r="D45" s="23"/>
      <c r="E45" s="23"/>
      <c r="G45" s="84" t="s">
        <v>82</v>
      </c>
      <c r="H45" s="84"/>
      <c r="I45" s="84"/>
      <c r="K45" s="84" t="s">
        <v>81</v>
      </c>
      <c r="L45" s="84"/>
      <c r="M45" s="84"/>
    </row>
    <row r="46" spans="1:13" s="25" customFormat="1" ht="21.75" customHeight="1">
      <c r="D46" s="26"/>
      <c r="E46" s="27"/>
      <c r="G46" s="48">
        <f>G6</f>
        <v>2020</v>
      </c>
      <c r="H46" s="27"/>
      <c r="I46" s="48">
        <f>I6</f>
        <v>2019</v>
      </c>
      <c r="J46" s="27"/>
      <c r="K46" s="48">
        <f>K6</f>
        <v>2020</v>
      </c>
      <c r="L46" s="27"/>
      <c r="M46" s="48">
        <f>M6</f>
        <v>2019</v>
      </c>
    </row>
    <row r="47" spans="1:13" s="15" customFormat="1" ht="21.75" customHeight="1">
      <c r="A47" s="28" t="s">
        <v>42</v>
      </c>
      <c r="B47" s="38"/>
      <c r="C47" s="38"/>
      <c r="D47" s="38"/>
      <c r="G47" s="12"/>
      <c r="I47" s="12"/>
      <c r="K47" s="12"/>
      <c r="M47" s="18"/>
    </row>
    <row r="48" spans="1:13" s="15" customFormat="1" ht="21.75" customHeight="1">
      <c r="A48" s="7" t="s">
        <v>96</v>
      </c>
      <c r="B48" s="38"/>
      <c r="C48" s="38"/>
      <c r="D48" s="38"/>
      <c r="G48" s="70">
        <v>4445800</v>
      </c>
      <c r="H48" s="70"/>
      <c r="I48" s="70">
        <v>12272608</v>
      </c>
      <c r="J48" s="70"/>
      <c r="K48" s="70">
        <v>275234</v>
      </c>
      <c r="L48" s="70"/>
      <c r="M48" s="70">
        <v>427425</v>
      </c>
    </row>
    <row r="49" spans="1:13" s="15" customFormat="1" ht="21.75" customHeight="1">
      <c r="A49" s="7" t="s">
        <v>183</v>
      </c>
      <c r="B49" s="38"/>
      <c r="C49" s="38"/>
      <c r="D49" s="38"/>
      <c r="G49" s="70">
        <v>-312963296</v>
      </c>
      <c r="H49" s="70"/>
      <c r="I49" s="70">
        <v>-224769828</v>
      </c>
      <c r="J49" s="70"/>
      <c r="K49" s="70">
        <v>-109693267</v>
      </c>
      <c r="L49" s="70"/>
      <c r="M49" s="70">
        <v>-74043372</v>
      </c>
    </row>
    <row r="50" spans="1:13" s="15" customFormat="1" ht="21.75" customHeight="1">
      <c r="A50" s="7" t="s">
        <v>132</v>
      </c>
      <c r="B50" s="38"/>
      <c r="C50" s="38"/>
      <c r="D50" s="38"/>
      <c r="G50" s="70">
        <v>-439072</v>
      </c>
      <c r="H50" s="70"/>
      <c r="I50" s="70">
        <v>-3207439</v>
      </c>
      <c r="J50" s="70"/>
      <c r="K50" s="70">
        <v>-326160</v>
      </c>
      <c r="L50" s="70"/>
      <c r="M50" s="70">
        <v>-2434582</v>
      </c>
    </row>
    <row r="51" spans="1:13" s="15" customFormat="1" ht="21.75" customHeight="1">
      <c r="A51" s="7" t="s">
        <v>168</v>
      </c>
      <c r="B51" s="38"/>
      <c r="C51" s="38"/>
      <c r="D51" s="38"/>
      <c r="G51" s="70">
        <v>0</v>
      </c>
      <c r="H51" s="70"/>
      <c r="I51" s="70">
        <v>-366239092</v>
      </c>
      <c r="J51" s="70"/>
      <c r="K51" s="70">
        <v>-481886648</v>
      </c>
      <c r="L51" s="70"/>
      <c r="M51" s="70">
        <v>-384590034</v>
      </c>
    </row>
    <row r="52" spans="1:13" s="15" customFormat="1" ht="21.75" customHeight="1">
      <c r="A52" s="7" t="s">
        <v>169</v>
      </c>
      <c r="B52" s="38"/>
      <c r="C52" s="38"/>
      <c r="D52" s="38"/>
      <c r="G52" s="70">
        <v>0</v>
      </c>
      <c r="H52" s="70"/>
      <c r="I52" s="70">
        <v>-8839787</v>
      </c>
      <c r="J52" s="70"/>
      <c r="K52" s="70">
        <v>0</v>
      </c>
      <c r="L52" s="70"/>
      <c r="M52" s="70">
        <v>-8839787</v>
      </c>
    </row>
    <row r="53" spans="1:13" s="15" customFormat="1" ht="21.75" customHeight="1">
      <c r="A53" s="7" t="s">
        <v>170</v>
      </c>
      <c r="B53" s="38"/>
      <c r="C53" s="38"/>
      <c r="D53" s="38"/>
      <c r="G53" s="70">
        <v>0</v>
      </c>
      <c r="H53" s="70"/>
      <c r="I53" s="70">
        <v>0</v>
      </c>
      <c r="J53" s="70"/>
      <c r="K53" s="70">
        <v>0</v>
      </c>
      <c r="L53" s="70"/>
      <c r="M53" s="70">
        <v>28400784</v>
      </c>
    </row>
    <row r="54" spans="1:13" s="15" customFormat="1" ht="21.75" customHeight="1">
      <c r="A54" s="7" t="s">
        <v>178</v>
      </c>
      <c r="B54" s="38"/>
      <c r="C54" s="38"/>
      <c r="D54" s="38"/>
      <c r="G54" s="70">
        <v>55310722</v>
      </c>
      <c r="H54" s="70"/>
      <c r="I54" s="70">
        <v>-55556182</v>
      </c>
      <c r="J54" s="70"/>
      <c r="K54" s="70">
        <v>0</v>
      </c>
      <c r="L54" s="70"/>
      <c r="M54" s="70">
        <v>0</v>
      </c>
    </row>
    <row r="55" spans="1:13" s="15" customFormat="1" ht="21.75" customHeight="1">
      <c r="A55" s="7" t="s">
        <v>184</v>
      </c>
      <c r="B55" s="38"/>
      <c r="C55" s="38"/>
      <c r="D55" s="38"/>
      <c r="G55" s="70">
        <v>6690804</v>
      </c>
      <c r="H55" s="70"/>
      <c r="I55" s="70">
        <v>13850009</v>
      </c>
      <c r="J55" s="70"/>
      <c r="K55" s="70">
        <v>0</v>
      </c>
      <c r="L55" s="70"/>
      <c r="M55" s="70">
        <v>0</v>
      </c>
    </row>
    <row r="56" spans="1:13" s="15" customFormat="1" ht="21.75" customHeight="1">
      <c r="A56" s="7" t="s">
        <v>207</v>
      </c>
      <c r="B56" s="38"/>
      <c r="C56" s="38"/>
      <c r="D56" s="38"/>
      <c r="G56" s="78">
        <v>5252580</v>
      </c>
      <c r="H56" s="70"/>
      <c r="I56" s="78">
        <v>1373996</v>
      </c>
      <c r="J56" s="70"/>
      <c r="K56" s="78">
        <v>80870</v>
      </c>
      <c r="L56" s="70"/>
      <c r="M56" s="78">
        <v>106154</v>
      </c>
    </row>
    <row r="57" spans="1:13" s="15" customFormat="1" ht="21.75" customHeight="1">
      <c r="A57" s="28" t="s">
        <v>43</v>
      </c>
      <c r="B57" s="38"/>
      <c r="C57" s="38"/>
      <c r="D57" s="38"/>
      <c r="G57" s="78">
        <f>SUM(G48:G56)</f>
        <v>-241702462</v>
      </c>
      <c r="H57" s="70"/>
      <c r="I57" s="78">
        <f>SUM(I48:I56)</f>
        <v>-631115715</v>
      </c>
      <c r="J57" s="70"/>
      <c r="K57" s="78">
        <f>SUM(K48:K56)</f>
        <v>-591549971</v>
      </c>
      <c r="L57" s="70"/>
      <c r="M57" s="78">
        <f>SUM(M48:M56)</f>
        <v>-440973412</v>
      </c>
    </row>
    <row r="58" spans="1:13" s="15" customFormat="1" ht="21.75" customHeight="1">
      <c r="A58" s="28" t="s">
        <v>44</v>
      </c>
      <c r="B58" s="38"/>
      <c r="C58" s="38"/>
      <c r="D58" s="38"/>
      <c r="G58" s="70"/>
      <c r="H58" s="70"/>
      <c r="I58" s="70"/>
      <c r="J58" s="70"/>
      <c r="K58" s="70"/>
      <c r="L58" s="70"/>
      <c r="M58" s="70"/>
    </row>
    <row r="59" spans="1:13" s="15" customFormat="1" ht="21.75" customHeight="1">
      <c r="A59" s="7" t="s">
        <v>185</v>
      </c>
      <c r="B59" s="38"/>
      <c r="C59" s="38"/>
      <c r="D59" s="38"/>
      <c r="G59" s="70">
        <v>137941780</v>
      </c>
      <c r="H59" s="70"/>
      <c r="I59" s="70">
        <v>91044859</v>
      </c>
      <c r="J59" s="70"/>
      <c r="K59" s="70">
        <v>119792021</v>
      </c>
      <c r="L59" s="70"/>
      <c r="M59" s="70">
        <v>127400000</v>
      </c>
    </row>
    <row r="60" spans="1:13" s="15" customFormat="1" ht="21.75" customHeight="1">
      <c r="A60" s="7" t="s">
        <v>186</v>
      </c>
      <c r="B60" s="38"/>
      <c r="C60" s="38"/>
      <c r="D60" s="38"/>
      <c r="G60" s="70">
        <v>2344143</v>
      </c>
      <c r="H60" s="70"/>
      <c r="I60" s="70">
        <v>0</v>
      </c>
      <c r="J60" s="70"/>
      <c r="K60" s="70">
        <v>0</v>
      </c>
      <c r="L60" s="70"/>
      <c r="M60" s="70">
        <v>0</v>
      </c>
    </row>
    <row r="61" spans="1:13" s="15" customFormat="1" ht="21.75" customHeight="1">
      <c r="A61" s="7" t="s">
        <v>171</v>
      </c>
      <c r="B61" s="38"/>
      <c r="C61" s="38"/>
      <c r="D61" s="38"/>
      <c r="G61" s="70">
        <v>425000000</v>
      </c>
      <c r="H61" s="70"/>
      <c r="I61" s="70">
        <v>374203840</v>
      </c>
      <c r="J61" s="70"/>
      <c r="K61" s="70">
        <v>425000000</v>
      </c>
      <c r="L61" s="70"/>
      <c r="M61" s="70">
        <v>374203840</v>
      </c>
    </row>
    <row r="62" spans="1:13" s="15" customFormat="1" ht="21.75" customHeight="1">
      <c r="A62" s="7" t="s">
        <v>143</v>
      </c>
      <c r="B62" s="38"/>
      <c r="C62" s="38"/>
      <c r="D62" s="38"/>
      <c r="G62" s="70">
        <v>-214681192</v>
      </c>
      <c r="H62" s="70"/>
      <c r="I62" s="70">
        <v>-998512353</v>
      </c>
      <c r="J62" s="70"/>
      <c r="K62" s="70">
        <v>-127982692</v>
      </c>
      <c r="L62" s="70"/>
      <c r="M62" s="70">
        <v>-982415853</v>
      </c>
    </row>
    <row r="63" spans="1:13" s="15" customFormat="1" ht="21.75" customHeight="1">
      <c r="A63" s="7" t="s">
        <v>179</v>
      </c>
      <c r="B63" s="38"/>
      <c r="C63" s="38"/>
      <c r="D63" s="38"/>
      <c r="G63" s="70">
        <v>-55333825</v>
      </c>
      <c r="H63" s="70"/>
      <c r="I63" s="70">
        <v>0</v>
      </c>
      <c r="J63" s="70"/>
      <c r="K63" s="70">
        <v>0</v>
      </c>
      <c r="L63" s="70"/>
      <c r="M63" s="70">
        <v>0</v>
      </c>
    </row>
    <row r="64" spans="1:13" s="15" customFormat="1" ht="21.75" customHeight="1">
      <c r="A64" s="7" t="s">
        <v>180</v>
      </c>
      <c r="B64" s="38"/>
      <c r="C64" s="38"/>
      <c r="D64" s="38"/>
      <c r="G64" s="70">
        <v>-12380497</v>
      </c>
      <c r="H64" s="70"/>
      <c r="I64" s="70">
        <v>0</v>
      </c>
      <c r="J64" s="70"/>
      <c r="K64" s="70">
        <v>-1985530</v>
      </c>
      <c r="L64" s="70"/>
      <c r="M64" s="70">
        <v>0</v>
      </c>
    </row>
    <row r="65" spans="1:13" s="15" customFormat="1" ht="21.75" customHeight="1">
      <c r="A65" s="7" t="s">
        <v>212</v>
      </c>
      <c r="B65" s="38"/>
      <c r="C65" s="38"/>
      <c r="D65" s="38"/>
      <c r="G65" s="70"/>
      <c r="H65" s="70"/>
      <c r="I65" s="70"/>
      <c r="J65" s="70"/>
      <c r="K65" s="70"/>
      <c r="L65" s="70"/>
      <c r="M65" s="70"/>
    </row>
    <row r="66" spans="1:13" s="15" customFormat="1" ht="21.75" customHeight="1">
      <c r="A66" s="7" t="s">
        <v>222</v>
      </c>
      <c r="B66" s="38"/>
      <c r="C66" s="38"/>
      <c r="D66" s="38"/>
      <c r="G66" s="70">
        <v>-481886648</v>
      </c>
      <c r="H66" s="70"/>
      <c r="I66" s="70">
        <v>0</v>
      </c>
      <c r="J66" s="70"/>
      <c r="K66" s="70">
        <v>0</v>
      </c>
      <c r="L66" s="70"/>
      <c r="M66" s="70">
        <v>0</v>
      </c>
    </row>
    <row r="67" spans="1:13" s="15" customFormat="1" ht="21.75" customHeight="1">
      <c r="A67" s="7" t="s">
        <v>172</v>
      </c>
      <c r="B67" s="38"/>
      <c r="C67" s="38"/>
      <c r="D67" s="38"/>
      <c r="G67" s="70">
        <v>-1062500</v>
      </c>
      <c r="H67" s="70"/>
      <c r="I67" s="70">
        <v>-1871019</v>
      </c>
      <c r="J67" s="70"/>
      <c r="K67" s="70">
        <v>-1062500</v>
      </c>
      <c r="L67" s="70"/>
      <c r="M67" s="70">
        <v>-1871019</v>
      </c>
    </row>
    <row r="68" spans="1:13" s="15" customFormat="1" ht="21.75" customHeight="1">
      <c r="A68" s="7" t="s">
        <v>211</v>
      </c>
      <c r="B68" s="38"/>
      <c r="C68" s="38"/>
      <c r="D68" s="38"/>
      <c r="G68" s="70">
        <v>0</v>
      </c>
      <c r="H68" s="70"/>
      <c r="I68" s="70">
        <v>796780339</v>
      </c>
      <c r="J68" s="70"/>
      <c r="K68" s="70">
        <v>0</v>
      </c>
      <c r="L68" s="70"/>
      <c r="M68" s="70">
        <v>796780339</v>
      </c>
    </row>
    <row r="69" spans="1:13" s="15" customFormat="1" ht="21.75" customHeight="1">
      <c r="A69" s="7" t="s">
        <v>208</v>
      </c>
      <c r="B69" s="38"/>
      <c r="C69" s="38"/>
      <c r="D69" s="38"/>
      <c r="G69" s="70">
        <v>-105470739</v>
      </c>
      <c r="H69" s="70"/>
      <c r="I69" s="70">
        <v>-142571610</v>
      </c>
      <c r="J69" s="70"/>
      <c r="K69" s="70">
        <v>-38104447</v>
      </c>
      <c r="L69" s="70"/>
      <c r="M69" s="70">
        <v>-66966113</v>
      </c>
    </row>
    <row r="70" spans="1:13" s="15" customFormat="1" ht="21.75" customHeight="1">
      <c r="A70" s="7" t="s">
        <v>163</v>
      </c>
      <c r="B70" s="38"/>
      <c r="C70" s="38"/>
      <c r="D70" s="38"/>
      <c r="G70" s="78">
        <v>-40818750</v>
      </c>
      <c r="H70" s="70"/>
      <c r="I70" s="78">
        <v>0</v>
      </c>
      <c r="J70" s="70"/>
      <c r="K70" s="78">
        <v>-40818750</v>
      </c>
      <c r="L70" s="70"/>
      <c r="M70" s="78">
        <v>0</v>
      </c>
    </row>
    <row r="71" spans="1:13" s="15" customFormat="1" ht="21.75" customHeight="1">
      <c r="A71" s="28" t="s">
        <v>187</v>
      </c>
      <c r="B71" s="38"/>
      <c r="C71" s="38"/>
      <c r="D71" s="38"/>
      <c r="G71" s="81">
        <f>SUM(G59:G70)</f>
        <v>-346348228</v>
      </c>
      <c r="H71" s="70"/>
      <c r="I71" s="81">
        <f>SUM(I59:I70)</f>
        <v>119074056</v>
      </c>
      <c r="J71" s="70"/>
      <c r="K71" s="81">
        <f>SUM(K59:K70)</f>
        <v>334838102</v>
      </c>
      <c r="L71" s="70"/>
      <c r="M71" s="81">
        <f>SUM(M59:M70)</f>
        <v>247131194</v>
      </c>
    </row>
    <row r="72" spans="1:13" s="15" customFormat="1" ht="21.75" customHeight="1">
      <c r="A72" s="15" t="s">
        <v>223</v>
      </c>
      <c r="B72" s="38"/>
      <c r="C72" s="38"/>
      <c r="D72" s="38"/>
      <c r="G72" s="38"/>
      <c r="H72" s="38"/>
      <c r="I72" s="38"/>
      <c r="J72" s="38"/>
      <c r="K72" s="38"/>
      <c r="L72" s="38"/>
      <c r="M72" s="38"/>
    </row>
    <row r="73" spans="1:13" s="15" customFormat="1" ht="21.75" customHeight="1">
      <c r="A73" s="15" t="s">
        <v>93</v>
      </c>
      <c r="B73" s="38"/>
      <c r="C73" s="38"/>
      <c r="D73" s="38"/>
      <c r="G73" s="78">
        <v>-12989562</v>
      </c>
      <c r="H73" s="70"/>
      <c r="I73" s="78">
        <v>-54565046</v>
      </c>
      <c r="J73" s="70"/>
      <c r="K73" s="78">
        <v>0</v>
      </c>
      <c r="L73" s="70"/>
      <c r="M73" s="78">
        <v>0</v>
      </c>
    </row>
    <row r="74" spans="1:13" s="15" customFormat="1" ht="21.75" customHeight="1">
      <c r="A74" s="28" t="s">
        <v>105</v>
      </c>
      <c r="B74" s="38"/>
      <c r="C74" s="38"/>
      <c r="D74" s="38"/>
      <c r="G74" s="70">
        <f>SUM(G37,G57,G71:G73)</f>
        <v>160941279</v>
      </c>
      <c r="H74" s="70"/>
      <c r="I74" s="70">
        <f>SUM(I37,I57,I71:I73)</f>
        <v>-29280970</v>
      </c>
      <c r="J74" s="70"/>
      <c r="K74" s="70">
        <f>SUM(K37,K57,K71)</f>
        <v>-1053006</v>
      </c>
      <c r="L74" s="70"/>
      <c r="M74" s="70">
        <f>SUM(M37,M57,M71)</f>
        <v>1210669</v>
      </c>
    </row>
    <row r="75" spans="1:13" s="15" customFormat="1" ht="21.75" customHeight="1">
      <c r="A75" s="7" t="s">
        <v>209</v>
      </c>
      <c r="B75" s="38"/>
      <c r="C75" s="38"/>
      <c r="D75" s="38"/>
      <c r="G75" s="78">
        <f>bs!I9</f>
        <v>34673640</v>
      </c>
      <c r="H75" s="70"/>
      <c r="I75" s="78">
        <v>63954610</v>
      </c>
      <c r="J75" s="70"/>
      <c r="K75" s="78">
        <f>bs!M9</f>
        <v>6946703</v>
      </c>
      <c r="L75" s="70"/>
      <c r="M75" s="78">
        <v>5736034</v>
      </c>
    </row>
    <row r="76" spans="1:13" s="15" customFormat="1" ht="21.75" customHeight="1" thickBot="1">
      <c r="A76" s="28" t="s">
        <v>210</v>
      </c>
      <c r="B76" s="38"/>
      <c r="C76" s="38"/>
      <c r="D76" s="38"/>
      <c r="G76" s="82">
        <f>SUM(G74:G75)</f>
        <v>195614919</v>
      </c>
      <c r="H76" s="70"/>
      <c r="I76" s="82">
        <f>SUM(I74:I75)</f>
        <v>34673640</v>
      </c>
      <c r="J76" s="70"/>
      <c r="K76" s="82">
        <f>SUM(K74:K75)</f>
        <v>5893697</v>
      </c>
      <c r="L76" s="70"/>
      <c r="M76" s="82">
        <f>SUM(M74:M75)</f>
        <v>6946703</v>
      </c>
    </row>
    <row r="77" spans="1:13" s="15" customFormat="1" ht="21.75" customHeight="1" thickTop="1">
      <c r="B77" s="38"/>
      <c r="C77" s="38"/>
      <c r="D77" s="38"/>
      <c r="G77" s="70">
        <f>G76-bs!G9</f>
        <v>0</v>
      </c>
      <c r="H77" s="70"/>
      <c r="I77" s="70">
        <f>I76-bs!I9</f>
        <v>0</v>
      </c>
      <c r="J77" s="70"/>
      <c r="K77" s="70">
        <f>K76-bs!K9</f>
        <v>0</v>
      </c>
      <c r="L77" s="70"/>
      <c r="M77" s="70">
        <f>M76-bs!M9</f>
        <v>0</v>
      </c>
    </row>
    <row r="78" spans="1:13" s="15" customFormat="1" ht="21.75" customHeight="1">
      <c r="A78" s="28" t="s">
        <v>45</v>
      </c>
      <c r="B78" s="38"/>
      <c r="C78" s="38"/>
      <c r="D78" s="38"/>
      <c r="G78" s="70"/>
      <c r="H78" s="70"/>
      <c r="I78" s="70"/>
      <c r="J78" s="70"/>
      <c r="K78" s="70"/>
      <c r="L78" s="70"/>
      <c r="M78" s="70"/>
    </row>
    <row r="79" spans="1:13" s="15" customFormat="1" ht="21.75" customHeight="1">
      <c r="A79" s="7" t="s">
        <v>102</v>
      </c>
      <c r="B79" s="38"/>
      <c r="C79" s="38"/>
      <c r="D79" s="38"/>
      <c r="G79" s="70"/>
      <c r="H79" s="70"/>
      <c r="I79" s="70"/>
      <c r="J79" s="70"/>
      <c r="K79" s="70"/>
      <c r="L79" s="70"/>
      <c r="M79" s="70"/>
    </row>
    <row r="80" spans="1:13" s="15" customFormat="1" ht="21.75" customHeight="1">
      <c r="A80" s="38" t="s">
        <v>165</v>
      </c>
      <c r="B80" s="38"/>
      <c r="C80" s="38"/>
      <c r="D80" s="38"/>
    </row>
    <row r="81" spans="1:13" s="15" customFormat="1" ht="21.75" customHeight="1">
      <c r="A81" s="15" t="s">
        <v>103</v>
      </c>
      <c r="B81" s="38"/>
      <c r="C81" s="38"/>
      <c r="D81" s="38"/>
      <c r="G81" s="70">
        <v>-6042932</v>
      </c>
      <c r="H81" s="70"/>
      <c r="I81" s="70">
        <v>3667574</v>
      </c>
      <c r="J81" s="70"/>
      <c r="K81" s="70">
        <v>-9770361</v>
      </c>
      <c r="L81" s="70"/>
      <c r="M81" s="70">
        <v>3589680.5799999982</v>
      </c>
    </row>
    <row r="82" spans="1:13" s="15" customFormat="1" ht="21.75" customHeight="1">
      <c r="A82" s="7" t="s">
        <v>225</v>
      </c>
      <c r="B82" s="38"/>
      <c r="C82" s="38"/>
      <c r="D82" s="38"/>
      <c r="G82" s="70"/>
      <c r="H82" s="70"/>
      <c r="I82" s="70"/>
      <c r="J82" s="70"/>
      <c r="K82" s="70"/>
      <c r="L82" s="70"/>
      <c r="M82" s="70"/>
    </row>
    <row r="83" spans="1:13" s="15" customFormat="1" ht="21.75" customHeight="1">
      <c r="A83" s="7" t="s">
        <v>140</v>
      </c>
      <c r="B83" s="38"/>
      <c r="C83" s="38"/>
      <c r="D83" s="38"/>
      <c r="G83" s="12">
        <v>0</v>
      </c>
      <c r="H83" s="70"/>
      <c r="I83" s="70">
        <v>5933596</v>
      </c>
      <c r="J83" s="70"/>
      <c r="K83" s="70">
        <v>0</v>
      </c>
      <c r="L83" s="70"/>
      <c r="M83" s="70">
        <v>0</v>
      </c>
    </row>
    <row r="84" spans="1:13" s="15" customFormat="1" ht="21.75" customHeight="1">
      <c r="A84" s="7" t="s">
        <v>224</v>
      </c>
      <c r="B84" s="38"/>
      <c r="C84" s="38"/>
      <c r="D84" s="38"/>
      <c r="G84" s="12">
        <v>95401175</v>
      </c>
      <c r="I84" s="12">
        <v>0</v>
      </c>
      <c r="K84" s="12">
        <v>5236802</v>
      </c>
      <c r="M84" s="12">
        <v>0</v>
      </c>
    </row>
    <row r="85" spans="1:13" s="15" customFormat="1" ht="21.75" customHeight="1">
      <c r="A85" s="7"/>
      <c r="B85" s="38"/>
      <c r="C85" s="38"/>
      <c r="D85" s="38"/>
      <c r="G85" s="12"/>
      <c r="I85" s="12"/>
      <c r="K85" s="12"/>
      <c r="M85" s="12"/>
    </row>
    <row r="86" spans="1:13" s="15" customFormat="1" ht="21.75" customHeight="1">
      <c r="A86" s="7"/>
      <c r="B86" s="38"/>
      <c r="C86" s="38"/>
      <c r="D86" s="38"/>
      <c r="G86" s="12"/>
      <c r="I86" s="12"/>
      <c r="K86" s="12"/>
      <c r="M86" s="12"/>
    </row>
    <row r="87" spans="1:13" s="15" customFormat="1" ht="21.75" customHeight="1">
      <c r="A87" s="7" t="s">
        <v>159</v>
      </c>
      <c r="B87" s="38"/>
      <c r="C87" s="38"/>
      <c r="D87" s="38"/>
      <c r="G87" s="12"/>
      <c r="I87" s="12"/>
      <c r="K87" s="12"/>
      <c r="M87" s="18"/>
    </row>
  </sheetData>
  <mergeCells count="4">
    <mergeCell ref="G5:I5"/>
    <mergeCell ref="K5:M5"/>
    <mergeCell ref="G45:I45"/>
    <mergeCell ref="K45:M45"/>
  </mergeCells>
  <pageMargins left="0.68" right="0.39370078740157483" top="0.78740157480314965" bottom="0.39370078740157483" header="0.19685039370078741" footer="0.19685039370078741"/>
  <pageSetup paperSize="9" scale="69" orientation="portrait" r:id="rId1"/>
  <rowBreaks count="1" manualBreakCount="1">
    <brk id="4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49371</vt:lpwstr>
  </property>
  <property fmtid="{D5CDD505-2E9C-101B-9397-08002B2CF9AE}" pid="4" name="OptimizationTime">
    <vt:lpwstr>20210225_2014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2021-02-25T12:27:25Z</cp:lastPrinted>
  <dcterms:created xsi:type="dcterms:W3CDTF">2011-10-03T07:02:46Z</dcterms:created>
  <dcterms:modified xsi:type="dcterms:W3CDTF">2021-02-25T12:27:27Z</dcterms:modified>
</cp:coreProperties>
</file>