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0\YE12'20\"/>
    </mc:Choice>
  </mc:AlternateContent>
  <xr:revisionPtr revIDLastSave="0" documentId="13_ncr:1_{654DBFBF-B7E8-47F9-BF57-6491D9AECE56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F" sheetId="8" r:id="rId5"/>
  </sheets>
  <definedNames>
    <definedName name="_xlnm.Print_Area" localSheetId="0">BS!$A$1:$O$131</definedName>
    <definedName name="_xlnm.Print_Area" localSheetId="2">Consolidated!$A$1:$AL$60</definedName>
    <definedName name="_xlnm.Print_Area" localSheetId="3">'The Company'!$A$1:$AB$42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3" i="1" l="1"/>
  <c r="I123" i="1"/>
  <c r="G124" i="1"/>
  <c r="I124" i="1"/>
  <c r="AG53" i="2" l="1"/>
  <c r="AK53" i="2" s="1"/>
  <c r="Y37" i="3" l="1"/>
  <c r="AA37" i="3" s="1"/>
  <c r="M32" i="3"/>
  <c r="M15" i="3"/>
  <c r="M22" i="3" s="1"/>
  <c r="M24" i="3" s="1"/>
  <c r="M29" i="3" s="1"/>
  <c r="M39" i="3" s="1"/>
  <c r="M43" i="2"/>
  <c r="M33" i="2"/>
  <c r="M35" i="2" s="1"/>
  <c r="M40" i="2" s="1"/>
  <c r="M57" i="2" s="1"/>
  <c r="M16" i="2"/>
  <c r="E121" i="1" l="1"/>
  <c r="E123" i="1" s="1"/>
  <c r="G121" i="1"/>
  <c r="I121" i="1"/>
  <c r="K121" i="1"/>
  <c r="K123" i="1" s="1"/>
  <c r="K124" i="1" s="1"/>
  <c r="M121" i="1"/>
  <c r="M123" i="1" s="1"/>
  <c r="O121" i="1"/>
  <c r="O123" i="1" s="1"/>
  <c r="K77" i="1"/>
  <c r="E50" i="1" l="1"/>
  <c r="G50" i="1"/>
  <c r="I50" i="1"/>
  <c r="K50" i="1"/>
  <c r="E29" i="1"/>
  <c r="G29" i="1"/>
  <c r="I29" i="1"/>
  <c r="K29" i="1"/>
  <c r="I51" i="1" l="1"/>
  <c r="G51" i="1"/>
  <c r="E51" i="1"/>
  <c r="K51" i="1"/>
  <c r="G90" i="1" l="1"/>
  <c r="O90" i="1"/>
  <c r="M90" i="1"/>
  <c r="K90" i="1"/>
  <c r="AE56" i="2" l="1"/>
  <c r="AG56" i="2" s="1"/>
  <c r="AE54" i="2"/>
  <c r="AG54" i="2" s="1"/>
  <c r="AK54" i="2" s="1"/>
  <c r="AE52" i="2"/>
  <c r="AG52" i="2" s="1"/>
  <c r="AE50" i="2"/>
  <c r="AG50" i="2" s="1"/>
  <c r="AK50" i="2" s="1"/>
  <c r="AE49" i="2"/>
  <c r="AG49" i="2" s="1"/>
  <c r="AE47" i="2"/>
  <c r="AG47" i="2" s="1"/>
  <c r="AE45" i="2"/>
  <c r="AG45" i="2" s="1"/>
  <c r="AE42" i="2"/>
  <c r="AE41" i="2"/>
  <c r="AE38" i="2"/>
  <c r="AG38" i="2" s="1"/>
  <c r="AE32" i="2"/>
  <c r="AG32" i="2" s="1"/>
  <c r="AE30" i="2"/>
  <c r="AG30" i="2" s="1"/>
  <c r="AE29" i="2"/>
  <c r="AG29" i="2" s="1"/>
  <c r="AE28" i="2"/>
  <c r="AG28" i="2" s="1"/>
  <c r="AE26" i="2"/>
  <c r="AG26" i="2" s="1"/>
  <c r="AE25" i="2"/>
  <c r="AG25" i="2" s="1"/>
  <c r="AE24" i="2"/>
  <c r="AG24" i="2" s="1"/>
  <c r="AE22" i="2"/>
  <c r="AG22" i="2" s="1"/>
  <c r="AE20" i="2"/>
  <c r="AG20" i="2" s="1"/>
  <c r="AE18" i="2"/>
  <c r="AG18" i="2" s="1"/>
  <c r="AE15" i="2"/>
  <c r="AG15" i="2" s="1"/>
  <c r="AE14" i="2"/>
  <c r="I90" i="1"/>
  <c r="O78" i="1"/>
  <c r="O91" i="1" s="1"/>
  <c r="O50" i="1"/>
  <c r="O29" i="1"/>
  <c r="I78" i="1"/>
  <c r="O124" i="1" l="1"/>
  <c r="I91" i="1"/>
  <c r="I125" i="1" s="1"/>
  <c r="O51" i="1"/>
  <c r="O125" i="1" l="1"/>
  <c r="E90" i="1"/>
  <c r="Y27" i="3" l="1"/>
  <c r="AA27" i="3" s="1"/>
  <c r="AK38" i="2"/>
  <c r="AC43" i="2" l="1"/>
  <c r="AC16" i="2"/>
  <c r="AC33" i="2" s="1"/>
  <c r="AC35" i="2" s="1"/>
  <c r="AC40" i="2" l="1"/>
  <c r="AC57" i="2" s="1"/>
  <c r="K116" i="8"/>
  <c r="K96" i="8"/>
  <c r="G116" i="8"/>
  <c r="G96" i="8"/>
  <c r="K69" i="5"/>
  <c r="K59" i="5"/>
  <c r="G82" i="5"/>
  <c r="G69" i="5"/>
  <c r="G59" i="5"/>
  <c r="K34" i="5"/>
  <c r="K21" i="5"/>
  <c r="K15" i="5"/>
  <c r="G34" i="5"/>
  <c r="G21" i="5"/>
  <c r="G15" i="5"/>
  <c r="G22" i="5" l="1"/>
  <c r="G31" i="5" s="1"/>
  <c r="G35" i="5" s="1"/>
  <c r="K22" i="5"/>
  <c r="K31" i="5" s="1"/>
  <c r="K35" i="5" s="1"/>
  <c r="G70" i="5"/>
  <c r="K70" i="5"/>
  <c r="M78" i="1"/>
  <c r="M91" i="1" s="1"/>
  <c r="G78" i="1"/>
  <c r="G91" i="1" s="1"/>
  <c r="G125" i="1" s="1"/>
  <c r="M50" i="1"/>
  <c r="M29" i="1"/>
  <c r="Y20" i="3"/>
  <c r="AA20" i="3" s="1"/>
  <c r="Y19" i="3"/>
  <c r="AA19" i="3" s="1"/>
  <c r="Y17" i="3"/>
  <c r="AA17" i="3" s="1"/>
  <c r="K38" i="5" l="1"/>
  <c r="K41" i="5" s="1"/>
  <c r="G38" i="5"/>
  <c r="G41" i="5" s="1"/>
  <c r="M124" i="1"/>
  <c r="M51" i="1"/>
  <c r="AK30" i="2"/>
  <c r="AK29" i="2"/>
  <c r="AK28" i="2"/>
  <c r="AK25" i="2"/>
  <c r="AK20" i="2"/>
  <c r="K43" i="5" l="1"/>
  <c r="K8" i="8"/>
  <c r="K37" i="8" s="1"/>
  <c r="K64" i="8" s="1"/>
  <c r="K68" i="8" s="1"/>
  <c r="K119" i="8" s="1"/>
  <c r="K121" i="8" s="1"/>
  <c r="G43" i="5"/>
  <c r="G72" i="5" s="1"/>
  <c r="G8" i="8"/>
  <c r="G37" i="8" s="1"/>
  <c r="G64" i="8" s="1"/>
  <c r="G68" i="8" s="1"/>
  <c r="G119" i="8" s="1"/>
  <c r="G121" i="8" s="1"/>
  <c r="AK56" i="2"/>
  <c r="AK32" i="2"/>
  <c r="K75" i="5" l="1"/>
  <c r="K72" i="5"/>
  <c r="K80" i="5" s="1"/>
  <c r="G75" i="5"/>
  <c r="G77" i="5"/>
  <c r="E116" i="8"/>
  <c r="E96" i="8"/>
  <c r="I116" i="8" l="1"/>
  <c r="I96" i="8"/>
  <c r="AI41" i="2" l="1"/>
  <c r="E78" i="1" l="1"/>
  <c r="E91" i="1" s="1"/>
  <c r="E124" i="1" l="1"/>
  <c r="E125" i="1" s="1"/>
  <c r="Y36" i="3"/>
  <c r="AA36" i="3" l="1"/>
  <c r="K32" i="3"/>
  <c r="K15" i="3"/>
  <c r="K22" i="3" s="1"/>
  <c r="K43" i="2"/>
  <c r="K16" i="2"/>
  <c r="K33" i="2" s="1"/>
  <c r="AK49" i="2"/>
  <c r="K24" i="3" l="1"/>
  <c r="K40" i="3"/>
  <c r="K35" i="2"/>
  <c r="K40" i="2" s="1"/>
  <c r="K57" i="2" s="1"/>
  <c r="K58" i="2"/>
  <c r="E15" i="5"/>
  <c r="I15" i="5"/>
  <c r="K29" i="3" l="1"/>
  <c r="K39" i="3" s="1"/>
  <c r="K41" i="3" s="1"/>
  <c r="K59" i="2"/>
  <c r="AK26" i="2"/>
  <c r="AK24" i="2"/>
  <c r="S13" i="3" l="1"/>
  <c r="I32" i="3" l="1"/>
  <c r="I34" i="5" l="1"/>
  <c r="E34" i="5"/>
  <c r="AK52" i="2" l="1"/>
  <c r="W43" i="2" l="1"/>
  <c r="W16" i="2"/>
  <c r="E59" i="5"/>
  <c r="I69" i="5"/>
  <c r="E69" i="5"/>
  <c r="AG42" i="2" l="1"/>
  <c r="W33" i="2"/>
  <c r="W35" i="2" s="1"/>
  <c r="Y12" i="3"/>
  <c r="AA12" i="3" s="1"/>
  <c r="I21" i="5"/>
  <c r="I22" i="5" s="1"/>
  <c r="E21" i="5"/>
  <c r="E22" i="5" s="1"/>
  <c r="W40" i="2" l="1"/>
  <c r="W57" i="2" s="1"/>
  <c r="Y21" i="3"/>
  <c r="AA21" i="3" s="1"/>
  <c r="Y18" i="3"/>
  <c r="AA18" i="3" s="1"/>
  <c r="Y16" i="3"/>
  <c r="AA16" i="3" s="1"/>
  <c r="AK22" i="2"/>
  <c r="AK18" i="2"/>
  <c r="AK47" i="2" l="1"/>
  <c r="Y34" i="3" l="1"/>
  <c r="AA34" i="3" s="1"/>
  <c r="O32" i="3" l="1"/>
  <c r="Y35" i="3"/>
  <c r="AA35" i="3" s="1"/>
  <c r="U32" i="3" l="1"/>
  <c r="U15" i="3"/>
  <c r="Y43" i="2"/>
  <c r="Y16" i="2"/>
  <c r="Y33" i="2" l="1"/>
  <c r="Y35" i="2" s="1"/>
  <c r="U22" i="3"/>
  <c r="U24" i="3" s="1"/>
  <c r="U29" i="3" l="1"/>
  <c r="U39" i="3" s="1"/>
  <c r="Y40" i="2"/>
  <c r="Y57" i="2" s="1"/>
  <c r="O15" i="3"/>
  <c r="O22" i="3" s="1"/>
  <c r="O24" i="3" s="1"/>
  <c r="O43" i="2"/>
  <c r="O16" i="2"/>
  <c r="O33" i="2" s="1"/>
  <c r="I59" i="5"/>
  <c r="O29" i="3" l="1"/>
  <c r="O39" i="3" s="1"/>
  <c r="O35" i="2"/>
  <c r="I15" i="3"/>
  <c r="G15" i="3"/>
  <c r="O40" i="2" l="1"/>
  <c r="O57" i="2" s="1"/>
  <c r="I22" i="3" l="1"/>
  <c r="Y38" i="3"/>
  <c r="Y30" i="3"/>
  <c r="Y13" i="3"/>
  <c r="I40" i="3" l="1"/>
  <c r="I24" i="3"/>
  <c r="G22" i="3"/>
  <c r="I29" i="3" l="1"/>
  <c r="I39" i="3" s="1"/>
  <c r="I41" i="3" s="1"/>
  <c r="G40" i="3"/>
  <c r="G24" i="3"/>
  <c r="G29" i="3" s="1"/>
  <c r="K78" i="1"/>
  <c r="K91" i="1" s="1"/>
  <c r="I70" i="5" l="1"/>
  <c r="U43" i="2"/>
  <c r="AK45" i="2"/>
  <c r="AA38" i="3"/>
  <c r="Y31" i="3"/>
  <c r="AE16" i="2"/>
  <c r="AE13" i="2"/>
  <c r="AI14" i="2"/>
  <c r="AI16" i="2" s="1"/>
  <c r="AI33" i="2" s="1"/>
  <c r="AI58" i="2" s="1"/>
  <c r="S14" i="2"/>
  <c r="AG14" i="2" s="1"/>
  <c r="Q43" i="2"/>
  <c r="I43" i="2"/>
  <c r="G43" i="2"/>
  <c r="E43" i="2"/>
  <c r="AA16" i="2"/>
  <c r="U16" i="2"/>
  <c r="Q16" i="2"/>
  <c r="I16" i="2"/>
  <c r="I33" i="2" s="1"/>
  <c r="G16" i="2"/>
  <c r="G33" i="2" s="1"/>
  <c r="E16" i="2"/>
  <c r="E33" i="2" s="1"/>
  <c r="Q32" i="3"/>
  <c r="G32" i="3"/>
  <c r="G39" i="3" s="1"/>
  <c r="E32" i="3"/>
  <c r="Q15" i="3"/>
  <c r="Q22" i="3" s="1"/>
  <c r="Q24" i="3" s="1"/>
  <c r="Q29" i="3" s="1"/>
  <c r="Q39" i="3" s="1"/>
  <c r="E15" i="3"/>
  <c r="E22" i="3" s="1"/>
  <c r="AK15" i="2"/>
  <c r="AG13" i="2" l="1"/>
  <c r="AE33" i="2"/>
  <c r="Q33" i="2"/>
  <c r="Q35" i="2" s="1"/>
  <c r="Q40" i="2" s="1"/>
  <c r="Q57" i="2" s="1"/>
  <c r="U33" i="2"/>
  <c r="U35" i="2" s="1"/>
  <c r="AA33" i="2"/>
  <c r="AA35" i="2" s="1"/>
  <c r="E40" i="3"/>
  <c r="E24" i="3"/>
  <c r="Q41" i="3"/>
  <c r="Q40" i="3"/>
  <c r="E35" i="2"/>
  <c r="E40" i="2" s="1"/>
  <c r="E57" i="2" s="1"/>
  <c r="E58" i="2"/>
  <c r="G35" i="2"/>
  <c r="G40" i="2" s="1"/>
  <c r="G57" i="2" s="1"/>
  <c r="G58" i="2"/>
  <c r="I35" i="2"/>
  <c r="I58" i="2"/>
  <c r="AI35" i="2"/>
  <c r="AI40" i="2" s="1"/>
  <c r="I31" i="5"/>
  <c r="I35" i="5" s="1"/>
  <c r="AK14" i="2"/>
  <c r="AK16" i="2" s="1"/>
  <c r="W15" i="3"/>
  <c r="W22" i="3" s="1"/>
  <c r="W24" i="3" s="1"/>
  <c r="Y14" i="3"/>
  <c r="Y32" i="3"/>
  <c r="G41" i="3"/>
  <c r="AI43" i="2"/>
  <c r="W32" i="3"/>
  <c r="E70" i="5"/>
  <c r="S16" i="2"/>
  <c r="S33" i="2" s="1"/>
  <c r="AA43" i="2"/>
  <c r="M125" i="1"/>
  <c r="AE35" i="2" l="1"/>
  <c r="AE40" i="2" s="1"/>
  <c r="I38" i="5"/>
  <c r="I41" i="5" s="1"/>
  <c r="AI57" i="2"/>
  <c r="AI59" i="2" s="1"/>
  <c r="W29" i="3"/>
  <c r="W39" i="3" s="1"/>
  <c r="Y24" i="3"/>
  <c r="E29" i="3"/>
  <c r="E39" i="3" s="1"/>
  <c r="E41" i="3" s="1"/>
  <c r="I40" i="2"/>
  <c r="I57" i="2" s="1"/>
  <c r="I59" i="2" s="1"/>
  <c r="AA40" i="2"/>
  <c r="AA57" i="2" s="1"/>
  <c r="U40" i="2"/>
  <c r="U57" i="2" s="1"/>
  <c r="Q59" i="2"/>
  <c r="Q58" i="2"/>
  <c r="G59" i="2"/>
  <c r="AK13" i="2"/>
  <c r="AK33" i="2" s="1"/>
  <c r="AK58" i="2" s="1"/>
  <c r="E59" i="2"/>
  <c r="E31" i="5"/>
  <c r="E35" i="5" s="1"/>
  <c r="AE58" i="2"/>
  <c r="S35" i="2"/>
  <c r="S58" i="2"/>
  <c r="K125" i="1"/>
  <c r="AA31" i="3"/>
  <c r="AG16" i="2"/>
  <c r="AE43" i="2"/>
  <c r="AA14" i="3"/>
  <c r="Y15" i="3"/>
  <c r="Y22" i="3" s="1"/>
  <c r="AK42" i="2"/>
  <c r="I8" i="8" l="1"/>
  <c r="I43" i="5"/>
  <c r="I75" i="5" s="1"/>
  <c r="S30" i="3" s="1"/>
  <c r="S32" i="3" s="1"/>
  <c r="E38" i="5"/>
  <c r="E41" i="5" s="1"/>
  <c r="S40" i="2"/>
  <c r="AG35" i="2"/>
  <c r="AG40" i="2" s="1"/>
  <c r="AE57" i="2"/>
  <c r="AE59" i="2" s="1"/>
  <c r="Y29" i="3"/>
  <c r="Y39" i="3" s="1"/>
  <c r="Y41" i="3" s="1"/>
  <c r="AG33" i="2"/>
  <c r="AG58" i="2" s="1"/>
  <c r="Y40" i="3"/>
  <c r="I37" i="8" l="1"/>
  <c r="I64" i="8" s="1"/>
  <c r="I68" i="8" s="1"/>
  <c r="I119" i="8" s="1"/>
  <c r="I121" i="8" s="1"/>
  <c r="I122" i="8" s="1"/>
  <c r="I72" i="5"/>
  <c r="I80" i="5" s="1"/>
  <c r="E43" i="5"/>
  <c r="E75" i="5" s="1"/>
  <c r="S41" i="2" s="1"/>
  <c r="AG41" i="2" s="1"/>
  <c r="E8" i="8"/>
  <c r="E37" i="8" s="1"/>
  <c r="E64" i="8" s="1"/>
  <c r="E68" i="8" s="1"/>
  <c r="E119" i="8" s="1"/>
  <c r="E121" i="8" s="1"/>
  <c r="E122" i="8" s="1"/>
  <c r="AK35" i="2"/>
  <c r="AK40" i="2" s="1"/>
  <c r="AA30" i="3"/>
  <c r="AA32" i="3" s="1"/>
  <c r="K122" i="8"/>
  <c r="G122" i="8"/>
  <c r="S15" i="3"/>
  <c r="S22" i="3" s="1"/>
  <c r="E77" i="5" l="1"/>
  <c r="E72" i="5"/>
  <c r="E80" i="5" s="1"/>
  <c r="E82" i="5" s="1"/>
  <c r="S43" i="2"/>
  <c r="S57" i="2" s="1"/>
  <c r="S40" i="3"/>
  <c r="S24" i="3"/>
  <c r="AA13" i="3"/>
  <c r="AA15" i="3" s="1"/>
  <c r="AA22" i="3" s="1"/>
  <c r="S29" i="3" l="1"/>
  <c r="S39" i="3" s="1"/>
  <c r="S41" i="3" s="1"/>
  <c r="AA24" i="3"/>
  <c r="AA29" i="3" s="1"/>
  <c r="AA39" i="3" s="1"/>
  <c r="AA41" i="3" s="1"/>
  <c r="S59" i="2"/>
  <c r="AK41" i="2"/>
  <c r="AK43" i="2" s="1"/>
  <c r="AK57" i="2" s="1"/>
  <c r="AG43" i="2"/>
  <c r="AG57" i="2" s="1"/>
  <c r="AA40" i="3"/>
  <c r="AG59" i="2" l="1"/>
  <c r="AK5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Ernst &amp; Young</author>
  </authors>
  <commentList>
    <comment ref="A53" authorId="0" shapeId="0" xr:uid="{00000000-0006-0000-0100-000001000000}">
      <text>
        <r>
          <rPr>
            <sz val="10"/>
            <color indexed="81"/>
            <rFont val="Tahoma"/>
            <family val="2"/>
          </rPr>
          <t xml:space="preserve">เปิดเผยจำนวนภาษีเงินได้ที่เกี่ยวกับ OCI แต่ละรายการ (เกิดจากการ adopt deferred tax) รวมถึงการจัดประเภทรายการใหม่ที่เกี่ยวกับองค์ประกอบของ OCI โดยอาจแสดงในงบกำไรขาดทุนเบ็ดเสร็จหรือในหมายเหตุประกอบงบการเงินก็ได้
</t>
        </r>
      </text>
    </comment>
  </commentList>
</comments>
</file>

<file path=xl/sharedStrings.xml><?xml version="1.0" encoding="utf-8"?>
<sst xmlns="http://schemas.openxmlformats.org/spreadsheetml/2006/main" count="574" uniqueCount="377">
  <si>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</si>
  <si>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</si>
  <si>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</si>
  <si>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</si>
  <si>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</si>
  <si>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</si>
  <si>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</si>
  <si>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</si>
  <si>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</si>
  <si>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</si>
  <si>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</si>
  <si>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</si>
  <si>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</si>
  <si>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</si>
  <si>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</si>
  <si>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</si>
  <si>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</si>
  <si>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</si>
  <si>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</si>
  <si>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</si>
  <si>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</si>
  <si>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</si>
  <si>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</si>
  <si>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</si>
  <si>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</si>
  <si>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</si>
  <si>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</si>
  <si>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</si>
  <si>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</si>
  <si>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</si>
  <si>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</si>
  <si>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</si>
  <si>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</si>
  <si>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</si>
  <si>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</si>
  <si>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</si>
  <si>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</si>
  <si>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</si>
  <si>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</si>
  <si>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</si>
  <si>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</si>
  <si>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</si>
  <si>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</si>
  <si>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</si>
  <si>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</si>
  <si>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</si>
  <si>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</si>
  <si>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</si>
  <si>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</si>
  <si>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</si>
  <si>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</si>
  <si>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</si>
  <si>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</si>
  <si>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</si>
  <si>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</si>
  <si>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</si>
  <si>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</si>
  <si>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</si>
  <si>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</si>
  <si>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</si>
  <si>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</si>
  <si>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</si>
  <si>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</si>
  <si>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</si>
  <si>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</si>
  <si>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</si>
  <si>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</si>
  <si>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</si>
  <si>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</si>
  <si>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</si>
  <si>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</si>
  <si>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</si>
  <si>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</si>
  <si>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</si>
  <si>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</si>
  <si>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</si>
  <si>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</si>
  <si>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</si>
  <si>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</si>
  <si>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</si>
  <si>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</si>
  <si>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</si>
  <si>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</si>
  <si>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</si>
  <si>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</si>
  <si>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</si>
  <si>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</si>
  <si>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</si>
  <si>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</si>
  <si>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</si>
  <si>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</si>
  <si>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</si>
  <si>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</si>
  <si>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</si>
  <si>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</si>
  <si>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</si>
  <si>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</si>
  <si>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</si>
  <si>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</si>
  <si>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รายการที่จะถูกบันทึกในส่วนของกำไรหรือขาดทุนในภายหลัง</t>
  </si>
  <si>
    <t>ต้นทุนขาย</t>
  </si>
  <si>
    <t>ต้นทุนการให้บริการ</t>
  </si>
  <si>
    <t>บริษัท เจ มาร์ท จำกัด (มหาชน) และบริษัทย่อย</t>
  </si>
  <si>
    <t>รายได้ค้างรับ</t>
  </si>
  <si>
    <t>สินทรัพย์ไม่มีตัวตน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</si>
  <si>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</si>
  <si>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</si>
  <si>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ส่วนเกินจากการเปลี่ยนแปลงสัดส่วน</t>
  </si>
  <si>
    <t xml:space="preserve">   เงินลงทุนในบริษัทย่อย</t>
  </si>
  <si>
    <t>ส่วนเกินจากการ</t>
  </si>
  <si>
    <t>เปลี่ยนแปลง</t>
  </si>
  <si>
    <t>สัดส่วนเงินลงทุน</t>
  </si>
  <si>
    <t>ในบริษัทย่อย</t>
  </si>
  <si>
    <t xml:space="preserve">   รายได้ค้างรับ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</si>
  <si>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</si>
  <si>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</si>
  <si>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ต้นทุนขายและบริการ</t>
  </si>
  <si>
    <t>รวมต้นทุนขายและบริการ</t>
  </si>
  <si>
    <t>กำไรขั้นต้น</t>
  </si>
  <si>
    <t>รายได้ค่าส่งเสริมการขาย</t>
  </si>
  <si>
    <t>รายได้ค่าบริหารงาน</t>
  </si>
  <si>
    <t>กำไรก่อนค่าใช้จ่าย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</si>
  <si>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</si>
  <si>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</si>
  <si>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</si>
  <si>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</si>
  <si>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 xml:space="preserve">   จ่ายผลประโยชน์พนักงาน</t>
  </si>
  <si>
    <t>เงินให้สินเชื่อแก่ลูกหนี้ - สุทธิจากส่วนที่ถึงกำหนดชำระ</t>
  </si>
  <si>
    <t>ซื้อที่ดิน อาคารและอุปกรณ์ และสินทรัพย์ไม่มีตัวตน</t>
  </si>
  <si>
    <t>ลูกหนี้ตามสัญญาเช่าซื้อที่ถึงกำหนดชำระภายในหนึ่งปี</t>
  </si>
  <si>
    <t>เงินให้สินเชื่อแก่ลูกหนี้ที่ถึงกำหนดชำระภายในหนึ่งปี</t>
  </si>
  <si>
    <t xml:space="preserve">   เงินให้สินเชื่อแก่ลูกหนี้</t>
  </si>
  <si>
    <t>ข้อมูลกระแสเงินสดเปิดเผยเพิ่มเติม</t>
  </si>
  <si>
    <t>รายการที่มิใช่เงินสด</t>
  </si>
  <si>
    <t>จ่ายดอกเบี้ย</t>
  </si>
  <si>
    <t>กำไรขาดทุน:</t>
  </si>
  <si>
    <t>รายได้จากการขายและบริการ</t>
  </si>
  <si>
    <t>รวมรายได้จากการขายและบริการ</t>
  </si>
  <si>
    <t>สิทธิการเช่าและค่าเช่าจ่ายล่วงหน้า</t>
  </si>
  <si>
    <t>เงินลงทุนในบริษัทย่อยเพิ่มขึ้น</t>
  </si>
  <si>
    <t>เงินปันผลรับ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</si>
  <si>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</si>
  <si>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</si>
  <si>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เงินสดรับจากการออกหุ้นกู้</t>
  </si>
  <si>
    <t xml:space="preserve">   เจ้าหนี้ค่าก่อสร้าง</t>
  </si>
  <si>
    <t xml:space="preserve">   ซื้อที่ดิน อาคารและอุปกรณ์และสินทรัพย์ไม่มีตัวตนที่ยังไม่ได้จ่ายชำระ</t>
  </si>
  <si>
    <t xml:space="preserve">   เงินให้สินเชื่อจากการซื้อลูกหนี้</t>
  </si>
  <si>
    <t xml:space="preserve">   เงินให้สินเชื่อจากการซื้อลูกหนี้ด้อยคุณภาพของสถาบันการเงิน</t>
  </si>
  <si>
    <t xml:space="preserve">      โดยการผ่อนชำระซึ่งไม่กระทบกระแสเงินสด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</si>
  <si>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</si>
  <si>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</si>
  <si>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</si>
  <si>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</si>
  <si>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(หน่วย: บาท)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</si>
  <si>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</si>
  <si>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</si>
  <si>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เงินให้กู้ยืมระยะสั้นแก่บริษัทย่อย</t>
  </si>
  <si>
    <t xml:space="preserve">(หน่วย: บาท)  </t>
  </si>
  <si>
    <t xml:space="preserve">   จ่ายหุ้นปันผล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</si>
  <si>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</si>
  <si>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</si>
  <si>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มูลค่ายุติธรรมของอสังหาริมทรัพย์เพื่อการลงทุนลดลง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</si>
  <si>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</si>
  <si>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กำไร (ขาดทุน) จากการปรับมูลค่ายุติธรรมของอสังหาริมทรัพย์เพื่อการลงทุน</t>
  </si>
  <si>
    <t xml:space="preserve">   ประมาณการค่ารื้อถอน</t>
  </si>
  <si>
    <t xml:space="preserve">   หนี้สูญ</t>
  </si>
  <si>
    <t>ภาษีมูลค่าเพิ่มค้างรับ</t>
  </si>
  <si>
    <t xml:space="preserve">   เกินกว่าหนึ่งปี</t>
  </si>
  <si>
    <t>เงินให้สินเชื่อจากการซื้อลูกหนี้ที่คาดว่าจะได้รับชำระ</t>
  </si>
  <si>
    <t>เงินลงทุนระยะยาวอื่น</t>
  </si>
  <si>
    <t>ส่วนแบ่งกำไรขาดทุนเบ็ดเสร็จอื่นจากเงินลงทุนในบริษัทย่อย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</si>
  <si>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</si>
  <si>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ส่วนเกินจากการเปลี่ยนแปลงสัดส่วนเงินลงทุนใน</t>
  </si>
  <si>
    <t xml:space="preserve">   ภาษีมูลค่าเพิ่มค้างรับ</t>
  </si>
  <si>
    <t>เงินลงทุนระยะยาวอื่นเพิ่มขึ้น</t>
  </si>
  <si>
    <t>ซื้อสิทธิการเช่า</t>
  </si>
  <si>
    <t>เงินสดจ่ายเพื่อซื้ออสังหาริมทรัพย์เพื่อการลงทุน</t>
  </si>
  <si>
    <t>รายได้ (ค่าใช้จ่าย) ภาษีเงินได้</t>
  </si>
  <si>
    <t>ผลต่างของอัตราแลกเปลี่ยนจากการแปลงค่างบการเงินที่เป็นเงินตราต่างประเทศ</t>
  </si>
  <si>
    <t>เงินรับล่วงหน้า</t>
  </si>
  <si>
    <t>ค่าหุ้น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</si>
  <si>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</si>
  <si>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</si>
  <si>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</si>
  <si>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</si>
  <si>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</si>
  <si>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</si>
  <si>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 xml:space="preserve">   ซื้อสินทรัพย์ภายใต้สัญญาเช่าการเงิน</t>
  </si>
  <si>
    <t>กำไร (ขาดทุน) จากการดำเนินงาน - สุทธิจากค่าใช้จ่ายทางการเงิน</t>
  </si>
  <si>
    <t>ส่วนแบ่งกำไร</t>
  </si>
  <si>
    <t>ขาดทุนเบ็ดเสร็จอื่น</t>
  </si>
  <si>
    <t>จากบริษัทร่วม</t>
  </si>
  <si>
    <t>ค่าความนิยม</t>
  </si>
  <si>
    <t>เพิ่มทุนจากการใช้สิทธิตามใบสำคัญแสดงสิทธิ</t>
  </si>
  <si>
    <t>เงินสดจ่ายเพื่อไถ่ถอนหุ้นกู้</t>
  </si>
  <si>
    <t>และบริษัทร่วม</t>
  </si>
  <si>
    <t>จากบริษัทย่อย</t>
  </si>
  <si>
    <t>เบี้ยประกันภัยค้างรับ</t>
  </si>
  <si>
    <t>สินทรัพย์จากการประกันภัยต่อ</t>
  </si>
  <si>
    <t>ลูกหนี้จากสัญญาประกันภัยต่อ</t>
  </si>
  <si>
    <t>เงินลงทุนระยะสั้น</t>
  </si>
  <si>
    <t>ลูกหนี้จากการซื้อสิทธิเรียกร้องที่ถึงกำหนดชำระภายในหนึ่งปี</t>
  </si>
  <si>
    <t>เงินกู้ยืมระยะสั้นจากบริษัทย่อย</t>
  </si>
  <si>
    <t>หนี้สินจากสัญญาประกันภัย</t>
  </si>
  <si>
    <t>เจ้าหนี้บริษัทประกันภัยต่อ</t>
  </si>
  <si>
    <t xml:space="preserve">ภาระจากการออกและเสนอขายโทเคนดิจิทัล </t>
  </si>
  <si>
    <t>รายได้จากการรับประกันภัย</t>
  </si>
  <si>
    <t>ค่าใช้จ่ายในการรับประกันภัย</t>
  </si>
  <si>
    <t xml:space="preserve">   ของบริษัทย่อย</t>
  </si>
  <si>
    <t>ส่วนเกินจากการเปลี่ยนแปลงสัดส่วนเงินลงทุนในบริษัทย่อย</t>
  </si>
  <si>
    <t xml:space="preserve">   ต้นทุนพัฒนาอสังหาริมทรัพย์ลดลงจากการโอนเป็นต้นทุนขาย</t>
  </si>
  <si>
    <t xml:space="preserve">   ขาดทุนจากการเปลี่ยนแปลงในมูลค่ายุติธรรมของเงินลงทุน</t>
  </si>
  <si>
    <t xml:space="preserve">   เบี้ยประกันภัยค้างรับ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</si>
  <si>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</si>
  <si>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</si>
  <si>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 xml:space="preserve">   หนี้สินจากสัญญาประกันภัย</t>
  </si>
  <si>
    <t xml:space="preserve">   เจ้าหนี้บริษัทประกันภัยต่อ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</si>
  <si>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</si>
  <si>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เงินสดจ่ายลงทุนในบริษัทย่อย</t>
  </si>
  <si>
    <t>เงินลงทุนระยะสั้นเพิ่มขึ้น</t>
  </si>
  <si>
    <t xml:space="preserve">   รับโอนทรัพย์สินรอการขายจากลูกหนี้เพื่อชำระหนี้</t>
  </si>
  <si>
    <t xml:space="preserve">   เงินรอรับคืนจากการขายทอดตลาด</t>
  </si>
  <si>
    <t xml:space="preserve">   ลูกหนี้จากการซื้อสิทธิเรียกร้อง</t>
  </si>
  <si>
    <t xml:space="preserve">   ลูกหนี้ตามสัญญาเช่าซื้อ</t>
  </si>
  <si>
    <t>ค่าใช้จ่ายในการขายและจัดจำหน่าย</t>
  </si>
  <si>
    <t>จากการวัดมูลค่า</t>
  </si>
  <si>
    <t>เงินลงทุนเผื่อขาย</t>
  </si>
  <si>
    <t>กำไรจากการดำเนินงาน</t>
  </si>
  <si>
    <t>หุ้นทุนซื้อคืนของบริษัทย่อย</t>
  </si>
  <si>
    <t>รายการที่จะถูกบันทึกในส่วนของกำไรหรือขาดทุนในภายหลัง - สุทธิจากภาษีเงินได้</t>
  </si>
  <si>
    <t>ขาดทุน</t>
  </si>
  <si>
    <t>หุ้นทุนซื้อคืน</t>
  </si>
  <si>
    <t xml:space="preserve">   กำไรจากการขายทรัพย์สินรอการขาย</t>
  </si>
  <si>
    <t>ยอดคงเหลือ ณ วันที่ 1 มกราคม 2562</t>
  </si>
  <si>
    <t>ยอดคงเหลือ ณ วันที่ 31 ธันวาคม 2562</t>
  </si>
  <si>
    <t>เพิ่มทุนจากการออกหุ้นสามัญเพิ่มทุนของบริษัทย่อย</t>
  </si>
  <si>
    <t xml:space="preserve">   สำรองเบี้ยประกันภัยที่ยังไม่ถือเป็นรายได้ (โอนกลับ)</t>
  </si>
  <si>
    <t xml:space="preserve">   ค่าเผื่อการลดลงของมูลค่าสินค้าคงเหลือ (โอนกลับ) </t>
  </si>
  <si>
    <t xml:space="preserve">   ขาดทุนจากการตัดจำหน่ายภาษีถูกหัก ณ ที่จ่าย</t>
  </si>
  <si>
    <t xml:space="preserve">   เงินปันผลรับ</t>
  </si>
  <si>
    <t>เงินฝากธนาคารที่มีภาระค้ำประกันลดลง (เพิ่มขึ้น)</t>
  </si>
  <si>
    <t>เงินสดจ่ายค่าใช้จ่ายทางตรงจากเงินกู้ยืมระยะสั้นจากสถาบันการเงิน</t>
  </si>
  <si>
    <t xml:space="preserve">   เงินกู้ยืมระยะยาวและการออกหุ้นกู้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</si>
  <si>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</si>
  <si>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เงินสดจ่ายค่าใช้จ่ายทางตรงในการเสนอขายหุ้น</t>
  </si>
  <si>
    <t xml:space="preserve">   เจ้าหนี้สิทธิการเช่า</t>
  </si>
  <si>
    <t xml:space="preserve">   ค่าตัดจำหน่ายสิทธิการเช่าที่บันทึกเป็นต้นทุนโครงการ</t>
  </si>
  <si>
    <t>ผลขาดทุนจากการวัดมูลค่าเงินลงทุนเผื่อขาย - สุทธิจากภาษีเงินได้</t>
  </si>
  <si>
    <t>เงินลงทุนในบริษัทร่วมเพิ่มขึ้น</t>
  </si>
  <si>
    <t>รายได้จากสัญญาที่ทำกับลูกค้า</t>
  </si>
  <si>
    <t>กำไรจากเงินให้สินเชื่อจากการซื้อลูกหนี้</t>
  </si>
  <si>
    <t>ส่วนต่ำกว่าทุนจากการรวมธุรกิจภายใต้การควบคุมเดียวกัน</t>
  </si>
  <si>
    <t>ส่วนต่ำกว่าทุนจากการรวมธุรกิจภายใต้</t>
  </si>
  <si>
    <t>จัดสรรกำไรสะสมเป็นสำรองตามกฎหมาย</t>
  </si>
  <si>
    <t>การควบคุมเดียวกัน</t>
  </si>
  <si>
    <t>การรวมธุรกิจภายใต้</t>
  </si>
  <si>
    <t>ส่วนต่ำกว่าทุนจาก</t>
  </si>
  <si>
    <t>รายได้ค่าเช่า</t>
  </si>
  <si>
    <t>ต้นทุนค่าเช่า</t>
  </si>
  <si>
    <t xml:space="preserve">   - สุทธิจากภาษีเงินได้</t>
  </si>
  <si>
    <t>เงินสดรับค่าหุ้นจากการใช้สิทธิตามใบสำคัญแสดงสิทธิ</t>
  </si>
  <si>
    <t xml:space="preserve">   ค่าใช้จ่ายจากหนี้สินสัญญาประกันภัย </t>
  </si>
  <si>
    <t>เงินสดสุทธิจาก (ใช้ไปใน) ในกิจกรรมลงทุน</t>
  </si>
  <si>
    <t>เงินสดสุทธิจาก (ใช้ไปใน) กิจกรรมจัดหาเงิน</t>
  </si>
  <si>
    <t>เงินกู้ยืมระยะสั้นเพิ่มขึ้น (ลดลง)</t>
  </si>
  <si>
    <t xml:space="preserve">   ตัดจำหน่ายสินทรัพย์และภาระจากการออกและเสนอขายโทเคนดิจิทัล </t>
  </si>
  <si>
    <t>บริษัทย่อยจ่ายเงินปันผลให้ผู้มีส่วนได้เสียที่</t>
  </si>
  <si>
    <t xml:space="preserve">   ผลขาดทุนจากการด้อยค่าของทรัพย์สินรอการขาย</t>
  </si>
  <si>
    <t xml:space="preserve">   สำรองผลประโยชน์ระยะยาวของพนักงาน (โอนกลับ)</t>
  </si>
  <si>
    <t xml:space="preserve">   สำรองเผื่อผลขาดทุนจากการลดลงของมูลค่าเงินลงทุน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</si>
  <si>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</si>
  <si>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</si>
  <si>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</si>
  <si>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</si>
  <si>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</si>
  <si>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</si>
  <si>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</si>
  <si>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เงินมัดจำ</t>
  </si>
  <si>
    <t>ส่วนของหนี้สินตามสัญญาเช่าที่ถึงกำหนดชำระภายในหนึ่งปี</t>
  </si>
  <si>
    <t>หุ้นกู้ระยะสั้น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</si>
  <si>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</si>
  <si>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</si>
  <si>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เงินมัดจำรับค่าเช่า</t>
  </si>
  <si>
    <t>รายได้ดอกเบี้ยจากเงินให้สินเชื่อจากการซื้อลูกหนี้และเงินให้สินเชื่อแก่ลูกหนี้</t>
  </si>
  <si>
    <t>กำไรที่ยังไม่เกิดขึ้นจริงจากสินทรัพย์ทางการเงินอื่น</t>
  </si>
  <si>
    <t>กำไร (ขาดทุน) จากการขายเงินลงทุน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</si>
  <si>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</si>
  <si>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</si>
  <si>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 xml:space="preserve">การแบ่งปันกำไร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</si>
  <si>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</si>
  <si>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</si>
  <si>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</si>
  <si>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ส่วนเกินทุนจาก</t>
  </si>
  <si>
    <t>สินทรัพย์ทางการเงิน</t>
  </si>
  <si>
    <t>ที่กำหนดให้วัดด้วย</t>
  </si>
  <si>
    <t>มูลค่ายุติธรรม</t>
  </si>
  <si>
    <t xml:space="preserve">ผลสะสมจากการเปลี่ยนแปลงนโยบายการบัญชี </t>
  </si>
  <si>
    <t xml:space="preserve">ยอดคงเหลือ ณ วันที่ 1 มกราคม 2563 - </t>
  </si>
  <si>
    <t xml:space="preserve">   หลังการปรับปรุง</t>
  </si>
  <si>
    <t>กำไรก่อนภาษี</t>
  </si>
  <si>
    <t xml:space="preserve">   ผลต่างการลดค่าเช่า</t>
  </si>
  <si>
    <t xml:space="preserve">   โอนกลับค่าเผื่อหนี้สงสัยจะสูญ </t>
  </si>
  <si>
    <t xml:space="preserve">      ที่ดิน อาคารและอุปกรณ์ และสินทรัพย์ไม่มีตัวตน</t>
  </si>
  <si>
    <t xml:space="preserve">   โอนกลับค่าเผื่อการด้อยค่าทรัพย์สิน </t>
  </si>
  <si>
    <t xml:space="preserve">   สำรองค่าเผื่อผลเสียหายจากคดีฟ้องร้อง</t>
  </si>
  <si>
    <t xml:space="preserve">   สินทรัพย์ทางการเงินหมุนเวียนอื่น</t>
  </si>
  <si>
    <t xml:space="preserve">   สินทรัพย์ทางการเงินไม่หมุนเวียนอื่น</t>
  </si>
  <si>
    <t xml:space="preserve">   เงินมัดจำ</t>
  </si>
  <si>
    <t>เงินสดจ่ายเพื่อซื้อสินทรัพย์ทางการเงินหมุนเวียนอื่น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</si>
  <si>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</si>
  <si>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เงินสดรับจากการจำหน่ายอสังหาริมทรัพย์เพื่อการลงทุน</t>
  </si>
  <si>
    <t xml:space="preserve">   ที่ดิน อาคารและอุปกรณ์ และสินทรัพย์ไม่มีตัวตน</t>
  </si>
  <si>
    <t>ชำระคืนหนี้สินตามสัญญาเช่า</t>
  </si>
  <si>
    <t>เงินปันผลจ่าย</t>
  </si>
  <si>
    <t>เงินปันผลจ่ายให้ผู้มีส่วนได้เสียที่ไม่มีอำนาจควบคุมของบริษัทย่อย</t>
  </si>
  <si>
    <t>ผลขาดทุนด้านเครดิตที่คาดว่าจะเกิดขึ้นของเงินสดและรายการเทียบเท่าเงินสด</t>
  </si>
  <si>
    <t xml:space="preserve">   หนี้สินตามสัญญาเช่าเพิ่มขึ้น</t>
  </si>
  <si>
    <t xml:space="preserve">   ส่วนลดค่าเช่า</t>
  </si>
  <si>
    <t xml:space="preserve">   เงินมัดจำรับค่าเช่า</t>
  </si>
  <si>
    <t>ณ วันที่</t>
  </si>
  <si>
    <t>31 ธันวาคม 2563</t>
  </si>
  <si>
    <t>31 ธันวาคม 2562</t>
  </si>
  <si>
    <t>1 มกราคม 2562</t>
  </si>
  <si>
    <t>เจ้าหนี้จากการซื้อลูกหนี้</t>
  </si>
  <si>
    <t>เงินกู้ยืมระยะยาว - สุทธิจากส่วนที่ถึงกำหนดชำระ</t>
  </si>
  <si>
    <t>หนี้สินตามสัญญาเช่า - สุทธิจากส่วนที่ถึงกำหนดชำระ</t>
  </si>
  <si>
    <t xml:space="preserve">   (หมายเหตุ 43)</t>
  </si>
  <si>
    <t>เงินสดจ่ายซื้อเงินลงทุนในบริษัทย่อยจากผู้มีส่วนได้เสียที่ไม่มีอำนาจควบคุมของบริษัทย่อย</t>
  </si>
  <si>
    <t>(จัดประเภทใหม่)</t>
  </si>
  <si>
    <t>รายการปรับกระทบยอดกำไรก่อนภาษีเป็นเงินสดรับ (จ่าย) จากกิจกรรมดำเนินงาน</t>
  </si>
  <si>
    <t>7, 9</t>
  </si>
  <si>
    <t>7, 12</t>
  </si>
  <si>
    <t>7, 32</t>
  </si>
  <si>
    <t>7, 38</t>
  </si>
  <si>
    <t>48, 56</t>
  </si>
  <si>
    <t>ต้นทุนทางการเงิน</t>
  </si>
  <si>
    <t>รายได้ทางการเงิน</t>
  </si>
  <si>
    <t>หุ้นปันผลจ่าย (หมายเหตุ 55)</t>
  </si>
  <si>
    <t>เงินปันผลจ่าย (หมายเหตุ 55)</t>
  </si>
  <si>
    <t xml:space="preserve">   เงินลงทุนในบริษัทย่อย (หมายเหตุ 23)</t>
  </si>
  <si>
    <t xml:space="preserve">   ไม่มีอำนาจควบคุม (หมายเหตุ 23.3)</t>
  </si>
  <si>
    <t>จัดสรรกำไรสะสมเป็นสำรองตามกฎหมาย (หมายแหตุ 43)</t>
  </si>
  <si>
    <t xml:space="preserve">   บริษัทย่อย (หมายเหตุ 23)</t>
  </si>
  <si>
    <t>39, 51</t>
  </si>
  <si>
    <t>เงินจ่ายล่วงหน้าค่าหุ้น</t>
  </si>
  <si>
    <t>ส่วนทุนจากการจ่ายโดยใช้หุ้นเป็นเกณฑ์</t>
  </si>
  <si>
    <t>เงินรับล่วงหน้าค่าหุ้น</t>
  </si>
  <si>
    <t>การจ่ายโดยใช้หุ้นเป็นเกณฑ์</t>
  </si>
  <si>
    <t>ส่วนทุนจาก</t>
  </si>
  <si>
    <t>การจ่ายโดย</t>
  </si>
  <si>
    <t>ใช้หุ้นเป็นเกณฑ์</t>
  </si>
  <si>
    <t>ขาดทุนจากเงินลงทุน</t>
  </si>
  <si>
    <t xml:space="preserve">      หุ้นสามัญ 921,433,589 หุ้น มูลค่าหุ้นละ 1 บาท</t>
  </si>
  <si>
    <t>กลับรายการค่าเผื่อการด้อยค่าของสินทรัพย์</t>
  </si>
  <si>
    <t>กำไรก่อนค่าใช้จ่ายภาษีเงินได้</t>
  </si>
  <si>
    <t xml:space="preserve">ผลขาดทุนจากการประมาณการตามหลักคณิตศาสตร์ประกันภัย </t>
  </si>
  <si>
    <t>ขาดทุนจากการเปลี่ยนแปลงมูลค่าของตราสารทุนที่วัดมูลค่ายุติธรรม</t>
  </si>
  <si>
    <t xml:space="preserve">   ผ่านกำไรขาดทุนเบ็ดเสร็จอื่น - สุทธิจากภาษีเงินได้</t>
  </si>
  <si>
    <t>23, 24</t>
  </si>
  <si>
    <t xml:space="preserve">      (31 ธันวาคม 2562: หุ้นสามัญ 906,612,007 หุ้น มูลค่าหุ้นละ 1 บาท</t>
  </si>
  <si>
    <t xml:space="preserve">      (31 ธันวาคม 2562: หุ้นสามัญ 906,608,710 หุ้น มูลค่าหุ้นละ 1 บาท</t>
  </si>
  <si>
    <t xml:space="preserve">       1 มกราคม 2562: หุ้นสามัญ 897,414,498 หุ้น มูลค่าหุ้นละ 1 บาท)</t>
  </si>
  <si>
    <t xml:space="preserve">       1 มกราคม 2562: หุ้นสามัญ 734,250,243 หุ้น มูลค่าหุ้นละ 1 บาท)</t>
  </si>
  <si>
    <t xml:space="preserve">   (หมายเหตุ 41)</t>
  </si>
  <si>
    <t>การจ่ายโดยใช้หุ้นเป็นเกณฑ์ (หมายเหตุ 42.4)</t>
  </si>
  <si>
    <t xml:space="preserve">   การควบคุมเดียวกัน</t>
  </si>
  <si>
    <t>เพิ่มทุนจากการใช้สิทธิตามใบสำคัญแสดงสิทธิ (หมายเหตุ 41)</t>
  </si>
  <si>
    <t xml:space="preserve">   รายการจ่ายโดยใช้หุ้นเป็นเกณฑ์</t>
  </si>
  <si>
    <t xml:space="preserve">   ค่าใช้จ่ายส่วนที่เป็นต้นทุนโครงการ</t>
  </si>
  <si>
    <t xml:space="preserve">   ขาดทุนจากการจำหน่าย/ตัดจำหน่ายอสังหาริมทรัพย์เพื่อการลงทุน</t>
  </si>
  <si>
    <t xml:space="preserve">   ขาดทุนจากอัตราแลกเปลี่ยนที่ยังไม่เกิดขึ้น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</si>
  <si>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</si>
  <si>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</si>
  <si>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ผลขาดทุนด้านเครดิตที่คาดว่าจะเกิดขึ้น</t>
  </si>
  <si>
    <t xml:space="preserve">   การเงินใหม่มาถือปฏิบัติ (หมายเหตุ 4)</t>
  </si>
  <si>
    <t xml:space="preserve">   เนื่องจากการนำมาตรฐานการรายงานทาง</t>
  </si>
  <si>
    <t xml:space="preserve">      หุ้นสามัญ 1,470,720,796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</si>
</sst>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indexed="81"/>
      <name val="Tahoma"/>
      <family val="2"/>
    </font>
    <font>
      <b/>
      <i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/>
    <xf numFmtId="0" fontId="2" fillId="0" borderId="0"/>
    <xf numFmtId="0" fontId="1" fillId="0" borderId="0"/>
  </cellStyleXfs>
  <cellXfs count="168">
    <xf numFmtId="0" fontId="0" fillId="0" borderId="0" xfId="0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165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5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4" fillId="0" borderId="4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49" fontId="4" fillId="0" borderId="0" xfId="2" applyNumberFormat="1" applyFont="1" applyFill="1" applyAlignment="1">
      <alignment vertical="top"/>
    </xf>
    <xf numFmtId="41" fontId="4" fillId="0" borderId="0" xfId="2" applyNumberFormat="1" applyFont="1" applyFill="1" applyBorder="1" applyAlignment="1">
      <alignment horizontal="center" vertical="top"/>
    </xf>
    <xf numFmtId="37" fontId="4" fillId="0" borderId="0" xfId="2" applyNumberFormat="1" applyFont="1" applyFill="1" applyBorder="1" applyAlignment="1">
      <alignment vertical="top"/>
    </xf>
    <xf numFmtId="49" fontId="6" fillId="0" borderId="0" xfId="2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right" vertical="top"/>
    </xf>
    <xf numFmtId="1" fontId="7" fillId="0" borderId="0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horizontal="center" vertical="top"/>
    </xf>
    <xf numFmtId="41" fontId="4" fillId="0" borderId="1" xfId="2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4" fillId="0" borderId="3" xfId="2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41" fontId="8" fillId="0" borderId="1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164" fontId="4" fillId="0" borderId="6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horizontal="center" vertical="top"/>
    </xf>
    <xf numFmtId="41" fontId="4" fillId="0" borderId="2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8" fillId="0" borderId="2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0" fontId="5" fillId="0" borderId="0" xfId="0" quotePrefix="1" applyFont="1" applyFill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41" fontId="14" fillId="0" borderId="0" xfId="0" applyNumberFormat="1" applyFont="1" applyFill="1" applyAlignment="1">
      <alignment horizontal="right" vertical="top"/>
    </xf>
    <xf numFmtId="41" fontId="4" fillId="0" borderId="0" xfId="2" applyNumberFormat="1" applyFont="1" applyFill="1" applyAlignment="1">
      <alignment horizontal="center" vertical="top"/>
    </xf>
    <xf numFmtId="41" fontId="4" fillId="0" borderId="0" xfId="3" applyNumberFormat="1" applyFont="1" applyFill="1" applyAlignment="1">
      <alignment horizontal="center" vertical="top"/>
    </xf>
    <xf numFmtId="41" fontId="4" fillId="0" borderId="1" xfId="3" applyNumberFormat="1" applyFont="1" applyFill="1" applyBorder="1" applyAlignment="1">
      <alignment horizontal="center" vertical="top"/>
    </xf>
    <xf numFmtId="37" fontId="4" fillId="0" borderId="0" xfId="3" applyNumberFormat="1" applyFont="1" applyFill="1" applyAlignment="1">
      <alignment vertical="top"/>
    </xf>
    <xf numFmtId="0" fontId="4" fillId="0" borderId="0" xfId="2" applyFont="1" applyFill="1" applyBorder="1"/>
    <xf numFmtId="164" fontId="4" fillId="0" borderId="0" xfId="0" applyNumberFormat="1" applyFont="1" applyFill="1" applyBorder="1" applyAlignment="1">
      <alignment horizontal="centerContinuous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3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3" xfId="3" xr:uid="{ED424E66-AC6B-4BF3-B7BB-E12E44BC82AA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FF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8"/>
  <sheetViews>
    <sheetView showGridLines="0" topLeftCell="A97" zoomScale="85" zoomScaleNormal="85" zoomScaleSheetLayoutView="85" workbookViewId="0">
      <selection activeCell="C117" sqref="C117"/>
    </sheetView>
  </sheetViews>
  <sheetFormatPr defaultColWidth="10.7109375" defaultRowHeight="24" customHeight="1" x14ac:dyDescent="0.2"/>
  <cols>
    <col min="1" max="1" width="47.42578125" style="9" customWidth="1"/>
    <col min="2" max="2" width="1.5703125" style="10" customWidth="1"/>
    <col min="3" max="3" width="6.7109375" style="9" customWidth="1"/>
    <col min="4" max="4" width="1.140625" style="10" customWidth="1"/>
    <col min="5" max="5" width="14.7109375" style="10" customWidth="1"/>
    <col min="6" max="6" width="1.140625" style="10" customWidth="1"/>
    <col min="7" max="7" width="14.7109375" style="10" customWidth="1"/>
    <col min="8" max="8" width="1.140625" style="10" customWidth="1"/>
    <col min="9" max="9" width="14.7109375" style="10" customWidth="1"/>
    <col min="10" max="10" width="1.140625" style="10" customWidth="1"/>
    <col min="11" max="11" width="14.7109375" style="10" customWidth="1"/>
    <col min="12" max="12" width="1.140625" style="10" customWidth="1"/>
    <col min="13" max="13" width="14.7109375" style="10" customWidth="1"/>
    <col min="14" max="14" width="1.140625" style="10" customWidth="1"/>
    <col min="15" max="15" width="14.7109375" style="10" customWidth="1"/>
    <col min="16" max="16" width="2.140625" style="10" customWidth="1"/>
    <col min="17" max="16384" width="10.7109375" style="10"/>
  </cols>
  <sheetData>
    <row r="1" spans="1:15" s="8" customFormat="1" ht="23.25" x14ac:dyDescent="0.2">
      <c r="A1" s="4" t="s">
        <v>102</v>
      </c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O1" s="7"/>
    </row>
    <row r="2" spans="1:15" s="8" customFormat="1" ht="23.25" x14ac:dyDescent="0.2">
      <c r="A2" s="41" t="s">
        <v>0</v>
      </c>
      <c r="B2" s="5"/>
      <c r="C2" s="6"/>
      <c r="D2" s="7"/>
      <c r="E2" s="7"/>
      <c r="F2" s="7"/>
      <c r="G2" s="7"/>
      <c r="H2" s="7"/>
      <c r="I2" s="7"/>
      <c r="J2" s="7"/>
      <c r="K2" s="7"/>
      <c r="L2" s="7"/>
      <c r="M2" s="5"/>
      <c r="O2" s="5"/>
    </row>
    <row r="3" spans="1:15" s="64" customFormat="1" ht="22.5" customHeight="1" x14ac:dyDescent="0.2">
      <c r="A3" s="63" t="s">
        <v>273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O3" s="63"/>
    </row>
    <row r="4" spans="1:15" ht="23.25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7"/>
      <c r="L4" s="7"/>
      <c r="O4" s="3" t="s">
        <v>153</v>
      </c>
    </row>
    <row r="5" spans="1:15" ht="23.25" x14ac:dyDescent="0.2">
      <c r="E5" s="164" t="s">
        <v>1</v>
      </c>
      <c r="F5" s="164"/>
      <c r="G5" s="164"/>
      <c r="H5" s="164"/>
      <c r="I5" s="164"/>
      <c r="J5" s="16"/>
      <c r="K5" s="164" t="s">
        <v>2</v>
      </c>
      <c r="L5" s="164"/>
      <c r="M5" s="164"/>
      <c r="N5" s="164"/>
      <c r="O5" s="164"/>
    </row>
    <row r="6" spans="1:15" ht="23.25" x14ac:dyDescent="0.2">
      <c r="E6" s="78" t="s">
        <v>319</v>
      </c>
      <c r="F6" s="42"/>
      <c r="G6" s="78" t="s">
        <v>319</v>
      </c>
      <c r="H6" s="16"/>
      <c r="I6" s="78" t="s">
        <v>319</v>
      </c>
      <c r="J6" s="16"/>
      <c r="K6" s="78" t="s">
        <v>319</v>
      </c>
      <c r="L6" s="42"/>
      <c r="M6" s="78" t="s">
        <v>319</v>
      </c>
      <c r="N6" s="16"/>
      <c r="O6" s="78" t="s">
        <v>319</v>
      </c>
    </row>
    <row r="7" spans="1:15" ht="23.25" x14ac:dyDescent="0.2">
      <c r="C7" s="12" t="s">
        <v>3</v>
      </c>
      <c r="D7" s="13"/>
      <c r="E7" s="61" t="s">
        <v>320</v>
      </c>
      <c r="F7" s="15"/>
      <c r="G7" s="61" t="s">
        <v>321</v>
      </c>
      <c r="H7" s="16"/>
      <c r="I7" s="139" t="s">
        <v>322</v>
      </c>
      <c r="J7" s="16"/>
      <c r="K7" s="61" t="s">
        <v>320</v>
      </c>
      <c r="L7" s="15"/>
      <c r="M7" s="61" t="s">
        <v>321</v>
      </c>
      <c r="N7" s="16"/>
      <c r="O7" s="139" t="s">
        <v>322</v>
      </c>
    </row>
    <row r="8" spans="1:15" ht="23.25" x14ac:dyDescent="0.2">
      <c r="C8" s="12"/>
      <c r="D8" s="13"/>
      <c r="E8" s="61"/>
      <c r="F8" s="15"/>
      <c r="G8" s="140" t="s">
        <v>328</v>
      </c>
      <c r="H8" s="16"/>
      <c r="I8" s="140" t="s">
        <v>328</v>
      </c>
      <c r="J8" s="16"/>
      <c r="K8" s="61"/>
      <c r="L8" s="15"/>
      <c r="M8" s="140" t="s">
        <v>328</v>
      </c>
      <c r="N8" s="16"/>
      <c r="O8" s="140" t="s">
        <v>328</v>
      </c>
    </row>
    <row r="9" spans="1:15" ht="23.25" x14ac:dyDescent="0.2">
      <c r="A9" s="17" t="s">
        <v>4</v>
      </c>
    </row>
    <row r="10" spans="1:15" ht="23.25" x14ac:dyDescent="0.2">
      <c r="A10" s="17" t="s">
        <v>5</v>
      </c>
      <c r="C10" s="20"/>
    </row>
    <row r="11" spans="1:15" ht="23.25" x14ac:dyDescent="0.2">
      <c r="A11" s="9" t="s">
        <v>6</v>
      </c>
      <c r="C11" s="20">
        <v>8</v>
      </c>
      <c r="E11" s="44">
        <v>1380788929</v>
      </c>
      <c r="F11" s="44"/>
      <c r="G11" s="44">
        <v>594262136</v>
      </c>
      <c r="H11" s="44"/>
      <c r="I11" s="44">
        <v>1331080796</v>
      </c>
      <c r="J11" s="44"/>
      <c r="K11" s="44">
        <v>76915653</v>
      </c>
      <c r="L11" s="44"/>
      <c r="M11" s="44">
        <v>1660028</v>
      </c>
      <c r="O11" s="44">
        <v>15180812</v>
      </c>
    </row>
    <row r="12" spans="1:15" ht="23.25" x14ac:dyDescent="0.2">
      <c r="A12" s="9" t="s">
        <v>92</v>
      </c>
      <c r="C12" s="20" t="s">
        <v>330</v>
      </c>
      <c r="D12" s="45"/>
      <c r="E12" s="44">
        <v>462779335</v>
      </c>
      <c r="F12" s="142"/>
      <c r="G12" s="44">
        <v>317944974</v>
      </c>
      <c r="H12" s="142"/>
      <c r="I12" s="44">
        <v>351668818</v>
      </c>
      <c r="J12" s="142"/>
      <c r="K12" s="44">
        <v>2123348</v>
      </c>
      <c r="L12" s="46"/>
      <c r="M12" s="44">
        <v>2925508</v>
      </c>
      <c r="O12" s="44">
        <v>8605778</v>
      </c>
    </row>
    <row r="13" spans="1:15" ht="23.25" x14ac:dyDescent="0.2">
      <c r="A13" s="9" t="s">
        <v>156</v>
      </c>
      <c r="C13" s="20">
        <v>7</v>
      </c>
      <c r="D13" s="45"/>
      <c r="E13" s="44">
        <v>0</v>
      </c>
      <c r="F13" s="142"/>
      <c r="G13" s="44">
        <v>0</v>
      </c>
      <c r="H13" s="142"/>
      <c r="I13" s="44">
        <v>0</v>
      </c>
      <c r="J13" s="142"/>
      <c r="K13" s="44">
        <v>2707000000</v>
      </c>
      <c r="L13" s="46"/>
      <c r="M13" s="44">
        <v>2784900000</v>
      </c>
      <c r="O13" s="44">
        <v>3184500000</v>
      </c>
    </row>
    <row r="14" spans="1:15" ht="23.25" x14ac:dyDescent="0.2">
      <c r="A14" s="47" t="s">
        <v>96</v>
      </c>
      <c r="B14" s="19"/>
      <c r="C14" s="20">
        <v>10</v>
      </c>
      <c r="E14" s="44">
        <v>979409540</v>
      </c>
      <c r="F14" s="44"/>
      <c r="G14" s="44">
        <v>1006457853</v>
      </c>
      <c r="H14" s="44"/>
      <c r="I14" s="44">
        <v>1329086212</v>
      </c>
      <c r="J14" s="44"/>
      <c r="K14" s="44">
        <v>0</v>
      </c>
      <c r="L14" s="44"/>
      <c r="M14" s="44">
        <v>0</v>
      </c>
      <c r="O14" s="44">
        <v>0</v>
      </c>
    </row>
    <row r="15" spans="1:15" ht="23.25" x14ac:dyDescent="0.2">
      <c r="A15" s="47" t="s">
        <v>159</v>
      </c>
      <c r="B15" s="19"/>
      <c r="C15" s="20">
        <v>11</v>
      </c>
      <c r="E15" s="44">
        <v>90191883</v>
      </c>
      <c r="F15" s="44"/>
      <c r="G15" s="44">
        <v>164758839</v>
      </c>
      <c r="H15" s="44"/>
      <c r="I15" s="44">
        <v>154361570</v>
      </c>
      <c r="J15" s="44"/>
      <c r="K15" s="44">
        <v>0</v>
      </c>
      <c r="L15" s="44"/>
      <c r="M15" s="44">
        <v>0</v>
      </c>
      <c r="O15" s="44">
        <v>0</v>
      </c>
    </row>
    <row r="16" spans="1:15" ht="23.25" x14ac:dyDescent="0.2">
      <c r="A16" s="47" t="s">
        <v>103</v>
      </c>
      <c r="B16" s="19"/>
      <c r="C16" s="20" t="s">
        <v>331</v>
      </c>
      <c r="E16" s="44">
        <v>346601649</v>
      </c>
      <c r="F16" s="44"/>
      <c r="G16" s="44">
        <v>422158904</v>
      </c>
      <c r="H16" s="44"/>
      <c r="I16" s="44">
        <v>502409829</v>
      </c>
      <c r="J16" s="44"/>
      <c r="K16" s="44">
        <v>3460783</v>
      </c>
      <c r="L16" s="44"/>
      <c r="M16" s="44">
        <v>3779832</v>
      </c>
      <c r="O16" s="44">
        <v>5117039</v>
      </c>
    </row>
    <row r="17" spans="1:15" ht="23.25" x14ac:dyDescent="0.2">
      <c r="A17" s="47" t="s">
        <v>197</v>
      </c>
      <c r="B17" s="19"/>
      <c r="C17" s="20">
        <v>13</v>
      </c>
      <c r="E17" s="44">
        <v>26630480</v>
      </c>
      <c r="F17" s="44"/>
      <c r="G17" s="44">
        <v>38987012</v>
      </c>
      <c r="H17" s="44"/>
      <c r="I17" s="44">
        <v>40367172</v>
      </c>
      <c r="J17" s="44"/>
      <c r="K17" s="44">
        <v>0</v>
      </c>
      <c r="L17" s="44"/>
      <c r="M17" s="44">
        <v>0</v>
      </c>
      <c r="O17" s="44">
        <v>0</v>
      </c>
    </row>
    <row r="18" spans="1:15" ht="23.25" x14ac:dyDescent="0.2">
      <c r="A18" s="47" t="s">
        <v>198</v>
      </c>
      <c r="B18" s="19"/>
      <c r="C18" s="20">
        <v>14</v>
      </c>
      <c r="E18" s="44">
        <v>222364612</v>
      </c>
      <c r="F18" s="44"/>
      <c r="G18" s="44">
        <v>207632185</v>
      </c>
      <c r="H18" s="44"/>
      <c r="I18" s="44">
        <v>120844870</v>
      </c>
      <c r="J18" s="44"/>
      <c r="K18" s="44">
        <v>0</v>
      </c>
      <c r="L18" s="44"/>
      <c r="M18" s="44">
        <v>0</v>
      </c>
      <c r="O18" s="44">
        <v>0</v>
      </c>
    </row>
    <row r="19" spans="1:15" ht="23.25" x14ac:dyDescent="0.2">
      <c r="A19" s="47" t="s">
        <v>199</v>
      </c>
      <c r="B19" s="19"/>
      <c r="C19" s="20">
        <v>15</v>
      </c>
      <c r="E19" s="44">
        <v>53080372</v>
      </c>
      <c r="F19" s="44"/>
      <c r="G19" s="44">
        <v>37910621</v>
      </c>
      <c r="H19" s="44"/>
      <c r="I19" s="44">
        <v>26602591</v>
      </c>
      <c r="J19" s="44"/>
      <c r="K19" s="44">
        <v>0</v>
      </c>
      <c r="L19" s="44"/>
      <c r="M19" s="44">
        <v>0</v>
      </c>
      <c r="O19" s="44">
        <v>0</v>
      </c>
    </row>
    <row r="20" spans="1:15" ht="23.25" x14ac:dyDescent="0.2">
      <c r="A20" s="47" t="s">
        <v>200</v>
      </c>
      <c r="B20" s="19"/>
      <c r="C20" s="20">
        <v>16</v>
      </c>
      <c r="E20" s="44">
        <v>0</v>
      </c>
      <c r="F20" s="44"/>
      <c r="G20" s="44">
        <v>293830760</v>
      </c>
      <c r="H20" s="44"/>
      <c r="I20" s="44">
        <v>235719508</v>
      </c>
      <c r="J20" s="44"/>
      <c r="K20" s="44">
        <v>0</v>
      </c>
      <c r="L20" s="44"/>
      <c r="M20" s="44">
        <v>0</v>
      </c>
      <c r="O20" s="44">
        <v>0</v>
      </c>
    </row>
    <row r="21" spans="1:15" ht="23.25" x14ac:dyDescent="0.2">
      <c r="A21" s="47" t="s">
        <v>129</v>
      </c>
      <c r="B21" s="19"/>
      <c r="C21" s="20"/>
      <c r="E21" s="44">
        <v>0</v>
      </c>
      <c r="F21" s="44"/>
      <c r="G21" s="44">
        <v>51234</v>
      </c>
      <c r="H21" s="44"/>
      <c r="I21" s="44">
        <v>107685</v>
      </c>
      <c r="J21" s="44"/>
      <c r="K21" s="44">
        <v>0</v>
      </c>
      <c r="L21" s="44"/>
      <c r="M21" s="44">
        <v>0</v>
      </c>
      <c r="O21" s="44">
        <v>0</v>
      </c>
    </row>
    <row r="22" spans="1:15" ht="23.25" x14ac:dyDescent="0.2">
      <c r="A22" s="47" t="s">
        <v>130</v>
      </c>
      <c r="B22" s="19"/>
      <c r="C22" s="20">
        <v>19</v>
      </c>
      <c r="E22" s="44">
        <v>2755500314</v>
      </c>
      <c r="F22" s="44"/>
      <c r="G22" s="44">
        <v>3030411787</v>
      </c>
      <c r="H22" s="44"/>
      <c r="I22" s="44">
        <v>3432435569</v>
      </c>
      <c r="J22" s="44"/>
      <c r="K22" s="44">
        <v>0</v>
      </c>
      <c r="L22" s="44"/>
      <c r="M22" s="44">
        <v>0</v>
      </c>
      <c r="O22" s="44">
        <v>0</v>
      </c>
    </row>
    <row r="23" spans="1:15" ht="23.25" x14ac:dyDescent="0.2">
      <c r="A23" s="121" t="s">
        <v>201</v>
      </c>
      <c r="B23" s="118"/>
      <c r="C23" s="133">
        <v>20</v>
      </c>
      <c r="D23" s="85"/>
      <c r="E23" s="124">
        <v>79835823</v>
      </c>
      <c r="F23" s="124"/>
      <c r="G23" s="124">
        <v>215999011</v>
      </c>
      <c r="H23" s="124"/>
      <c r="I23" s="124">
        <v>238601903</v>
      </c>
      <c r="J23" s="124"/>
      <c r="K23" s="124">
        <v>0</v>
      </c>
      <c r="L23" s="124"/>
      <c r="M23" s="124">
        <v>0</v>
      </c>
      <c r="O23" s="124">
        <v>0</v>
      </c>
    </row>
    <row r="24" spans="1:15" ht="23.25" x14ac:dyDescent="0.2">
      <c r="A24" s="47" t="s">
        <v>168</v>
      </c>
      <c r="B24" s="19"/>
      <c r="C24" s="20"/>
      <c r="E24" s="44"/>
      <c r="F24" s="44"/>
      <c r="G24" s="44"/>
      <c r="H24" s="44"/>
      <c r="I24" s="44"/>
      <c r="J24" s="44"/>
      <c r="K24" s="44"/>
      <c r="L24" s="44"/>
      <c r="M24" s="44"/>
      <c r="O24" s="44"/>
    </row>
    <row r="25" spans="1:15" ht="23.25" x14ac:dyDescent="0.2">
      <c r="A25" s="47" t="s">
        <v>20</v>
      </c>
      <c r="B25" s="19"/>
      <c r="C25" s="20">
        <v>21</v>
      </c>
      <c r="E25" s="44">
        <v>326627812</v>
      </c>
      <c r="F25" s="44"/>
      <c r="G25" s="44">
        <v>378372262</v>
      </c>
      <c r="H25" s="44"/>
      <c r="I25" s="44">
        <v>464643006</v>
      </c>
      <c r="J25" s="44"/>
      <c r="K25" s="44">
        <v>0</v>
      </c>
      <c r="L25" s="44"/>
      <c r="M25" s="44">
        <v>0</v>
      </c>
      <c r="O25" s="44">
        <v>0</v>
      </c>
    </row>
    <row r="26" spans="1:15" ht="23.25" x14ac:dyDescent="0.2">
      <c r="A26" s="47" t="s">
        <v>166</v>
      </c>
      <c r="B26" s="19"/>
      <c r="C26" s="20"/>
      <c r="E26" s="44">
        <v>227190670</v>
      </c>
      <c r="F26" s="44"/>
      <c r="G26" s="44">
        <v>188707659</v>
      </c>
      <c r="H26" s="44"/>
      <c r="I26" s="44">
        <v>214762232</v>
      </c>
      <c r="J26" s="44"/>
      <c r="K26" s="44">
        <v>0</v>
      </c>
      <c r="L26" s="44"/>
      <c r="M26" s="44">
        <v>106661</v>
      </c>
      <c r="O26" s="44">
        <v>0</v>
      </c>
    </row>
    <row r="27" spans="1:15" ht="23.25" x14ac:dyDescent="0.2">
      <c r="A27" s="47" t="s">
        <v>274</v>
      </c>
      <c r="B27" s="19"/>
      <c r="C27" s="20">
        <v>16</v>
      </c>
      <c r="E27" s="44">
        <v>1166279466</v>
      </c>
      <c r="F27" s="44"/>
      <c r="G27" s="44">
        <v>0</v>
      </c>
      <c r="H27" s="44"/>
      <c r="I27" s="44">
        <v>0</v>
      </c>
      <c r="J27" s="44"/>
      <c r="K27" s="44">
        <v>0</v>
      </c>
      <c r="L27" s="44"/>
      <c r="M27" s="44">
        <v>0</v>
      </c>
      <c r="O27" s="44">
        <v>0</v>
      </c>
    </row>
    <row r="28" spans="1:15" ht="23.25" x14ac:dyDescent="0.2">
      <c r="A28" s="9" t="s">
        <v>7</v>
      </c>
      <c r="C28" s="20">
        <v>17</v>
      </c>
      <c r="E28" s="44">
        <v>703247142</v>
      </c>
      <c r="F28" s="44"/>
      <c r="G28" s="44">
        <v>373581342</v>
      </c>
      <c r="H28" s="44"/>
      <c r="I28" s="44">
        <v>301935166</v>
      </c>
      <c r="J28" s="44"/>
      <c r="K28" s="44">
        <v>47374428</v>
      </c>
      <c r="L28" s="44"/>
      <c r="M28" s="44">
        <v>36760356</v>
      </c>
      <c r="O28" s="44">
        <v>29356586</v>
      </c>
    </row>
    <row r="29" spans="1:15" ht="23.25" x14ac:dyDescent="0.2">
      <c r="A29" s="17" t="s">
        <v>8</v>
      </c>
      <c r="C29" s="20"/>
      <c r="E29" s="49">
        <f>SUM(E11:E28)</f>
        <v>8820528027</v>
      </c>
      <c r="F29" s="44"/>
      <c r="G29" s="49">
        <f>SUM(G11:G28)</f>
        <v>7271066579</v>
      </c>
      <c r="H29" s="44"/>
      <c r="I29" s="49">
        <f>SUM(I11:I28)</f>
        <v>8744626927</v>
      </c>
      <c r="J29" s="44"/>
      <c r="K29" s="49">
        <f>SUM(K11:K28)</f>
        <v>2836874212</v>
      </c>
      <c r="L29" s="44"/>
      <c r="M29" s="49">
        <f>SUM(M11:M28)</f>
        <v>2830132385</v>
      </c>
      <c r="O29" s="49">
        <f>SUM(O11:O28)</f>
        <v>3242760215</v>
      </c>
    </row>
    <row r="30" spans="1:15" ht="23.25" x14ac:dyDescent="0.2">
      <c r="A30" s="17" t="s">
        <v>9</v>
      </c>
      <c r="C30" s="20"/>
      <c r="E30" s="44"/>
      <c r="F30" s="44"/>
      <c r="G30" s="44"/>
      <c r="H30" s="44"/>
      <c r="I30" s="44"/>
      <c r="J30" s="44"/>
      <c r="K30" s="44"/>
      <c r="L30" s="44"/>
      <c r="M30" s="44"/>
      <c r="O30" s="44"/>
    </row>
    <row r="31" spans="1:15" ht="23.25" x14ac:dyDescent="0.2">
      <c r="A31" s="9" t="s">
        <v>10</v>
      </c>
      <c r="C31" s="20">
        <v>18</v>
      </c>
      <c r="E31" s="44">
        <v>3937164</v>
      </c>
      <c r="F31" s="44"/>
      <c r="G31" s="44">
        <v>2549116</v>
      </c>
      <c r="H31" s="44"/>
      <c r="I31" s="44">
        <v>2755643</v>
      </c>
      <c r="J31" s="44"/>
      <c r="K31" s="44">
        <v>0</v>
      </c>
      <c r="L31" s="44"/>
      <c r="M31" s="44">
        <v>0</v>
      </c>
      <c r="O31" s="44">
        <v>0</v>
      </c>
    </row>
    <row r="32" spans="1:15" ht="23.25" x14ac:dyDescent="0.2">
      <c r="A32" s="9" t="s">
        <v>127</v>
      </c>
      <c r="E32" s="44"/>
      <c r="F32" s="44"/>
      <c r="G32" s="44"/>
      <c r="H32" s="44"/>
      <c r="J32" s="44"/>
      <c r="K32" s="44"/>
      <c r="L32" s="44"/>
      <c r="M32" s="44"/>
    </row>
    <row r="33" spans="1:15" ht="23.25" x14ac:dyDescent="0.2">
      <c r="A33" s="9" t="s">
        <v>20</v>
      </c>
      <c r="C33" s="20">
        <v>19</v>
      </c>
      <c r="E33" s="44">
        <v>255232077</v>
      </c>
      <c r="F33" s="44"/>
      <c r="G33" s="44">
        <v>109242270</v>
      </c>
      <c r="H33" s="44"/>
      <c r="I33" s="44">
        <v>50720670</v>
      </c>
      <c r="J33" s="44"/>
      <c r="K33" s="44">
        <v>0</v>
      </c>
      <c r="L33" s="44"/>
      <c r="M33" s="44">
        <v>0</v>
      </c>
      <c r="O33" s="44">
        <v>0</v>
      </c>
    </row>
    <row r="34" spans="1:15" ht="23.25" x14ac:dyDescent="0.2">
      <c r="A34" s="9" t="s">
        <v>168</v>
      </c>
      <c r="C34" s="20"/>
      <c r="E34" s="44"/>
      <c r="F34" s="44"/>
      <c r="G34" s="44"/>
      <c r="H34" s="44"/>
      <c r="I34" s="44"/>
      <c r="J34" s="44"/>
      <c r="K34" s="44"/>
      <c r="L34" s="44"/>
      <c r="M34" s="44"/>
      <c r="O34" s="44"/>
    </row>
    <row r="35" spans="1:15" ht="23.25" x14ac:dyDescent="0.2">
      <c r="A35" s="9" t="s">
        <v>167</v>
      </c>
      <c r="C35" s="20">
        <v>21</v>
      </c>
      <c r="E35" s="44">
        <v>9256098757</v>
      </c>
      <c r="F35" s="44"/>
      <c r="G35" s="44">
        <v>7339115816</v>
      </c>
      <c r="H35" s="44"/>
      <c r="I35" s="44">
        <v>5244730561</v>
      </c>
      <c r="J35" s="44"/>
      <c r="K35" s="44">
        <v>0</v>
      </c>
      <c r="L35" s="44"/>
      <c r="M35" s="44">
        <v>0</v>
      </c>
      <c r="O35" s="44">
        <v>0</v>
      </c>
    </row>
    <row r="36" spans="1:15" ht="23.25" x14ac:dyDescent="0.2">
      <c r="A36" s="9" t="s">
        <v>275</v>
      </c>
      <c r="C36" s="20">
        <v>22</v>
      </c>
      <c r="E36" s="44">
        <v>200913391</v>
      </c>
      <c r="F36" s="44"/>
      <c r="G36" s="44">
        <v>0</v>
      </c>
      <c r="H36" s="44"/>
      <c r="I36" s="44">
        <v>0</v>
      </c>
      <c r="J36" s="44"/>
      <c r="K36" s="144">
        <v>0</v>
      </c>
      <c r="L36" s="44"/>
      <c r="M36" s="44">
        <v>0</v>
      </c>
      <c r="O36" s="44">
        <v>0</v>
      </c>
    </row>
    <row r="37" spans="1:15" ht="23.25" x14ac:dyDescent="0.2">
      <c r="A37" s="143" t="s">
        <v>344</v>
      </c>
      <c r="C37" s="20" t="s">
        <v>358</v>
      </c>
      <c r="E37" s="44">
        <v>188999720</v>
      </c>
      <c r="F37" s="44"/>
      <c r="G37" s="44">
        <v>0</v>
      </c>
      <c r="H37" s="44"/>
      <c r="I37" s="44">
        <v>0</v>
      </c>
      <c r="J37" s="44"/>
      <c r="K37" s="44">
        <v>438999721</v>
      </c>
      <c r="L37" s="44"/>
      <c r="M37" s="44">
        <v>0</v>
      </c>
      <c r="O37" s="44">
        <v>0</v>
      </c>
    </row>
    <row r="38" spans="1:15" ht="23.25" x14ac:dyDescent="0.2">
      <c r="A38" s="9" t="s">
        <v>12</v>
      </c>
      <c r="C38" s="20">
        <v>23</v>
      </c>
      <c r="E38" s="44">
        <v>0</v>
      </c>
      <c r="F38" s="44"/>
      <c r="G38" s="44">
        <v>0</v>
      </c>
      <c r="H38" s="44"/>
      <c r="I38" s="44">
        <v>0</v>
      </c>
      <c r="J38" s="44"/>
      <c r="K38" s="44">
        <v>4978210297</v>
      </c>
      <c r="L38" s="44"/>
      <c r="M38" s="44">
        <v>3970159299</v>
      </c>
      <c r="O38" s="44">
        <v>3513003626</v>
      </c>
    </row>
    <row r="39" spans="1:15" ht="23.25" x14ac:dyDescent="0.2">
      <c r="A39" s="9" t="s">
        <v>11</v>
      </c>
      <c r="C39" s="20">
        <v>24</v>
      </c>
      <c r="E39" s="44">
        <v>1268489307</v>
      </c>
      <c r="F39" s="44"/>
      <c r="G39" s="44">
        <v>1241485697</v>
      </c>
      <c r="H39" s="44"/>
      <c r="I39" s="44">
        <v>929622222</v>
      </c>
      <c r="J39" s="44"/>
      <c r="K39" s="44">
        <v>1268489307</v>
      </c>
      <c r="L39" s="44"/>
      <c r="M39" s="44">
        <v>1241485697</v>
      </c>
      <c r="O39" s="44">
        <v>929622222</v>
      </c>
    </row>
    <row r="40" spans="1:15" ht="23.25" x14ac:dyDescent="0.2">
      <c r="A40" s="9" t="s">
        <v>169</v>
      </c>
      <c r="C40" s="20">
        <v>22</v>
      </c>
      <c r="E40" s="44">
        <v>0</v>
      </c>
      <c r="F40" s="44"/>
      <c r="G40" s="44">
        <v>115330904</v>
      </c>
      <c r="H40" s="44"/>
      <c r="I40" s="44">
        <v>97047396</v>
      </c>
      <c r="J40" s="44"/>
      <c r="K40" s="44">
        <v>0</v>
      </c>
      <c r="L40" s="44"/>
      <c r="M40" s="44">
        <v>0</v>
      </c>
      <c r="O40" s="44">
        <v>0</v>
      </c>
    </row>
    <row r="41" spans="1:15" ht="23.25" x14ac:dyDescent="0.2">
      <c r="A41" s="18" t="s">
        <v>97</v>
      </c>
      <c r="B41" s="19"/>
      <c r="C41" s="20">
        <v>25</v>
      </c>
      <c r="E41" s="44">
        <v>3010779712</v>
      </c>
      <c r="F41" s="44"/>
      <c r="G41" s="44">
        <v>524973460</v>
      </c>
      <c r="H41" s="44"/>
      <c r="I41" s="44">
        <v>518800000</v>
      </c>
      <c r="J41" s="44"/>
      <c r="K41" s="44">
        <v>531956268</v>
      </c>
      <c r="L41" s="44"/>
      <c r="M41" s="44">
        <v>383760893</v>
      </c>
      <c r="O41" s="44">
        <v>383590000</v>
      </c>
    </row>
    <row r="42" spans="1:15" ht="23.25" x14ac:dyDescent="0.2">
      <c r="A42" s="47" t="s">
        <v>98</v>
      </c>
      <c r="B42" s="19"/>
      <c r="C42" s="20">
        <v>26</v>
      </c>
      <c r="E42" s="44">
        <v>793139110</v>
      </c>
      <c r="F42" s="44"/>
      <c r="G42" s="44">
        <v>845011348</v>
      </c>
      <c r="H42" s="44"/>
      <c r="I42" s="44">
        <v>923601475</v>
      </c>
      <c r="J42" s="44"/>
      <c r="K42" s="124">
        <v>37022813</v>
      </c>
      <c r="L42" s="44"/>
      <c r="M42" s="124">
        <v>39789645</v>
      </c>
      <c r="O42" s="124">
        <v>48462255</v>
      </c>
    </row>
    <row r="43" spans="1:15" ht="23.25" x14ac:dyDescent="0.2">
      <c r="A43" s="47" t="s">
        <v>276</v>
      </c>
      <c r="B43" s="19"/>
      <c r="C43" s="20">
        <v>36</v>
      </c>
      <c r="E43" s="44">
        <v>658190025</v>
      </c>
      <c r="F43" s="44"/>
      <c r="G43" s="44">
        <v>0</v>
      </c>
      <c r="H43" s="44"/>
      <c r="I43" s="44">
        <v>0</v>
      </c>
      <c r="J43" s="44"/>
      <c r="K43" s="124">
        <v>0</v>
      </c>
      <c r="L43" s="44"/>
      <c r="M43" s="124">
        <v>0</v>
      </c>
      <c r="O43" s="44">
        <v>0</v>
      </c>
    </row>
    <row r="44" spans="1:15" ht="23.25" x14ac:dyDescent="0.2">
      <c r="A44" s="47" t="s">
        <v>192</v>
      </c>
      <c r="B44" s="19"/>
      <c r="C44" s="20">
        <v>27</v>
      </c>
      <c r="E44" s="44">
        <v>295644826</v>
      </c>
      <c r="F44" s="44"/>
      <c r="G44" s="44">
        <v>295644826</v>
      </c>
      <c r="H44" s="44"/>
      <c r="I44" s="44">
        <v>295644826</v>
      </c>
      <c r="J44" s="44"/>
      <c r="K44" s="44">
        <v>0</v>
      </c>
      <c r="L44" s="44"/>
      <c r="M44" s="44">
        <v>0</v>
      </c>
      <c r="O44" s="44">
        <v>0</v>
      </c>
    </row>
    <row r="45" spans="1:15" ht="23.25" x14ac:dyDescent="0.2">
      <c r="A45" s="18" t="s">
        <v>104</v>
      </c>
      <c r="B45" s="19"/>
      <c r="C45" s="20">
        <v>28</v>
      </c>
      <c r="E45" s="44">
        <v>446508411</v>
      </c>
      <c r="F45" s="44"/>
      <c r="G45" s="44">
        <v>400533885</v>
      </c>
      <c r="H45" s="44"/>
      <c r="I45" s="44">
        <v>375890148</v>
      </c>
      <c r="J45" s="44"/>
      <c r="K45" s="44">
        <v>36938054</v>
      </c>
      <c r="L45" s="44"/>
      <c r="M45" s="44">
        <v>40158150</v>
      </c>
      <c r="O45" s="44">
        <v>44046526</v>
      </c>
    </row>
    <row r="46" spans="1:15" ht="23.25" x14ac:dyDescent="0.2">
      <c r="A46" s="18" t="s">
        <v>138</v>
      </c>
      <c r="B46" s="19"/>
      <c r="C46" s="20">
        <v>29</v>
      </c>
      <c r="E46" s="44">
        <v>0</v>
      </c>
      <c r="F46" s="44"/>
      <c r="G46" s="44">
        <v>1530015193</v>
      </c>
      <c r="H46" s="44"/>
      <c r="I46" s="44">
        <v>1556269502</v>
      </c>
      <c r="J46" s="44"/>
      <c r="K46" s="44">
        <v>0</v>
      </c>
      <c r="L46" s="44"/>
      <c r="M46" s="44">
        <v>135975493</v>
      </c>
      <c r="O46" s="44">
        <v>160239852</v>
      </c>
    </row>
    <row r="47" spans="1:15" ht="23.25" x14ac:dyDescent="0.2">
      <c r="A47" s="18" t="s">
        <v>277</v>
      </c>
      <c r="B47" s="19"/>
      <c r="C47" s="20">
        <v>7</v>
      </c>
      <c r="E47" s="44">
        <v>294006171</v>
      </c>
      <c r="F47" s="44"/>
      <c r="G47" s="44">
        <v>296657231</v>
      </c>
      <c r="H47" s="44"/>
      <c r="I47" s="10">
        <v>303853315</v>
      </c>
      <c r="J47" s="44"/>
      <c r="K47" s="44">
        <v>832417</v>
      </c>
      <c r="L47" s="44"/>
      <c r="M47" s="44">
        <v>2313817</v>
      </c>
      <c r="O47" s="10">
        <v>2293817</v>
      </c>
    </row>
    <row r="48" spans="1:15" ht="23.25" x14ac:dyDescent="0.2">
      <c r="A48" s="18" t="s">
        <v>105</v>
      </c>
      <c r="B48" s="19"/>
      <c r="C48" s="20">
        <v>51</v>
      </c>
      <c r="E48" s="44">
        <v>379748941</v>
      </c>
      <c r="F48" s="44"/>
      <c r="G48" s="44">
        <v>343760326</v>
      </c>
      <c r="H48" s="44"/>
      <c r="I48" s="44">
        <v>335802554</v>
      </c>
      <c r="J48" s="44"/>
      <c r="K48" s="44">
        <v>0</v>
      </c>
      <c r="L48" s="44"/>
      <c r="M48" s="44">
        <v>13032774</v>
      </c>
      <c r="O48" s="44">
        <v>0</v>
      </c>
    </row>
    <row r="49" spans="1:15" ht="23.25" x14ac:dyDescent="0.2">
      <c r="A49" s="9" t="s">
        <v>13</v>
      </c>
      <c r="C49" s="20">
        <v>30</v>
      </c>
      <c r="E49" s="48">
        <v>28873648</v>
      </c>
      <c r="F49" s="44"/>
      <c r="G49" s="48">
        <v>57384482</v>
      </c>
      <c r="H49" s="44"/>
      <c r="I49" s="48">
        <v>64615094</v>
      </c>
      <c r="J49" s="44"/>
      <c r="K49" s="48">
        <v>20831</v>
      </c>
      <c r="L49" s="44"/>
      <c r="M49" s="48">
        <v>0</v>
      </c>
      <c r="O49" s="48">
        <v>0</v>
      </c>
    </row>
    <row r="50" spans="1:15" ht="23.25" x14ac:dyDescent="0.2">
      <c r="A50" s="17" t="s">
        <v>14</v>
      </c>
      <c r="C50" s="20"/>
      <c r="E50" s="44">
        <f>SUM(E31:E49)</f>
        <v>17080561260</v>
      </c>
      <c r="F50" s="44"/>
      <c r="G50" s="44">
        <f>SUM(G31:G49)</f>
        <v>13101704554</v>
      </c>
      <c r="H50" s="44"/>
      <c r="I50" s="44">
        <f>SUM(I31:I49)</f>
        <v>10699353406</v>
      </c>
      <c r="J50" s="44"/>
      <c r="K50" s="44">
        <f>SUM(K31:K49)</f>
        <v>7292469708</v>
      </c>
      <c r="L50" s="44"/>
      <c r="M50" s="44">
        <f>SUM(M31:M49)</f>
        <v>5826675768</v>
      </c>
      <c r="O50" s="44">
        <f>SUM(O31:O49)</f>
        <v>5081258298</v>
      </c>
    </row>
    <row r="51" spans="1:15" thickBot="1" x14ac:dyDescent="0.25">
      <c r="A51" s="17" t="s">
        <v>15</v>
      </c>
      <c r="E51" s="50">
        <f>E50+E29</f>
        <v>25901089287</v>
      </c>
      <c r="F51" s="44"/>
      <c r="G51" s="50">
        <f>G50+G29</f>
        <v>20372771133</v>
      </c>
      <c r="H51" s="44"/>
      <c r="I51" s="50">
        <f>I50+I29</f>
        <v>19443980333</v>
      </c>
      <c r="J51" s="44"/>
      <c r="K51" s="50">
        <f>K50+K29</f>
        <v>10129343920</v>
      </c>
      <c r="L51" s="44"/>
      <c r="M51" s="50">
        <f>M50+M29</f>
        <v>8656808153</v>
      </c>
      <c r="O51" s="50">
        <f>O50+O29</f>
        <v>8324018513</v>
      </c>
    </row>
    <row r="52" spans="1:15" thickTop="1" x14ac:dyDescent="0.2">
      <c r="I52" s="63"/>
      <c r="O52" s="63"/>
    </row>
    <row r="53" spans="1:15" ht="23.25" x14ac:dyDescent="0.2">
      <c r="A53" s="9" t="s">
        <v>16</v>
      </c>
      <c r="I53" s="7"/>
      <c r="O53" s="3"/>
    </row>
    <row r="54" spans="1:15" s="8" customFormat="1" ht="23.25" x14ac:dyDescent="0.2">
      <c r="A54" s="4" t="s">
        <v>102</v>
      </c>
      <c r="B54" s="5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5" s="8" customFormat="1" ht="23.25" x14ac:dyDescent="0.2">
      <c r="A55" s="41" t="s">
        <v>122</v>
      </c>
      <c r="B55" s="5"/>
      <c r="C55" s="6"/>
      <c r="D55" s="7"/>
      <c r="E55" s="7"/>
      <c r="F55" s="7"/>
      <c r="G55" s="7"/>
      <c r="H55" s="7"/>
      <c r="I55" s="139"/>
      <c r="J55" s="7"/>
      <c r="K55" s="7"/>
      <c r="L55" s="7"/>
      <c r="M55" s="5"/>
      <c r="O55" s="139"/>
    </row>
    <row r="56" spans="1:15" s="64" customFormat="1" ht="22.5" customHeight="1" x14ac:dyDescent="0.2">
      <c r="A56" s="63" t="s">
        <v>273</v>
      </c>
      <c r="B56" s="63"/>
      <c r="C56" s="63"/>
      <c r="D56" s="63"/>
      <c r="E56" s="63"/>
      <c r="F56" s="63"/>
      <c r="G56" s="63"/>
      <c r="H56" s="63"/>
      <c r="I56" s="10"/>
      <c r="J56" s="63"/>
      <c r="K56" s="63"/>
      <c r="L56" s="63"/>
      <c r="M56" s="63"/>
      <c r="O56" s="10"/>
    </row>
    <row r="57" spans="1:15" ht="23.25" x14ac:dyDescent="0.2">
      <c r="A57" s="6"/>
      <c r="B57" s="7"/>
      <c r="C57" s="6"/>
      <c r="D57" s="7"/>
      <c r="E57" s="7"/>
      <c r="F57" s="7"/>
      <c r="G57" s="7"/>
      <c r="H57" s="7"/>
      <c r="I57" s="7"/>
      <c r="J57" s="7"/>
      <c r="K57" s="7"/>
      <c r="L57" s="7"/>
      <c r="O57" s="3" t="s">
        <v>153</v>
      </c>
    </row>
    <row r="58" spans="1:15" ht="23.25" x14ac:dyDescent="0.2">
      <c r="E58" s="164" t="s">
        <v>1</v>
      </c>
      <c r="F58" s="164"/>
      <c r="G58" s="164"/>
      <c r="H58" s="164"/>
      <c r="I58" s="164"/>
      <c r="J58" s="16"/>
      <c r="K58" s="164" t="s">
        <v>2</v>
      </c>
      <c r="L58" s="164"/>
      <c r="M58" s="164"/>
      <c r="N58" s="164"/>
      <c r="O58" s="164"/>
    </row>
    <row r="59" spans="1:15" ht="23.25" x14ac:dyDescent="0.2">
      <c r="E59" s="78" t="s">
        <v>319</v>
      </c>
      <c r="F59" s="42"/>
      <c r="G59" s="78" t="s">
        <v>319</v>
      </c>
      <c r="H59" s="16"/>
      <c r="I59" s="78" t="s">
        <v>319</v>
      </c>
      <c r="J59" s="16"/>
      <c r="K59" s="78" t="s">
        <v>319</v>
      </c>
      <c r="L59" s="42"/>
      <c r="M59" s="78" t="s">
        <v>319</v>
      </c>
      <c r="N59" s="16"/>
      <c r="O59" s="78" t="s">
        <v>319</v>
      </c>
    </row>
    <row r="60" spans="1:15" ht="23.25" x14ac:dyDescent="0.2">
      <c r="C60" s="12" t="s">
        <v>3</v>
      </c>
      <c r="D60" s="13"/>
      <c r="E60" s="61" t="s">
        <v>320</v>
      </c>
      <c r="F60" s="15"/>
      <c r="G60" s="61" t="s">
        <v>321</v>
      </c>
      <c r="H60" s="16"/>
      <c r="I60" s="139" t="s">
        <v>322</v>
      </c>
      <c r="J60" s="16"/>
      <c r="K60" s="61" t="s">
        <v>320</v>
      </c>
      <c r="L60" s="15"/>
      <c r="M60" s="61" t="s">
        <v>321</v>
      </c>
      <c r="N60" s="16"/>
      <c r="O60" s="139" t="s">
        <v>322</v>
      </c>
    </row>
    <row r="61" spans="1:15" ht="23.25" x14ac:dyDescent="0.2">
      <c r="C61" s="12"/>
      <c r="D61" s="13"/>
      <c r="E61" s="61"/>
      <c r="F61" s="15"/>
      <c r="G61" s="140" t="s">
        <v>328</v>
      </c>
      <c r="H61" s="16"/>
      <c r="I61" s="140" t="s">
        <v>328</v>
      </c>
      <c r="J61" s="16"/>
      <c r="K61" s="61"/>
      <c r="L61" s="15"/>
      <c r="M61" s="140" t="s">
        <v>328</v>
      </c>
      <c r="N61" s="16"/>
      <c r="O61" s="140" t="s">
        <v>328</v>
      </c>
    </row>
    <row r="62" spans="1:15" ht="23.25" x14ac:dyDescent="0.2">
      <c r="A62" s="17" t="s">
        <v>17</v>
      </c>
    </row>
    <row r="63" spans="1:15" ht="23.25" x14ac:dyDescent="0.2">
      <c r="A63" s="17" t="s">
        <v>18</v>
      </c>
    </row>
    <row r="64" spans="1:15" ht="23.25" x14ac:dyDescent="0.2">
      <c r="A64" s="47" t="s">
        <v>141</v>
      </c>
      <c r="B64" s="19"/>
      <c r="C64" s="20">
        <v>31</v>
      </c>
      <c r="E64" s="126">
        <v>3815907440</v>
      </c>
      <c r="F64" s="126"/>
      <c r="G64" s="126">
        <v>2608711094</v>
      </c>
      <c r="H64" s="126"/>
      <c r="I64" s="126">
        <v>3146010530</v>
      </c>
      <c r="J64" s="126"/>
      <c r="K64" s="126">
        <v>2294810036</v>
      </c>
      <c r="L64" s="126"/>
      <c r="M64" s="126">
        <v>500000000</v>
      </c>
      <c r="O64" s="126">
        <v>600000000</v>
      </c>
    </row>
    <row r="65" spans="1:15" ht="23.25" x14ac:dyDescent="0.2">
      <c r="A65" s="47" t="s">
        <v>93</v>
      </c>
      <c r="B65" s="19"/>
      <c r="C65" s="20" t="s">
        <v>332</v>
      </c>
      <c r="E65" s="126">
        <v>438384427</v>
      </c>
      <c r="F65" s="126"/>
      <c r="G65" s="126">
        <v>578762653</v>
      </c>
      <c r="H65" s="126"/>
      <c r="I65" s="126">
        <v>671994555</v>
      </c>
      <c r="J65" s="126"/>
      <c r="K65" s="126">
        <v>27854693</v>
      </c>
      <c r="L65" s="126"/>
      <c r="M65" s="126">
        <v>43520494</v>
      </c>
      <c r="O65" s="126">
        <v>39990193</v>
      </c>
    </row>
    <row r="66" spans="1:15" ht="23.25" x14ac:dyDescent="0.2">
      <c r="A66" s="47" t="s">
        <v>323</v>
      </c>
      <c r="B66" s="19"/>
      <c r="C66" s="20">
        <v>7</v>
      </c>
      <c r="E66" s="126">
        <v>392064531</v>
      </c>
      <c r="F66" s="126"/>
      <c r="G66" s="126">
        <v>121208635</v>
      </c>
      <c r="H66" s="126"/>
      <c r="I66" s="126">
        <v>305139419</v>
      </c>
      <c r="J66" s="126"/>
      <c r="K66" s="132">
        <v>0</v>
      </c>
      <c r="L66" s="126"/>
      <c r="M66" s="126">
        <v>0</v>
      </c>
      <c r="O66" s="126">
        <v>0</v>
      </c>
    </row>
    <row r="67" spans="1:15" ht="23.25" x14ac:dyDescent="0.2">
      <c r="A67" s="121" t="s">
        <v>202</v>
      </c>
      <c r="B67" s="118"/>
      <c r="C67" s="133">
        <v>7</v>
      </c>
      <c r="D67" s="85"/>
      <c r="E67" s="132">
        <v>0</v>
      </c>
      <c r="F67" s="90"/>
      <c r="G67" s="132">
        <v>0</v>
      </c>
      <c r="H67" s="90"/>
      <c r="I67" s="132">
        <v>0</v>
      </c>
      <c r="J67" s="90"/>
      <c r="K67" s="132">
        <v>0</v>
      </c>
      <c r="L67" s="90"/>
      <c r="M67" s="90">
        <v>30000000</v>
      </c>
      <c r="O67" s="90">
        <v>605000000</v>
      </c>
    </row>
    <row r="68" spans="1:15" ht="23.25" x14ac:dyDescent="0.2">
      <c r="A68" s="18" t="s">
        <v>142</v>
      </c>
      <c r="B68" s="19"/>
      <c r="C68" s="20">
        <v>31</v>
      </c>
      <c r="E68" s="126">
        <v>196628197</v>
      </c>
      <c r="F68" s="126"/>
      <c r="G68" s="126">
        <v>236584541</v>
      </c>
      <c r="H68" s="126"/>
      <c r="I68" s="132">
        <v>0</v>
      </c>
      <c r="J68" s="126"/>
      <c r="K68" s="126">
        <v>196628197</v>
      </c>
      <c r="L68" s="126"/>
      <c r="M68" s="126">
        <v>0</v>
      </c>
      <c r="O68" s="132">
        <v>0</v>
      </c>
    </row>
    <row r="69" spans="1:15" ht="23.25" x14ac:dyDescent="0.2">
      <c r="A69" s="121" t="s">
        <v>203</v>
      </c>
      <c r="B69" s="118"/>
      <c r="C69" s="133">
        <v>33</v>
      </c>
      <c r="D69" s="85"/>
      <c r="E69" s="90">
        <v>359355582</v>
      </c>
      <c r="F69" s="90"/>
      <c r="G69" s="90">
        <v>421521677</v>
      </c>
      <c r="H69" s="90"/>
      <c r="I69" s="90">
        <v>311757389</v>
      </c>
      <c r="J69" s="90"/>
      <c r="K69" s="132">
        <v>0</v>
      </c>
      <c r="L69" s="90"/>
      <c r="M69" s="132">
        <v>0</v>
      </c>
      <c r="O69" s="132">
        <v>0</v>
      </c>
    </row>
    <row r="70" spans="1:15" ht="23.25" x14ac:dyDescent="0.2">
      <c r="A70" s="121" t="s">
        <v>204</v>
      </c>
      <c r="B70" s="118"/>
      <c r="C70" s="133">
        <v>34</v>
      </c>
      <c r="D70" s="85"/>
      <c r="E70" s="90">
        <v>212103736</v>
      </c>
      <c r="F70" s="90"/>
      <c r="G70" s="90">
        <v>119187385</v>
      </c>
      <c r="H70" s="90"/>
      <c r="I70" s="90">
        <v>71101886</v>
      </c>
      <c r="J70" s="90"/>
      <c r="K70" s="132">
        <v>0</v>
      </c>
      <c r="L70" s="90"/>
      <c r="M70" s="132">
        <v>0</v>
      </c>
      <c r="O70" s="132">
        <v>0</v>
      </c>
    </row>
    <row r="71" spans="1:15" ht="23.25" x14ac:dyDescent="0.2">
      <c r="A71" s="47" t="s">
        <v>19</v>
      </c>
      <c r="B71" s="19"/>
      <c r="C71" s="10"/>
      <c r="E71" s="127"/>
      <c r="F71" s="126"/>
      <c r="G71" s="127"/>
      <c r="H71" s="126"/>
      <c r="J71" s="126"/>
      <c r="K71" s="126"/>
      <c r="L71" s="126"/>
      <c r="M71" s="126"/>
      <c r="O71" s="126"/>
    </row>
    <row r="72" spans="1:15" ht="23.25" x14ac:dyDescent="0.2">
      <c r="A72" s="18" t="s">
        <v>20</v>
      </c>
      <c r="B72" s="19"/>
      <c r="C72" s="20">
        <v>35</v>
      </c>
      <c r="E72" s="126">
        <v>349483951</v>
      </c>
      <c r="F72" s="126"/>
      <c r="G72" s="126">
        <v>432577161</v>
      </c>
      <c r="H72" s="126"/>
      <c r="I72" s="126">
        <v>616430888</v>
      </c>
      <c r="J72" s="126"/>
      <c r="K72" s="126">
        <v>7502157</v>
      </c>
      <c r="L72" s="126"/>
      <c r="M72" s="126">
        <v>34939144</v>
      </c>
      <c r="O72" s="126">
        <v>199366287</v>
      </c>
    </row>
    <row r="73" spans="1:15" ht="23.25" x14ac:dyDescent="0.2">
      <c r="A73" s="47" t="s">
        <v>278</v>
      </c>
      <c r="B73" s="19"/>
      <c r="C73" s="20">
        <v>36</v>
      </c>
      <c r="E73" s="126">
        <v>395009027</v>
      </c>
      <c r="F73" s="126"/>
      <c r="G73" s="126">
        <v>616479</v>
      </c>
      <c r="H73" s="126"/>
      <c r="I73" s="126">
        <v>457223</v>
      </c>
      <c r="J73" s="126"/>
      <c r="K73" s="126">
        <v>4916621</v>
      </c>
      <c r="L73" s="126"/>
      <c r="M73" s="126">
        <v>0</v>
      </c>
      <c r="O73" s="126">
        <v>0</v>
      </c>
    </row>
    <row r="74" spans="1:15" ht="23.25" x14ac:dyDescent="0.2">
      <c r="A74" s="47" t="s">
        <v>279</v>
      </c>
      <c r="B74" s="19"/>
      <c r="C74" s="20">
        <v>37</v>
      </c>
      <c r="E74" s="126">
        <v>149035372</v>
      </c>
      <c r="F74" s="126"/>
      <c r="G74" s="126">
        <v>0</v>
      </c>
      <c r="H74" s="126"/>
      <c r="I74" s="132">
        <v>0</v>
      </c>
      <c r="J74" s="126"/>
      <c r="K74" s="126">
        <v>149035372</v>
      </c>
      <c r="L74" s="126"/>
      <c r="M74" s="126">
        <v>0</v>
      </c>
      <c r="O74" s="126">
        <v>0</v>
      </c>
    </row>
    <row r="75" spans="1:15" ht="23.25" x14ac:dyDescent="0.2">
      <c r="A75" s="18" t="s">
        <v>280</v>
      </c>
      <c r="B75" s="19"/>
      <c r="C75" s="20">
        <v>37</v>
      </c>
      <c r="E75" s="126">
        <v>3072802366</v>
      </c>
      <c r="F75" s="126"/>
      <c r="G75" s="126">
        <v>2726353540</v>
      </c>
      <c r="H75" s="126"/>
      <c r="I75" s="126">
        <v>1866225246</v>
      </c>
      <c r="J75" s="126"/>
      <c r="K75" s="126">
        <v>1999518743</v>
      </c>
      <c r="L75" s="126"/>
      <c r="M75" s="126">
        <v>988960766</v>
      </c>
      <c r="O75" s="126">
        <v>949408694</v>
      </c>
    </row>
    <row r="76" spans="1:15" ht="23.25" x14ac:dyDescent="0.2">
      <c r="A76" s="18" t="s">
        <v>21</v>
      </c>
      <c r="B76" s="19"/>
      <c r="C76" s="20"/>
      <c r="E76" s="126">
        <v>66139093</v>
      </c>
      <c r="F76" s="126"/>
      <c r="G76" s="126">
        <v>99923031</v>
      </c>
      <c r="H76" s="126"/>
      <c r="I76" s="126">
        <v>146171031</v>
      </c>
      <c r="J76" s="126"/>
      <c r="K76" s="132">
        <v>0</v>
      </c>
      <c r="L76" s="126"/>
      <c r="M76" s="126">
        <v>0</v>
      </c>
      <c r="O76" s="126">
        <v>0</v>
      </c>
    </row>
    <row r="77" spans="1:15" ht="23.25" x14ac:dyDescent="0.2">
      <c r="A77" s="9" t="s">
        <v>22</v>
      </c>
      <c r="C77" s="20"/>
      <c r="E77" s="128">
        <v>100315211</v>
      </c>
      <c r="F77" s="126"/>
      <c r="G77" s="128">
        <v>112754479</v>
      </c>
      <c r="H77" s="126"/>
      <c r="I77" s="128">
        <v>99157067</v>
      </c>
      <c r="J77" s="126"/>
      <c r="K77" s="126">
        <f>7399544-1</f>
        <v>7399543</v>
      </c>
      <c r="L77" s="126"/>
      <c r="M77" s="126">
        <v>6123986</v>
      </c>
      <c r="O77" s="126">
        <v>4312205</v>
      </c>
    </row>
    <row r="78" spans="1:15" ht="23.25" x14ac:dyDescent="0.2">
      <c r="A78" s="17" t="s">
        <v>23</v>
      </c>
      <c r="C78" s="20"/>
      <c r="E78" s="129">
        <f>SUM(E64:E77)</f>
        <v>9547228933</v>
      </c>
      <c r="F78" s="130"/>
      <c r="G78" s="129">
        <f>SUM(G64:G77)</f>
        <v>7458200675</v>
      </c>
      <c r="H78" s="126"/>
      <c r="I78" s="129">
        <f>SUM(I64:I77)</f>
        <v>7234445234</v>
      </c>
      <c r="J78" s="126"/>
      <c r="K78" s="129">
        <f>SUM(K64:K77)</f>
        <v>4687665362</v>
      </c>
      <c r="L78" s="126"/>
      <c r="M78" s="129">
        <f>SUM(M64:M77)</f>
        <v>1603544390</v>
      </c>
      <c r="O78" s="129">
        <f>SUM(O64:O77)</f>
        <v>2398077379</v>
      </c>
    </row>
    <row r="79" spans="1:15" ht="23.25" x14ac:dyDescent="0.2">
      <c r="A79" s="17" t="s">
        <v>24</v>
      </c>
      <c r="C79" s="20"/>
      <c r="E79" s="130"/>
      <c r="F79" s="130"/>
      <c r="G79" s="130"/>
      <c r="H79" s="126"/>
      <c r="I79" s="126"/>
      <c r="J79" s="126"/>
      <c r="K79" s="126"/>
      <c r="L79" s="126"/>
      <c r="M79" s="126"/>
      <c r="O79" s="126"/>
    </row>
    <row r="80" spans="1:15" ht="23.25" x14ac:dyDescent="0.2">
      <c r="A80" s="9" t="s">
        <v>324</v>
      </c>
      <c r="C80" s="10"/>
      <c r="E80" s="130"/>
      <c r="F80" s="130"/>
      <c r="G80" s="130"/>
      <c r="H80" s="126"/>
      <c r="I80" s="126"/>
      <c r="J80" s="126"/>
      <c r="K80" s="126"/>
      <c r="L80" s="126"/>
      <c r="M80" s="126"/>
      <c r="O80" s="126"/>
    </row>
    <row r="81" spans="1:15" ht="23.25" x14ac:dyDescent="0.2">
      <c r="A81" s="9" t="s">
        <v>20</v>
      </c>
      <c r="C81" s="20">
        <v>35</v>
      </c>
      <c r="E81" s="126">
        <v>531628140</v>
      </c>
      <c r="F81" s="126"/>
      <c r="G81" s="126">
        <v>675233662</v>
      </c>
      <c r="H81" s="126"/>
      <c r="I81" s="126">
        <v>1120560049</v>
      </c>
      <c r="J81" s="126"/>
      <c r="K81" s="126">
        <v>0</v>
      </c>
      <c r="L81" s="126"/>
      <c r="M81" s="126">
        <v>7615824</v>
      </c>
      <c r="O81" s="126">
        <v>42577630</v>
      </c>
    </row>
    <row r="82" spans="1:15" ht="23.25" x14ac:dyDescent="0.2">
      <c r="A82" s="9" t="s">
        <v>325</v>
      </c>
      <c r="C82" s="20"/>
      <c r="E82" s="126"/>
      <c r="F82" s="126"/>
      <c r="G82" s="126"/>
      <c r="H82" s="126"/>
      <c r="J82" s="126"/>
      <c r="K82" s="126"/>
      <c r="L82" s="126"/>
      <c r="M82" s="126"/>
    </row>
    <row r="83" spans="1:15" ht="23.25" x14ac:dyDescent="0.2">
      <c r="A83" s="9" t="s">
        <v>20</v>
      </c>
      <c r="C83" s="20">
        <v>36</v>
      </c>
      <c r="E83" s="126">
        <v>971677180</v>
      </c>
      <c r="F83" s="126"/>
      <c r="G83" s="126">
        <v>717052</v>
      </c>
      <c r="H83" s="126"/>
      <c r="I83" s="126">
        <v>959142</v>
      </c>
      <c r="J83" s="126"/>
      <c r="K83" s="126">
        <v>25223688</v>
      </c>
      <c r="L83" s="126"/>
      <c r="M83" s="126">
        <v>0</v>
      </c>
      <c r="O83" s="126">
        <v>0</v>
      </c>
    </row>
    <row r="84" spans="1:15" ht="23.25" x14ac:dyDescent="0.2">
      <c r="A84" s="9" t="s">
        <v>281</v>
      </c>
      <c r="C84" s="20">
        <v>37</v>
      </c>
      <c r="E84" s="126">
        <v>7506321926</v>
      </c>
      <c r="F84" s="126"/>
      <c r="G84" s="126">
        <v>6393440101</v>
      </c>
      <c r="H84" s="126"/>
      <c r="I84" s="126">
        <v>5688874232</v>
      </c>
      <c r="J84" s="126"/>
      <c r="K84" s="126">
        <v>1637281564</v>
      </c>
      <c r="L84" s="126"/>
      <c r="M84" s="126">
        <v>3631240258</v>
      </c>
      <c r="N84" s="44"/>
      <c r="O84" s="126">
        <v>2982701942</v>
      </c>
    </row>
    <row r="85" spans="1:15" ht="23.25" x14ac:dyDescent="0.2">
      <c r="A85" s="96" t="s">
        <v>205</v>
      </c>
      <c r="B85" s="85"/>
      <c r="C85" s="133" t="s">
        <v>333</v>
      </c>
      <c r="D85" s="85"/>
      <c r="E85" s="90">
        <v>392108626</v>
      </c>
      <c r="F85" s="90"/>
      <c r="G85" s="90">
        <v>441693644</v>
      </c>
      <c r="H85" s="90"/>
      <c r="I85" s="90">
        <v>497879311</v>
      </c>
      <c r="J85" s="90"/>
      <c r="K85" s="124">
        <v>0</v>
      </c>
      <c r="L85" s="93"/>
      <c r="M85" s="124">
        <v>0</v>
      </c>
      <c r="N85" s="44"/>
      <c r="O85" s="124">
        <v>0</v>
      </c>
    </row>
    <row r="86" spans="1:15" ht="23.25" x14ac:dyDescent="0.2">
      <c r="A86" s="9" t="s">
        <v>25</v>
      </c>
      <c r="C86" s="20">
        <v>39</v>
      </c>
      <c r="E86" s="126">
        <v>17638161</v>
      </c>
      <c r="F86" s="126"/>
      <c r="G86" s="126">
        <v>13858245</v>
      </c>
      <c r="H86" s="126"/>
      <c r="I86" s="126">
        <v>28216441</v>
      </c>
      <c r="J86" s="126"/>
      <c r="K86" s="126">
        <v>6394363</v>
      </c>
      <c r="L86" s="126"/>
      <c r="M86" s="126">
        <v>5593215</v>
      </c>
      <c r="O86" s="126">
        <v>22076119</v>
      </c>
    </row>
    <row r="87" spans="1:15" ht="23.25" x14ac:dyDescent="0.2">
      <c r="A87" s="9" t="s">
        <v>282</v>
      </c>
      <c r="C87" s="20">
        <v>7</v>
      </c>
      <c r="E87" s="126">
        <v>89190538</v>
      </c>
      <c r="F87" s="126"/>
      <c r="G87" s="126">
        <v>104386177</v>
      </c>
      <c r="H87" s="126"/>
      <c r="I87" s="10">
        <v>130925662</v>
      </c>
      <c r="J87" s="126"/>
      <c r="K87" s="126">
        <v>18016056</v>
      </c>
      <c r="L87" s="126"/>
      <c r="M87" s="126">
        <v>23200486</v>
      </c>
      <c r="O87" s="10">
        <v>24212770</v>
      </c>
    </row>
    <row r="88" spans="1:15" ht="23.25" x14ac:dyDescent="0.2">
      <c r="A88" s="9" t="s">
        <v>106</v>
      </c>
      <c r="C88" s="20">
        <v>51</v>
      </c>
      <c r="E88" s="126">
        <v>29748298</v>
      </c>
      <c r="F88" s="126"/>
      <c r="G88" s="126">
        <v>12241534</v>
      </c>
      <c r="H88" s="126"/>
      <c r="I88" s="126">
        <v>20797688</v>
      </c>
      <c r="J88" s="126"/>
      <c r="K88" s="126">
        <v>14843981</v>
      </c>
      <c r="L88" s="126"/>
      <c r="M88" s="126">
        <v>0</v>
      </c>
      <c r="O88" s="126">
        <v>8556154</v>
      </c>
    </row>
    <row r="89" spans="1:15" ht="23.25" x14ac:dyDescent="0.2">
      <c r="A89" s="9" t="s">
        <v>26</v>
      </c>
      <c r="C89" s="20">
        <v>40</v>
      </c>
      <c r="E89" s="128">
        <v>49389119</v>
      </c>
      <c r="F89" s="126"/>
      <c r="G89" s="128">
        <v>40566773</v>
      </c>
      <c r="H89" s="126"/>
      <c r="I89" s="128">
        <v>16850015</v>
      </c>
      <c r="J89" s="126"/>
      <c r="K89" s="128">
        <v>736769</v>
      </c>
      <c r="L89" s="126"/>
      <c r="M89" s="128">
        <v>144000</v>
      </c>
      <c r="O89" s="128">
        <v>93500</v>
      </c>
    </row>
    <row r="90" spans="1:15" ht="23.25" x14ac:dyDescent="0.2">
      <c r="A90" s="17" t="s">
        <v>27</v>
      </c>
      <c r="C90" s="20"/>
      <c r="E90" s="130">
        <f>SUM(E81:E89)</f>
        <v>9587701988</v>
      </c>
      <c r="F90" s="130"/>
      <c r="G90" s="126">
        <f>SUM(G81:G89)</f>
        <v>7682137188</v>
      </c>
      <c r="H90" s="126"/>
      <c r="I90" s="126">
        <f>SUM(I81:I89)</f>
        <v>7505062540</v>
      </c>
      <c r="J90" s="126"/>
      <c r="K90" s="126">
        <f>SUM(K81:K89)</f>
        <v>1702496421</v>
      </c>
      <c r="L90" s="126"/>
      <c r="M90" s="126">
        <f>SUM(M81:M89)</f>
        <v>3667793783</v>
      </c>
      <c r="O90" s="126">
        <f>SUM(O81:O89)</f>
        <v>3080218115</v>
      </c>
    </row>
    <row r="91" spans="1:15" ht="23.25" x14ac:dyDescent="0.2">
      <c r="A91" s="17" t="s">
        <v>28</v>
      </c>
      <c r="E91" s="129">
        <f>E90+E78</f>
        <v>19134930921</v>
      </c>
      <c r="F91" s="130"/>
      <c r="G91" s="129">
        <f>G90+G78</f>
        <v>15140337863</v>
      </c>
      <c r="H91" s="126"/>
      <c r="I91" s="129">
        <f>I90+I78</f>
        <v>14739507774</v>
      </c>
      <c r="J91" s="126"/>
      <c r="K91" s="129">
        <f>K90+K78</f>
        <v>6390161783</v>
      </c>
      <c r="L91" s="126"/>
      <c r="M91" s="129">
        <f>M90+M78</f>
        <v>5271338173</v>
      </c>
      <c r="O91" s="129">
        <f>O90+O78</f>
        <v>5478295494</v>
      </c>
    </row>
    <row r="92" spans="1:15" ht="23.25" x14ac:dyDescent="0.2">
      <c r="E92" s="37"/>
      <c r="F92" s="37"/>
      <c r="G92" s="37"/>
      <c r="I92" s="7"/>
      <c r="M92" s="37"/>
      <c r="O92" s="3"/>
    </row>
    <row r="93" spans="1:15" ht="23.25" x14ac:dyDescent="0.2">
      <c r="A93" s="9" t="s">
        <v>16</v>
      </c>
      <c r="E93" s="37"/>
      <c r="F93" s="37"/>
      <c r="G93" s="37"/>
      <c r="M93" s="37"/>
    </row>
    <row r="94" spans="1:15" s="8" customFormat="1" ht="23.25" x14ac:dyDescent="0.2">
      <c r="A94" s="4" t="s">
        <v>102</v>
      </c>
      <c r="B94" s="5"/>
      <c r="C94" s="6"/>
      <c r="D94" s="7"/>
      <c r="E94" s="7"/>
      <c r="F94" s="7"/>
      <c r="G94" s="7"/>
      <c r="H94" s="7"/>
      <c r="I94" s="139"/>
      <c r="J94" s="7"/>
      <c r="K94" s="7"/>
      <c r="L94" s="7"/>
      <c r="M94" s="7"/>
      <c r="O94" s="139"/>
    </row>
    <row r="95" spans="1:15" s="8" customFormat="1" ht="23.25" x14ac:dyDescent="0.2">
      <c r="A95" s="41" t="s">
        <v>122</v>
      </c>
      <c r="B95" s="5"/>
      <c r="C95" s="6"/>
      <c r="D95" s="7"/>
      <c r="E95" s="7"/>
      <c r="F95" s="7"/>
      <c r="G95" s="7"/>
      <c r="H95" s="7"/>
      <c r="I95" s="38"/>
      <c r="J95" s="7"/>
      <c r="K95" s="7"/>
      <c r="L95" s="7"/>
      <c r="M95" s="5"/>
      <c r="O95" s="38"/>
    </row>
    <row r="96" spans="1:15" s="64" customFormat="1" ht="22.5" customHeight="1" x14ac:dyDescent="0.2">
      <c r="A96" s="63" t="s">
        <v>273</v>
      </c>
      <c r="B96" s="63"/>
      <c r="C96" s="63"/>
      <c r="D96" s="63"/>
      <c r="E96" s="63"/>
      <c r="F96" s="63"/>
      <c r="G96" s="63"/>
      <c r="H96" s="63"/>
      <c r="I96" s="38"/>
      <c r="J96" s="63"/>
      <c r="K96" s="63"/>
      <c r="L96" s="63"/>
      <c r="M96" s="63"/>
      <c r="O96" s="38"/>
    </row>
    <row r="97" spans="1:15" ht="23.25" x14ac:dyDescent="0.2">
      <c r="A97" s="6"/>
      <c r="B97" s="7"/>
      <c r="C97" s="6"/>
      <c r="D97" s="7"/>
      <c r="E97" s="7"/>
      <c r="F97" s="7"/>
      <c r="G97" s="7"/>
      <c r="H97" s="7"/>
      <c r="I97" s="7"/>
      <c r="J97" s="7"/>
      <c r="K97" s="7"/>
      <c r="L97" s="7"/>
      <c r="O97" s="3" t="s">
        <v>153</v>
      </c>
    </row>
    <row r="98" spans="1:15" ht="23.25" x14ac:dyDescent="0.2">
      <c r="E98" s="164" t="s">
        <v>1</v>
      </c>
      <c r="F98" s="164"/>
      <c r="G98" s="164"/>
      <c r="H98" s="164"/>
      <c r="I98" s="164"/>
      <c r="J98" s="16"/>
      <c r="K98" s="164" t="s">
        <v>2</v>
      </c>
      <c r="L98" s="164"/>
      <c r="M98" s="164"/>
      <c r="N98" s="164"/>
      <c r="O98" s="164"/>
    </row>
    <row r="99" spans="1:15" ht="23.25" x14ac:dyDescent="0.2">
      <c r="E99" s="78" t="s">
        <v>319</v>
      </c>
      <c r="F99" s="42"/>
      <c r="G99" s="78" t="s">
        <v>319</v>
      </c>
      <c r="H99" s="16"/>
      <c r="I99" s="78" t="s">
        <v>319</v>
      </c>
      <c r="J99" s="16"/>
      <c r="K99" s="78" t="s">
        <v>319</v>
      </c>
      <c r="L99" s="42"/>
      <c r="M99" s="78" t="s">
        <v>319</v>
      </c>
      <c r="N99" s="16"/>
      <c r="O99" s="78" t="s">
        <v>319</v>
      </c>
    </row>
    <row r="100" spans="1:15" ht="23.25" x14ac:dyDescent="0.2">
      <c r="C100" s="12" t="s">
        <v>3</v>
      </c>
      <c r="D100" s="13"/>
      <c r="E100" s="61" t="s">
        <v>320</v>
      </c>
      <c r="F100" s="15"/>
      <c r="G100" s="61" t="s">
        <v>321</v>
      </c>
      <c r="H100" s="16"/>
      <c r="I100" s="139" t="s">
        <v>322</v>
      </c>
      <c r="J100" s="16"/>
      <c r="K100" s="61" t="s">
        <v>320</v>
      </c>
      <c r="L100" s="15"/>
      <c r="M100" s="61" t="s">
        <v>321</v>
      </c>
      <c r="N100" s="16"/>
      <c r="O100" s="139" t="s">
        <v>322</v>
      </c>
    </row>
    <row r="101" spans="1:15" ht="23.25" x14ac:dyDescent="0.2">
      <c r="C101" s="12"/>
      <c r="D101" s="13"/>
      <c r="E101" s="61"/>
      <c r="F101" s="15"/>
      <c r="G101" s="140" t="s">
        <v>328</v>
      </c>
      <c r="H101" s="16"/>
      <c r="I101" s="140" t="s">
        <v>328</v>
      </c>
      <c r="J101" s="16"/>
      <c r="K101" s="61"/>
      <c r="L101" s="15"/>
      <c r="M101" s="140" t="s">
        <v>328</v>
      </c>
      <c r="N101" s="16"/>
      <c r="O101" s="140" t="s">
        <v>328</v>
      </c>
    </row>
    <row r="102" spans="1:15" ht="23.25" x14ac:dyDescent="0.2">
      <c r="A102" s="17" t="s">
        <v>29</v>
      </c>
      <c r="E102" s="38"/>
      <c r="F102" s="38"/>
      <c r="G102" s="38"/>
      <c r="M102" s="38"/>
    </row>
    <row r="103" spans="1:15" ht="23.25" x14ac:dyDescent="0.2">
      <c r="A103" s="9" t="s">
        <v>30</v>
      </c>
      <c r="C103" s="20">
        <v>41</v>
      </c>
      <c r="E103" s="38"/>
      <c r="F103" s="38"/>
      <c r="G103" s="38"/>
      <c r="M103" s="38"/>
    </row>
    <row r="104" spans="1:15" ht="23.25" x14ac:dyDescent="0.2">
      <c r="A104" s="18" t="s">
        <v>31</v>
      </c>
      <c r="B104" s="19"/>
      <c r="C104" s="20"/>
      <c r="E104" s="38"/>
      <c r="F104" s="38"/>
      <c r="G104" s="38"/>
      <c r="M104" s="38"/>
    </row>
    <row r="105" spans="1:15" ht="23.25" x14ac:dyDescent="0.2">
      <c r="A105" s="18" t="s">
        <v>376</v>
      </c>
      <c r="B105" s="19"/>
      <c r="C105" s="20"/>
      <c r="E105" s="38"/>
      <c r="F105" s="38"/>
      <c r="G105" s="38"/>
      <c r="M105" s="38"/>
    </row>
    <row r="106" spans="1:15" ht="23.25" x14ac:dyDescent="0.2">
      <c r="A106" s="18" t="s">
        <v>359</v>
      </c>
      <c r="B106" s="19"/>
      <c r="C106" s="20"/>
      <c r="E106" s="38"/>
      <c r="F106" s="38"/>
      <c r="G106" s="38"/>
      <c r="M106" s="38"/>
    </row>
    <row r="107" spans="1:15" thickBot="1" x14ac:dyDescent="0.25">
      <c r="A107" s="18" t="s">
        <v>361</v>
      </c>
      <c r="B107" s="19"/>
      <c r="C107" s="20"/>
      <c r="E107" s="39">
        <v>1470720796</v>
      </c>
      <c r="F107" s="37"/>
      <c r="G107" s="39">
        <v>906612007</v>
      </c>
      <c r="H107" s="43"/>
      <c r="I107" s="39">
        <v>897414498</v>
      </c>
      <c r="J107" s="43"/>
      <c r="K107" s="39">
        <v>1470720796</v>
      </c>
      <c r="L107" s="43"/>
      <c r="M107" s="39">
        <v>906612007</v>
      </c>
      <c r="O107" s="39">
        <v>897414498</v>
      </c>
    </row>
    <row r="108" spans="1:15" thickTop="1" x14ac:dyDescent="0.2">
      <c r="A108" s="18" t="s">
        <v>32</v>
      </c>
      <c r="B108" s="19"/>
      <c r="C108" s="20"/>
      <c r="E108" s="38"/>
      <c r="F108" s="38"/>
      <c r="G108" s="38"/>
      <c r="I108" s="38"/>
      <c r="K108" s="38"/>
      <c r="M108" s="38"/>
      <c r="O108" s="38"/>
    </row>
    <row r="109" spans="1:15" ht="23.25" x14ac:dyDescent="0.2">
      <c r="A109" s="18" t="s">
        <v>352</v>
      </c>
      <c r="B109" s="19"/>
      <c r="C109" s="20"/>
      <c r="E109" s="38"/>
      <c r="F109" s="38"/>
      <c r="G109" s="38"/>
      <c r="I109" s="38"/>
      <c r="K109" s="38"/>
      <c r="M109" s="38"/>
      <c r="O109" s="38"/>
    </row>
    <row r="110" spans="1:15" ht="23.25" x14ac:dyDescent="0.2">
      <c r="A110" s="18" t="s">
        <v>360</v>
      </c>
      <c r="B110" s="19"/>
      <c r="C110" s="20"/>
      <c r="E110" s="38"/>
      <c r="F110" s="38"/>
      <c r="G110" s="38"/>
      <c r="I110" s="38"/>
      <c r="K110" s="38"/>
      <c r="M110" s="38"/>
      <c r="O110" s="38"/>
    </row>
    <row r="111" spans="1:15" ht="23.25" x14ac:dyDescent="0.2">
      <c r="A111" s="18" t="s">
        <v>362</v>
      </c>
      <c r="B111" s="19"/>
      <c r="C111" s="20"/>
      <c r="E111" s="38">
        <v>921433589</v>
      </c>
      <c r="F111" s="38"/>
      <c r="G111" s="38">
        <v>906608710</v>
      </c>
      <c r="I111" s="38">
        <v>734250243</v>
      </c>
      <c r="K111" s="38">
        <v>921433589</v>
      </c>
      <c r="L111" s="43"/>
      <c r="M111" s="37">
        <v>906608710</v>
      </c>
      <c r="O111" s="38">
        <v>734250243</v>
      </c>
    </row>
    <row r="112" spans="1:15" ht="23.25" x14ac:dyDescent="0.2">
      <c r="A112" s="9" t="s">
        <v>33</v>
      </c>
      <c r="E112" s="10">
        <v>696497023</v>
      </c>
      <c r="F112" s="38"/>
      <c r="G112" s="10">
        <v>548088873</v>
      </c>
      <c r="I112" s="10">
        <v>548059935</v>
      </c>
      <c r="K112" s="10">
        <v>696497023</v>
      </c>
      <c r="M112" s="10">
        <v>548088873</v>
      </c>
      <c r="O112" s="10">
        <v>548059935</v>
      </c>
    </row>
    <row r="113" spans="1:15" ht="23.25" x14ac:dyDescent="0.2">
      <c r="A113" s="9" t="s">
        <v>209</v>
      </c>
      <c r="C113" s="20">
        <v>23</v>
      </c>
      <c r="E113" s="10">
        <v>1149789775</v>
      </c>
      <c r="F113" s="38"/>
      <c r="G113" s="10">
        <v>797028493</v>
      </c>
      <c r="I113" s="10">
        <v>772079296</v>
      </c>
      <c r="K113" s="10">
        <v>1149789775</v>
      </c>
      <c r="M113" s="10">
        <v>797028493</v>
      </c>
      <c r="O113" s="10">
        <v>772079296</v>
      </c>
    </row>
    <row r="114" spans="1:15" ht="23.25" x14ac:dyDescent="0.2">
      <c r="A114" s="9" t="s">
        <v>251</v>
      </c>
      <c r="C114" s="20"/>
      <c r="E114" s="10">
        <v>-901265</v>
      </c>
      <c r="F114" s="38"/>
      <c r="G114" s="44">
        <v>-901265</v>
      </c>
      <c r="I114" s="44">
        <v>0</v>
      </c>
      <c r="K114" s="10">
        <v>-901265</v>
      </c>
      <c r="M114" s="10">
        <v>-901265</v>
      </c>
      <c r="O114" s="44">
        <v>0</v>
      </c>
    </row>
    <row r="115" spans="1:15" ht="23.25" x14ac:dyDescent="0.2">
      <c r="A115" s="143" t="s">
        <v>345</v>
      </c>
      <c r="C115" s="20">
        <v>42.4</v>
      </c>
      <c r="E115" s="44">
        <v>2148572</v>
      </c>
      <c r="F115" s="44"/>
      <c r="G115" s="44">
        <v>0</v>
      </c>
      <c r="H115" s="44"/>
      <c r="I115" s="44">
        <v>0</v>
      </c>
      <c r="J115" s="44"/>
      <c r="K115" s="44">
        <v>2148572</v>
      </c>
      <c r="L115" s="44"/>
      <c r="M115" s="44">
        <v>0</v>
      </c>
      <c r="N115" s="44"/>
      <c r="O115" s="44">
        <v>0</v>
      </c>
    </row>
    <row r="116" spans="1:15" ht="23.25" x14ac:dyDescent="0.2">
      <c r="A116" s="143" t="s">
        <v>346</v>
      </c>
      <c r="C116" s="20">
        <v>41</v>
      </c>
      <c r="E116" s="44">
        <v>32367314</v>
      </c>
      <c r="F116" s="44"/>
      <c r="G116" s="44">
        <v>0</v>
      </c>
      <c r="H116" s="44"/>
      <c r="I116" s="44">
        <v>0</v>
      </c>
      <c r="J116" s="44"/>
      <c r="K116" s="44">
        <v>32367314</v>
      </c>
      <c r="L116" s="44"/>
      <c r="M116" s="44">
        <v>0</v>
      </c>
      <c r="O116" s="44">
        <v>0</v>
      </c>
    </row>
    <row r="117" spans="1:15" ht="23.25" x14ac:dyDescent="0.2">
      <c r="A117" s="18" t="s">
        <v>34</v>
      </c>
      <c r="B117" s="8"/>
      <c r="C117" s="20"/>
      <c r="E117" s="44"/>
      <c r="F117" s="44"/>
      <c r="G117" s="44"/>
      <c r="H117" s="44"/>
      <c r="I117" s="44"/>
      <c r="J117" s="44"/>
      <c r="K117" s="44"/>
      <c r="L117" s="44"/>
      <c r="M117" s="44"/>
      <c r="O117" s="44"/>
    </row>
    <row r="118" spans="1:15" ht="23.25" x14ac:dyDescent="0.2">
      <c r="A118" s="18" t="s">
        <v>35</v>
      </c>
      <c r="B118" s="8"/>
      <c r="C118" s="20">
        <v>43</v>
      </c>
      <c r="E118" s="38">
        <v>147072080</v>
      </c>
      <c r="F118" s="38"/>
      <c r="G118" s="38">
        <v>90661200</v>
      </c>
      <c r="I118" s="38">
        <v>89741450</v>
      </c>
      <c r="K118" s="38">
        <v>147072080</v>
      </c>
      <c r="M118" s="38">
        <v>90661200</v>
      </c>
      <c r="O118" s="38">
        <v>89741450</v>
      </c>
    </row>
    <row r="119" spans="1:15" ht="23.25" x14ac:dyDescent="0.2">
      <c r="A119" s="51" t="s">
        <v>36</v>
      </c>
      <c r="B119" s="8"/>
      <c r="E119" s="38">
        <v>678666364</v>
      </c>
      <c r="F119" s="38"/>
      <c r="G119" s="38">
        <v>925991642</v>
      </c>
      <c r="I119" s="38">
        <v>585224010</v>
      </c>
      <c r="K119" s="38">
        <v>736850364</v>
      </c>
      <c r="L119" s="43"/>
      <c r="M119" s="37">
        <v>984175642</v>
      </c>
      <c r="N119" s="43"/>
      <c r="O119" s="38">
        <v>643408010</v>
      </c>
    </row>
    <row r="120" spans="1:15" ht="23.25" x14ac:dyDescent="0.2">
      <c r="A120" s="51" t="s">
        <v>37</v>
      </c>
      <c r="B120" s="8"/>
      <c r="E120" s="52">
        <v>112108685</v>
      </c>
      <c r="F120" s="38"/>
      <c r="G120" s="52">
        <v>117992327</v>
      </c>
      <c r="I120" s="52">
        <v>116368085</v>
      </c>
      <c r="K120" s="52">
        <v>53924685</v>
      </c>
      <c r="L120" s="43"/>
      <c r="M120" s="52">
        <v>59808327</v>
      </c>
      <c r="O120" s="52">
        <v>58184085</v>
      </c>
    </row>
    <row r="121" spans="1:15" ht="23.25" customHeight="1" x14ac:dyDescent="0.2">
      <c r="A121" s="18" t="s">
        <v>85</v>
      </c>
      <c r="B121" s="8"/>
      <c r="E121" s="38">
        <f>SUM(E111:E120)</f>
        <v>3739182137</v>
      </c>
      <c r="F121" s="38"/>
      <c r="G121" s="38">
        <f>SUM(G111:G120)</f>
        <v>3385469980</v>
      </c>
      <c r="I121" s="38">
        <f>SUM(I111:I120)</f>
        <v>2845723019</v>
      </c>
      <c r="K121" s="38">
        <f>SUM(K111:K120)</f>
        <v>3739182137</v>
      </c>
      <c r="M121" s="38">
        <f>SUM(M111:M120)</f>
        <v>3385469980</v>
      </c>
      <c r="O121" s="38">
        <f>SUM(O111:O120)</f>
        <v>2845723019</v>
      </c>
    </row>
    <row r="122" spans="1:15" s="43" customFormat="1" ht="23.25" customHeight="1" x14ac:dyDescent="0.2">
      <c r="A122" s="18" t="s">
        <v>38</v>
      </c>
      <c r="B122" s="57"/>
      <c r="C122" s="54"/>
      <c r="E122" s="52">
        <v>3026976229</v>
      </c>
      <c r="F122" s="38"/>
      <c r="G122" s="52">
        <v>1846963290</v>
      </c>
      <c r="H122" s="10"/>
      <c r="I122" s="52">
        <v>1858749540</v>
      </c>
      <c r="J122" s="10"/>
      <c r="K122" s="48">
        <v>0</v>
      </c>
      <c r="M122" s="48">
        <v>0</v>
      </c>
      <c r="O122" s="48">
        <v>0</v>
      </c>
    </row>
    <row r="123" spans="1:15" ht="23.25" customHeight="1" x14ac:dyDescent="0.2">
      <c r="A123" s="22" t="s">
        <v>39</v>
      </c>
      <c r="B123" s="8"/>
      <c r="E123" s="52">
        <f>SUM(E121:E122)</f>
        <v>6766158366</v>
      </c>
      <c r="F123" s="38"/>
      <c r="G123" s="52">
        <f>SUM(G121:G122)</f>
        <v>5232433270</v>
      </c>
      <c r="I123" s="52">
        <f>SUM(I121:I122)</f>
        <v>4704472559</v>
      </c>
      <c r="K123" s="52">
        <f>SUM(K121:K122)</f>
        <v>3739182137</v>
      </c>
      <c r="M123" s="52">
        <f>SUM(M121:M122)</f>
        <v>3385469980</v>
      </c>
      <c r="O123" s="52">
        <f>SUM(O121:O122)</f>
        <v>2845723019</v>
      </c>
    </row>
    <row r="124" spans="1:15" ht="23.25" customHeight="1" thickBot="1" x14ac:dyDescent="0.25">
      <c r="A124" s="17" t="s">
        <v>40</v>
      </c>
      <c r="E124" s="39">
        <f>E123+E91</f>
        <v>25901089287</v>
      </c>
      <c r="F124" s="38"/>
      <c r="G124" s="39">
        <f>G123+G91</f>
        <v>20372771133</v>
      </c>
      <c r="I124" s="39">
        <f>I123+I91</f>
        <v>19443980333</v>
      </c>
      <c r="K124" s="39">
        <f>K123+K91</f>
        <v>10129343920</v>
      </c>
      <c r="M124" s="39">
        <f>M123+M91</f>
        <v>8656808153</v>
      </c>
      <c r="O124" s="39">
        <f>O123+O91</f>
        <v>8324018513</v>
      </c>
    </row>
    <row r="125" spans="1:15" ht="23.25" customHeight="1" thickTop="1" x14ac:dyDescent="0.2">
      <c r="C125" s="36"/>
      <c r="E125" s="38">
        <f>E124-E51</f>
        <v>0</v>
      </c>
      <c r="G125" s="38">
        <f>G124-G51</f>
        <v>0</v>
      </c>
      <c r="I125" s="38">
        <f>SUM(I124-I51)</f>
        <v>0</v>
      </c>
      <c r="K125" s="38">
        <f>K124-K51</f>
        <v>0</v>
      </c>
      <c r="M125" s="38">
        <f>M124-M51</f>
        <v>0</v>
      </c>
      <c r="O125" s="38">
        <f>SUM(O124-O51)</f>
        <v>0</v>
      </c>
    </row>
    <row r="126" spans="1:15" ht="23.25" customHeight="1" x14ac:dyDescent="0.2">
      <c r="A126" s="9" t="s">
        <v>16</v>
      </c>
      <c r="C126" s="36"/>
    </row>
    <row r="127" spans="1:15" ht="23.25" customHeight="1" x14ac:dyDescent="0.2">
      <c r="C127" s="36"/>
    </row>
    <row r="128" spans="1:15" ht="23.25" customHeight="1" x14ac:dyDescent="0.2">
      <c r="A128" s="53"/>
      <c r="B128" s="43"/>
      <c r="C128" s="36"/>
    </row>
    <row r="129" spans="1:3" ht="23.25" customHeight="1" x14ac:dyDescent="0.2">
      <c r="A129" s="54"/>
      <c r="B129" s="43"/>
      <c r="C129" s="36"/>
    </row>
    <row r="130" spans="1:3" ht="23.25" customHeight="1" x14ac:dyDescent="0.2">
      <c r="B130" s="18" t="s">
        <v>41</v>
      </c>
    </row>
    <row r="131" spans="1:3" ht="23.25" customHeight="1" x14ac:dyDescent="0.2">
      <c r="A131" s="53"/>
      <c r="B131" s="43"/>
      <c r="C131" s="36"/>
    </row>
    <row r="132" spans="1:3" ht="23.25" x14ac:dyDescent="0.2"/>
    <row r="133" spans="1:3" ht="23.25" x14ac:dyDescent="0.2"/>
    <row r="134" spans="1:3" ht="23.25" x14ac:dyDescent="0.2"/>
    <row r="135" spans="1:3" ht="23.25" x14ac:dyDescent="0.2"/>
    <row r="136" spans="1:3" ht="23.25" x14ac:dyDescent="0.2"/>
    <row r="137" spans="1:3" ht="23.25" x14ac:dyDescent="0.2"/>
    <row r="138" spans="1:3" ht="23.25" x14ac:dyDescent="0.2"/>
    <row r="139" spans="1:3" ht="23.25" x14ac:dyDescent="0.2"/>
    <row r="140" spans="1:3" ht="23.25" x14ac:dyDescent="0.2"/>
    <row r="141" spans="1:3" ht="23.25" x14ac:dyDescent="0.2"/>
    <row r="142" spans="1:3" ht="23.25" x14ac:dyDescent="0.2"/>
    <row r="143" spans="1:3" ht="23.25" x14ac:dyDescent="0.2"/>
    <row r="144" spans="1:3" ht="23.25" x14ac:dyDescent="0.2"/>
    <row r="145" ht="23.25" x14ac:dyDescent="0.2"/>
    <row r="146" ht="23.25" x14ac:dyDescent="0.2"/>
    <row r="147" ht="23.25" x14ac:dyDescent="0.2"/>
    <row r="148" ht="23.25" x14ac:dyDescent="0.2"/>
    <row r="149" ht="23.25" x14ac:dyDescent="0.2"/>
    <row r="150" ht="23.25" x14ac:dyDescent="0.2"/>
    <row r="151" ht="23.25" x14ac:dyDescent="0.2"/>
    <row r="152" ht="23.25" x14ac:dyDescent="0.2"/>
    <row r="153" ht="23.25" x14ac:dyDescent="0.2"/>
    <row r="154" ht="23.25" x14ac:dyDescent="0.2"/>
    <row r="155" ht="23.25" x14ac:dyDescent="0.2"/>
    <row r="156" ht="23.25" x14ac:dyDescent="0.2"/>
    <row r="157" ht="23.25" x14ac:dyDescent="0.2"/>
    <row r="158" ht="23.25" x14ac:dyDescent="0.2"/>
    <row r="159" ht="23.25" x14ac:dyDescent="0.2"/>
    <row r="160" ht="23.25" x14ac:dyDescent="0.2"/>
    <row r="161" ht="23.25" x14ac:dyDescent="0.2"/>
    <row r="162" ht="23.25" x14ac:dyDescent="0.2"/>
    <row r="163" ht="23.25" x14ac:dyDescent="0.2"/>
    <row r="164" ht="23.25" x14ac:dyDescent="0.2"/>
    <row r="165" ht="23.25" x14ac:dyDescent="0.2"/>
    <row r="166" ht="23.25" x14ac:dyDescent="0.2"/>
    <row r="167" ht="23.25" x14ac:dyDescent="0.2"/>
    <row r="168" ht="23.25" x14ac:dyDescent="0.2"/>
    <row r="169" ht="23.25" x14ac:dyDescent="0.2"/>
    <row r="170" ht="23.25" x14ac:dyDescent="0.2"/>
    <row r="171" ht="23.25" x14ac:dyDescent="0.2"/>
    <row r="172" ht="23.25" x14ac:dyDescent="0.2"/>
    <row r="173" ht="23.25" x14ac:dyDescent="0.2"/>
    <row r="174" ht="23.25" x14ac:dyDescent="0.2"/>
    <row r="175" ht="23.25" x14ac:dyDescent="0.2"/>
    <row r="176" ht="23.25" x14ac:dyDescent="0.2"/>
    <row r="177" ht="23.25" x14ac:dyDescent="0.2"/>
    <row r="178" ht="23.25" x14ac:dyDescent="0.2"/>
    <row r="179" ht="23.25" x14ac:dyDescent="0.2"/>
    <row r="180" ht="23.25" x14ac:dyDescent="0.2"/>
    <row r="181" ht="23.25" x14ac:dyDescent="0.2"/>
    <row r="182" ht="23.25" x14ac:dyDescent="0.2"/>
    <row r="183" ht="23.25" x14ac:dyDescent="0.2"/>
    <row r="184" ht="23.25" x14ac:dyDescent="0.2"/>
    <row r="185" ht="23.25" x14ac:dyDescent="0.2"/>
    <row r="186" ht="23.25" x14ac:dyDescent="0.2"/>
    <row r="187" ht="23.25" x14ac:dyDescent="0.2"/>
    <row r="188" ht="23.25" x14ac:dyDescent="0.2"/>
  </sheetData>
  <mergeCells count="6">
    <mergeCell ref="E5:I5"/>
    <mergeCell ref="K5:O5"/>
    <mergeCell ref="E58:I58"/>
    <mergeCell ref="K58:O58"/>
    <mergeCell ref="E98:I98"/>
    <mergeCell ref="K98:O98"/>
  </mergeCells>
  <pageMargins left="0.78740157480314965" right="0.39370078740157483" top="0.78740157480314965" bottom="0.19685039370078741" header="0.19685039370078741" footer="0.19685039370078741"/>
  <pageSetup paperSize="9" scale="60" fitToHeight="7" orientation="portrait" r:id="rId1"/>
  <headerFooter>
    <evenHeader>&amp;R&amp;"Arial,Italic"&amp;12For internal use only</evenHeader>
  </headerFooter>
  <rowBreaks count="2" manualBreakCount="2">
    <brk id="53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2"/>
  <sheetViews>
    <sheetView showGridLines="0" view="pageBreakPreview" topLeftCell="A16" zoomScale="85" zoomScaleNormal="85" zoomScaleSheetLayoutView="85" workbookViewId="0">
      <selection activeCell="E18" sqref="E18"/>
    </sheetView>
  </sheetViews>
  <sheetFormatPr defaultColWidth="10.7109375" defaultRowHeight="21.75" customHeight="1" x14ac:dyDescent="0.2"/>
  <cols>
    <col min="1" max="1" width="63.140625" style="9" customWidth="1"/>
    <col min="2" max="2" width="1.42578125" style="10" customWidth="1"/>
    <col min="3" max="3" width="8.85546875" style="9" customWidth="1"/>
    <col min="4" max="4" width="1.42578125" style="10" customWidth="1"/>
    <col min="5" max="5" width="15.7109375" style="10" customWidth="1"/>
    <col min="6" max="6" width="1.42578125" style="10" customWidth="1"/>
    <col min="7" max="7" width="15.7109375" style="10" customWidth="1"/>
    <col min="8" max="8" width="1.42578125" style="10" customWidth="1"/>
    <col min="9" max="9" width="15.7109375" style="10" customWidth="1"/>
    <col min="10" max="10" width="1.42578125" style="10" customWidth="1"/>
    <col min="11" max="11" width="15.7109375" style="10" customWidth="1"/>
    <col min="12" max="12" width="1.42578125" style="10" customWidth="1"/>
    <col min="13" max="16384" width="10.7109375" style="10"/>
  </cols>
  <sheetData>
    <row r="1" spans="1:11" s="8" customFormat="1" ht="21.75" customHeight="1" x14ac:dyDescent="0.2">
      <c r="A1" s="4" t="s">
        <v>102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1.75" customHeight="1" x14ac:dyDescent="0.2">
      <c r="A2" s="4" t="s">
        <v>47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1.75" customHeight="1" x14ac:dyDescent="0.2">
      <c r="A3" s="4" t="s">
        <v>270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1.75" customHeight="1" x14ac:dyDescent="0.2">
      <c r="B4" s="5"/>
      <c r="C4" s="6"/>
      <c r="D4" s="7"/>
      <c r="E4" s="7"/>
      <c r="F4" s="7"/>
      <c r="G4" s="7"/>
      <c r="H4" s="7"/>
      <c r="I4" s="5"/>
      <c r="J4" s="7"/>
      <c r="K4" s="3" t="s">
        <v>153</v>
      </c>
    </row>
    <row r="5" spans="1:11" ht="21.75" customHeight="1" x14ac:dyDescent="0.2">
      <c r="E5" s="157"/>
      <c r="F5" s="157" t="s">
        <v>1</v>
      </c>
      <c r="G5" s="157"/>
      <c r="H5" s="11"/>
      <c r="I5" s="157"/>
      <c r="J5" s="157" t="s">
        <v>2</v>
      </c>
      <c r="K5" s="157"/>
    </row>
    <row r="6" spans="1:11" ht="21.75" customHeight="1" x14ac:dyDescent="0.2">
      <c r="C6" s="12" t="s">
        <v>3</v>
      </c>
      <c r="D6" s="13"/>
      <c r="E6" s="14">
        <v>2563</v>
      </c>
      <c r="F6" s="15"/>
      <c r="G6" s="14">
        <v>2562</v>
      </c>
      <c r="H6" s="16"/>
      <c r="I6" s="14">
        <v>2563</v>
      </c>
      <c r="J6" s="15"/>
      <c r="K6" s="14">
        <v>2562</v>
      </c>
    </row>
    <row r="7" spans="1:11" ht="21.75" customHeight="1" x14ac:dyDescent="0.2">
      <c r="C7" s="12"/>
      <c r="D7" s="13"/>
      <c r="E7" s="14"/>
      <c r="F7" s="15"/>
      <c r="G7" s="159" t="s">
        <v>328</v>
      </c>
      <c r="H7" s="16"/>
      <c r="I7" s="14"/>
      <c r="J7" s="15"/>
      <c r="K7" s="159" t="s">
        <v>328</v>
      </c>
    </row>
    <row r="8" spans="1:11" ht="21.75" customHeight="1" x14ac:dyDescent="0.2">
      <c r="A8" s="17" t="s">
        <v>135</v>
      </c>
      <c r="C8" s="12"/>
      <c r="D8" s="13"/>
      <c r="E8" s="14"/>
      <c r="F8" s="15"/>
      <c r="G8" s="14"/>
      <c r="H8" s="16"/>
      <c r="I8" s="14"/>
      <c r="J8" s="15"/>
      <c r="K8" s="14"/>
    </row>
    <row r="9" spans="1:11" ht="21.75" customHeight="1" x14ac:dyDescent="0.2">
      <c r="A9" s="17" t="s">
        <v>136</v>
      </c>
    </row>
    <row r="10" spans="1:11" ht="21.75" customHeight="1" x14ac:dyDescent="0.2">
      <c r="A10" s="9" t="s">
        <v>249</v>
      </c>
      <c r="C10" s="133">
        <v>44</v>
      </c>
      <c r="E10" s="10">
        <v>7342888646</v>
      </c>
      <c r="G10" s="10">
        <v>7894942305</v>
      </c>
      <c r="I10" s="145">
        <v>0</v>
      </c>
      <c r="K10" s="66">
        <v>0</v>
      </c>
    </row>
    <row r="11" spans="1:11" ht="21.75" customHeight="1" x14ac:dyDescent="0.2">
      <c r="A11" s="117" t="s">
        <v>283</v>
      </c>
      <c r="B11" s="118"/>
      <c r="C11" s="133"/>
      <c r="E11" s="21">
        <v>2471412472</v>
      </c>
      <c r="F11" s="21"/>
      <c r="G11" s="21">
        <v>2115886120</v>
      </c>
      <c r="H11" s="21"/>
      <c r="I11" s="145">
        <v>0</v>
      </c>
      <c r="J11" s="66"/>
      <c r="K11" s="66">
        <v>0</v>
      </c>
    </row>
    <row r="12" spans="1:11" ht="21.75" customHeight="1" x14ac:dyDescent="0.2">
      <c r="A12" s="117" t="s">
        <v>250</v>
      </c>
      <c r="B12" s="118"/>
      <c r="C12" s="133"/>
      <c r="E12" s="21">
        <v>902885821</v>
      </c>
      <c r="F12" s="21"/>
      <c r="G12" s="21">
        <v>657157443</v>
      </c>
      <c r="H12" s="21"/>
      <c r="I12" s="145">
        <v>0</v>
      </c>
      <c r="J12" s="66"/>
      <c r="K12" s="66">
        <v>0</v>
      </c>
    </row>
    <row r="13" spans="1:11" ht="21.75" customHeight="1" x14ac:dyDescent="0.2">
      <c r="A13" s="18" t="s">
        <v>257</v>
      </c>
      <c r="B13" s="19"/>
      <c r="C13" s="20"/>
      <c r="E13" s="21">
        <v>287696453</v>
      </c>
      <c r="F13" s="21"/>
      <c r="G13" s="21">
        <v>456230493</v>
      </c>
      <c r="H13" s="21"/>
      <c r="I13" s="145">
        <v>77132542</v>
      </c>
      <c r="J13" s="66"/>
      <c r="K13" s="66">
        <v>92400277</v>
      </c>
    </row>
    <row r="14" spans="1:11" ht="21.75" customHeight="1" x14ac:dyDescent="0.2">
      <c r="A14" s="117" t="s">
        <v>206</v>
      </c>
      <c r="B14" s="118"/>
      <c r="C14" s="133">
        <v>45</v>
      </c>
      <c r="E14" s="21">
        <v>199141096</v>
      </c>
      <c r="F14" s="21"/>
      <c r="G14" s="21">
        <v>210597842</v>
      </c>
      <c r="H14" s="21"/>
      <c r="I14" s="145">
        <v>0</v>
      </c>
      <c r="J14" s="66"/>
      <c r="K14" s="66">
        <v>0</v>
      </c>
    </row>
    <row r="15" spans="1:11" ht="21.75" customHeight="1" x14ac:dyDescent="0.2">
      <c r="A15" s="17" t="s">
        <v>137</v>
      </c>
      <c r="E15" s="80">
        <f>SUM(E10:E14)</f>
        <v>11204024488</v>
      </c>
      <c r="F15" s="21"/>
      <c r="G15" s="80">
        <f>SUM(G10:G14)</f>
        <v>11334814203</v>
      </c>
      <c r="H15" s="21"/>
      <c r="I15" s="80">
        <f>SUM(I10:I14)</f>
        <v>77132542</v>
      </c>
      <c r="J15" s="21"/>
      <c r="K15" s="80">
        <f>SUM(K10:K14)</f>
        <v>92400277</v>
      </c>
    </row>
    <row r="16" spans="1:11" ht="21.75" customHeight="1" x14ac:dyDescent="0.2">
      <c r="A16" s="17" t="s">
        <v>116</v>
      </c>
      <c r="E16" s="21"/>
      <c r="F16" s="21"/>
      <c r="G16" s="21"/>
      <c r="H16" s="21"/>
      <c r="I16" s="21"/>
      <c r="J16" s="21"/>
      <c r="K16" s="21"/>
    </row>
    <row r="17" spans="1:11" ht="21.75" customHeight="1" x14ac:dyDescent="0.2">
      <c r="A17" s="18" t="s">
        <v>100</v>
      </c>
      <c r="B17" s="19"/>
      <c r="C17" s="56"/>
      <c r="E17" s="21">
        <v>6179699996</v>
      </c>
      <c r="F17" s="21"/>
      <c r="G17" s="21">
        <v>6374570767</v>
      </c>
      <c r="H17" s="21"/>
      <c r="I17" s="145">
        <v>0</v>
      </c>
      <c r="J17" s="21"/>
      <c r="K17" s="66">
        <v>0</v>
      </c>
    </row>
    <row r="18" spans="1:11" ht="21.75" customHeight="1" x14ac:dyDescent="0.2">
      <c r="A18" s="18" t="s">
        <v>101</v>
      </c>
      <c r="B18" s="19"/>
      <c r="C18" s="56"/>
      <c r="E18" s="21">
        <v>1052769435</v>
      </c>
      <c r="F18" s="21"/>
      <c r="G18" s="21">
        <v>920630721</v>
      </c>
      <c r="H18" s="21"/>
      <c r="I18" s="145">
        <v>0</v>
      </c>
      <c r="J18" s="66"/>
      <c r="K18" s="66">
        <v>0</v>
      </c>
    </row>
    <row r="19" spans="1:11" ht="21.75" customHeight="1" x14ac:dyDescent="0.2">
      <c r="A19" s="18" t="s">
        <v>258</v>
      </c>
      <c r="B19" s="19"/>
      <c r="C19" s="56"/>
      <c r="E19" s="21">
        <v>90800238</v>
      </c>
      <c r="F19" s="21"/>
      <c r="G19" s="21">
        <v>563704650</v>
      </c>
      <c r="H19" s="21"/>
      <c r="I19" s="145">
        <v>12497637</v>
      </c>
      <c r="J19" s="66"/>
      <c r="K19" s="66">
        <v>50335974</v>
      </c>
    </row>
    <row r="20" spans="1:11" ht="21.75" customHeight="1" x14ac:dyDescent="0.2">
      <c r="A20" s="117" t="s">
        <v>207</v>
      </c>
      <c r="B20" s="118"/>
      <c r="C20" s="133" t="s">
        <v>334</v>
      </c>
      <c r="E20" s="21">
        <v>162497334</v>
      </c>
      <c r="F20" s="21"/>
      <c r="G20" s="21">
        <v>233623340</v>
      </c>
      <c r="H20" s="21"/>
      <c r="I20" s="75">
        <v>0</v>
      </c>
      <c r="J20" s="66"/>
      <c r="K20" s="75">
        <v>0</v>
      </c>
    </row>
    <row r="21" spans="1:11" ht="21.75" customHeight="1" x14ac:dyDescent="0.2">
      <c r="A21" s="22" t="s">
        <v>117</v>
      </c>
      <c r="B21" s="19"/>
      <c r="C21" s="56"/>
      <c r="E21" s="80">
        <f>SUM(E17:E20)</f>
        <v>7485767003</v>
      </c>
      <c r="F21" s="21"/>
      <c r="G21" s="80">
        <f>SUM(G17:G20)</f>
        <v>8092529478</v>
      </c>
      <c r="H21" s="21"/>
      <c r="I21" s="80">
        <f>SUM(I17:I20)</f>
        <v>12497637</v>
      </c>
      <c r="J21" s="21"/>
      <c r="K21" s="80">
        <f>SUM(K17:K20)</f>
        <v>50335974</v>
      </c>
    </row>
    <row r="22" spans="1:11" ht="21.75" customHeight="1" x14ac:dyDescent="0.2">
      <c r="A22" s="22" t="s">
        <v>118</v>
      </c>
      <c r="B22" s="19"/>
      <c r="C22" s="56"/>
      <c r="E22" s="21">
        <f>E15-E21</f>
        <v>3718257485</v>
      </c>
      <c r="F22" s="21"/>
      <c r="G22" s="21">
        <f>G15-G21</f>
        <v>3242284725</v>
      </c>
      <c r="H22" s="21"/>
      <c r="I22" s="66">
        <f>I15-I21</f>
        <v>64634905</v>
      </c>
      <c r="J22" s="21"/>
      <c r="K22" s="66">
        <f>K15-K21</f>
        <v>42064303</v>
      </c>
    </row>
    <row r="23" spans="1:11" ht="21.75" customHeight="1" x14ac:dyDescent="0.2">
      <c r="A23" s="18" t="s">
        <v>119</v>
      </c>
      <c r="B23" s="19"/>
      <c r="C23" s="56"/>
      <c r="E23" s="21">
        <v>284299206</v>
      </c>
      <c r="F23" s="21"/>
      <c r="G23" s="21">
        <v>331669233</v>
      </c>
      <c r="H23" s="21"/>
      <c r="I23" s="145">
        <v>0</v>
      </c>
      <c r="J23" s="21"/>
      <c r="K23" s="66">
        <v>0</v>
      </c>
    </row>
    <row r="24" spans="1:11" ht="21.75" customHeight="1" x14ac:dyDescent="0.2">
      <c r="A24" s="18" t="s">
        <v>120</v>
      </c>
      <c r="B24" s="19"/>
      <c r="C24" s="56"/>
      <c r="E24" s="145">
        <v>4524000</v>
      </c>
      <c r="F24" s="21"/>
      <c r="G24" s="145">
        <v>4152000</v>
      </c>
      <c r="H24" s="21"/>
      <c r="I24" s="21">
        <v>138516550</v>
      </c>
      <c r="J24" s="21"/>
      <c r="K24" s="21">
        <v>135554365</v>
      </c>
    </row>
    <row r="25" spans="1:11" ht="21.75" customHeight="1" x14ac:dyDescent="0.2">
      <c r="A25" s="18" t="s">
        <v>42</v>
      </c>
      <c r="B25" s="19"/>
      <c r="C25" s="56"/>
      <c r="E25" s="21">
        <v>203120970</v>
      </c>
      <c r="F25" s="21"/>
      <c r="G25" s="21">
        <v>164049458</v>
      </c>
      <c r="H25" s="21"/>
      <c r="I25" s="21">
        <v>7523296</v>
      </c>
      <c r="J25" s="21"/>
      <c r="K25" s="21">
        <v>5168462</v>
      </c>
    </row>
    <row r="26" spans="1:11" ht="21.75" customHeight="1" x14ac:dyDescent="0.2">
      <c r="A26" s="18" t="s">
        <v>163</v>
      </c>
      <c r="B26" s="19"/>
      <c r="C26" s="20">
        <v>25</v>
      </c>
      <c r="E26" s="145">
        <v>-99667989</v>
      </c>
      <c r="F26" s="21"/>
      <c r="G26" s="145">
        <v>6074163</v>
      </c>
      <c r="H26" s="21"/>
      <c r="I26" s="145">
        <v>-21525551</v>
      </c>
      <c r="J26" s="21"/>
      <c r="K26" s="66">
        <v>0</v>
      </c>
    </row>
    <row r="27" spans="1:11" ht="21.75" customHeight="1" x14ac:dyDescent="0.2">
      <c r="A27" s="18" t="s">
        <v>284</v>
      </c>
      <c r="B27" s="19"/>
      <c r="C27" s="20"/>
      <c r="E27" s="145">
        <v>529672</v>
      </c>
      <c r="F27" s="21"/>
      <c r="G27" s="145">
        <v>0</v>
      </c>
      <c r="H27" s="21"/>
      <c r="I27" s="145">
        <v>0</v>
      </c>
      <c r="J27" s="21"/>
      <c r="K27" s="66">
        <v>0</v>
      </c>
    </row>
    <row r="28" spans="1:11" ht="21.75" customHeight="1" x14ac:dyDescent="0.2">
      <c r="A28" s="18" t="s">
        <v>351</v>
      </c>
      <c r="B28" s="19"/>
      <c r="C28" s="56"/>
      <c r="E28" s="145">
        <v>0</v>
      </c>
      <c r="F28" s="21"/>
      <c r="G28" s="145">
        <v>-3409252</v>
      </c>
      <c r="H28" s="21"/>
      <c r="I28" s="145">
        <v>0</v>
      </c>
      <c r="J28" s="21"/>
      <c r="K28" s="66">
        <v>0</v>
      </c>
    </row>
    <row r="29" spans="1:11" ht="21.75" customHeight="1" x14ac:dyDescent="0.2">
      <c r="A29" s="18" t="s">
        <v>285</v>
      </c>
      <c r="B29" s="19"/>
      <c r="C29" s="56"/>
      <c r="E29" s="145">
        <v>-6338321</v>
      </c>
      <c r="F29" s="21"/>
      <c r="G29" s="145">
        <v>18391288</v>
      </c>
      <c r="H29" s="21"/>
      <c r="I29" s="145">
        <v>0</v>
      </c>
      <c r="J29" s="21"/>
      <c r="K29" s="66">
        <v>0</v>
      </c>
    </row>
    <row r="30" spans="1:11" ht="21.75" customHeight="1" x14ac:dyDescent="0.2">
      <c r="A30" s="18" t="s">
        <v>353</v>
      </c>
      <c r="B30" s="19"/>
      <c r="C30" s="20">
        <v>26</v>
      </c>
      <c r="E30" s="145">
        <v>3378777</v>
      </c>
      <c r="F30" s="21"/>
      <c r="G30" s="145">
        <v>9888351</v>
      </c>
      <c r="H30" s="21"/>
      <c r="I30" s="145">
        <v>0</v>
      </c>
      <c r="J30" s="78"/>
      <c r="K30" s="66">
        <v>0</v>
      </c>
    </row>
    <row r="31" spans="1:11" ht="21.75" customHeight="1" x14ac:dyDescent="0.2">
      <c r="A31" s="22" t="s">
        <v>121</v>
      </c>
      <c r="B31" s="19"/>
      <c r="C31" s="56"/>
      <c r="E31" s="80">
        <f>SUM(E22:E30)</f>
        <v>4108103800</v>
      </c>
      <c r="F31" s="21"/>
      <c r="G31" s="80">
        <f>SUM(G22:G30)</f>
        <v>3773099966</v>
      </c>
      <c r="H31" s="21"/>
      <c r="I31" s="80">
        <f>SUM(I22:I30)</f>
        <v>189149200</v>
      </c>
      <c r="J31" s="21"/>
      <c r="K31" s="80">
        <f>SUM(K22:K30)</f>
        <v>182787130</v>
      </c>
    </row>
    <row r="32" spans="1:11" ht="21.75" customHeight="1" x14ac:dyDescent="0.2">
      <c r="A32" s="18" t="s">
        <v>224</v>
      </c>
      <c r="B32" s="19"/>
      <c r="C32" s="20"/>
      <c r="E32" s="21">
        <v>735415885</v>
      </c>
      <c r="F32" s="21"/>
      <c r="G32" s="21">
        <v>935625916</v>
      </c>
      <c r="H32" s="21"/>
      <c r="I32" s="21">
        <v>239741</v>
      </c>
      <c r="J32" s="21"/>
      <c r="K32" s="21">
        <v>837581</v>
      </c>
    </row>
    <row r="33" spans="1:21" ht="21.75" customHeight="1" x14ac:dyDescent="0.2">
      <c r="A33" s="18" t="s">
        <v>43</v>
      </c>
      <c r="B33" s="19"/>
      <c r="C33" s="20"/>
      <c r="E33" s="21">
        <v>1395086281</v>
      </c>
      <c r="F33" s="21"/>
      <c r="G33" s="21">
        <v>1397880393</v>
      </c>
      <c r="H33" s="21"/>
      <c r="I33" s="21">
        <v>127949729</v>
      </c>
      <c r="J33" s="78"/>
      <c r="K33" s="78">
        <v>112046474</v>
      </c>
    </row>
    <row r="34" spans="1:21" ht="21.75" customHeight="1" x14ac:dyDescent="0.2">
      <c r="A34" s="17" t="s">
        <v>44</v>
      </c>
      <c r="E34" s="80">
        <f>SUM(E32:E33)</f>
        <v>2130502166</v>
      </c>
      <c r="F34" s="21"/>
      <c r="G34" s="80">
        <f>SUM(G32:G33)</f>
        <v>2333506309</v>
      </c>
      <c r="H34" s="21"/>
      <c r="I34" s="80">
        <f>SUM(I32:I33)</f>
        <v>128189470</v>
      </c>
      <c r="J34" s="21"/>
      <c r="K34" s="80">
        <f>SUM(K32:K33)</f>
        <v>112884055</v>
      </c>
    </row>
    <row r="35" spans="1:21" ht="21.75" customHeight="1" x14ac:dyDescent="0.2">
      <c r="A35" s="22" t="s">
        <v>227</v>
      </c>
      <c r="B35" s="8"/>
      <c r="E35" s="21">
        <f>E31-E34</f>
        <v>1977601634</v>
      </c>
      <c r="F35" s="21"/>
      <c r="G35" s="21">
        <f>G31-G34</f>
        <v>1439593657</v>
      </c>
      <c r="H35" s="21"/>
      <c r="I35" s="21">
        <f>I31-I34</f>
        <v>60959730</v>
      </c>
      <c r="J35" s="21"/>
      <c r="K35" s="21">
        <f>K31-K34</f>
        <v>69903075</v>
      </c>
    </row>
    <row r="36" spans="1:21" ht="21.75" customHeight="1" x14ac:dyDescent="0.2">
      <c r="A36" s="18" t="s">
        <v>336</v>
      </c>
      <c r="B36" s="19"/>
      <c r="C36" s="20">
        <v>47</v>
      </c>
      <c r="E36" s="145">
        <v>18164071</v>
      </c>
      <c r="F36" s="21"/>
      <c r="G36" s="145">
        <v>16556383</v>
      </c>
      <c r="H36" s="21"/>
      <c r="I36" s="21">
        <v>127906095</v>
      </c>
      <c r="J36" s="21"/>
      <c r="K36" s="21">
        <v>135826024</v>
      </c>
    </row>
    <row r="37" spans="1:21" ht="21.75" customHeight="1" x14ac:dyDescent="0.2">
      <c r="A37" s="18" t="s">
        <v>335</v>
      </c>
      <c r="B37" s="8"/>
      <c r="C37" s="20">
        <v>49</v>
      </c>
      <c r="E37" s="79">
        <v>-635150531</v>
      </c>
      <c r="F37" s="21"/>
      <c r="G37" s="79">
        <v>-530151364</v>
      </c>
      <c r="H37" s="21"/>
      <c r="I37" s="79">
        <v>-226517987</v>
      </c>
      <c r="J37" s="21"/>
      <c r="K37" s="79">
        <v>-237372413</v>
      </c>
    </row>
    <row r="38" spans="1:21" ht="21.75" customHeight="1" x14ac:dyDescent="0.2">
      <c r="A38" s="22" t="s">
        <v>188</v>
      </c>
      <c r="B38" s="8"/>
      <c r="E38" s="78">
        <f>SUM(E35:E37)</f>
        <v>1360615174</v>
      </c>
      <c r="F38" s="21"/>
      <c r="G38" s="78">
        <f>SUM(G35:G37)</f>
        <v>925998676</v>
      </c>
      <c r="H38" s="21"/>
      <c r="I38" s="78">
        <f>SUM(I35:I37)</f>
        <v>-37652162</v>
      </c>
      <c r="J38" s="21"/>
      <c r="K38" s="78">
        <f>SUM(K35:K37)</f>
        <v>-31643314</v>
      </c>
    </row>
    <row r="39" spans="1:21" ht="21.75" customHeight="1" x14ac:dyDescent="0.2">
      <c r="A39" s="18" t="s">
        <v>286</v>
      </c>
      <c r="B39" s="8"/>
      <c r="C39" s="20">
        <v>23</v>
      </c>
      <c r="E39" s="145">
        <v>0</v>
      </c>
      <c r="F39" s="21"/>
      <c r="G39" s="145">
        <v>0</v>
      </c>
      <c r="H39" s="145"/>
      <c r="I39" s="78">
        <v>692313062</v>
      </c>
      <c r="J39" s="66"/>
      <c r="K39" s="66">
        <v>499170708</v>
      </c>
    </row>
    <row r="40" spans="1:21" ht="21.75" customHeight="1" x14ac:dyDescent="0.2">
      <c r="A40" s="18" t="s">
        <v>287</v>
      </c>
      <c r="B40" s="8"/>
      <c r="C40" s="20">
        <v>24</v>
      </c>
      <c r="E40" s="79">
        <v>133437476</v>
      </c>
      <c r="F40" s="21"/>
      <c r="G40" s="79">
        <v>44732634</v>
      </c>
      <c r="H40" s="145"/>
      <c r="I40" s="75">
        <v>133437476</v>
      </c>
      <c r="J40" s="21"/>
      <c r="K40" s="75">
        <v>44732634</v>
      </c>
    </row>
    <row r="41" spans="1:21" ht="21.75" customHeight="1" x14ac:dyDescent="0.2">
      <c r="A41" s="22" t="s">
        <v>354</v>
      </c>
      <c r="B41" s="8"/>
      <c r="E41" s="21">
        <f>SUM(E38:E40)</f>
        <v>1494052650</v>
      </c>
      <c r="F41" s="21"/>
      <c r="G41" s="21">
        <f>SUM(G38:G40)</f>
        <v>970731310</v>
      </c>
      <c r="H41" s="21"/>
      <c r="I41" s="21">
        <f>SUM(I38:I40)</f>
        <v>788098376</v>
      </c>
      <c r="J41" s="21"/>
      <c r="K41" s="21">
        <f>SUM(K38:K40)</f>
        <v>512260028</v>
      </c>
    </row>
    <row r="42" spans="1:21" ht="21.75" customHeight="1" x14ac:dyDescent="0.2">
      <c r="A42" s="18" t="s">
        <v>177</v>
      </c>
      <c r="B42" s="8"/>
      <c r="C42" s="20">
        <v>51</v>
      </c>
      <c r="E42" s="79">
        <v>-199853736</v>
      </c>
      <c r="F42" s="21"/>
      <c r="G42" s="79">
        <v>-177573356</v>
      </c>
      <c r="H42" s="21"/>
      <c r="I42" s="145">
        <v>9772783</v>
      </c>
      <c r="J42" s="78"/>
      <c r="K42" s="66">
        <v>21588928</v>
      </c>
    </row>
    <row r="43" spans="1:21" ht="21.75" customHeight="1" x14ac:dyDescent="0.2">
      <c r="A43" s="17" t="s">
        <v>152</v>
      </c>
      <c r="E43" s="80">
        <f>SUM(E41:E42)</f>
        <v>1294198914</v>
      </c>
      <c r="F43" s="78"/>
      <c r="G43" s="80">
        <f>SUM(G41:G42)</f>
        <v>793157954</v>
      </c>
      <c r="H43" s="78"/>
      <c r="I43" s="80">
        <f>SUM(I41:I42)</f>
        <v>797871159</v>
      </c>
      <c r="J43" s="78"/>
      <c r="K43" s="80">
        <f>SUM(K41:K42)</f>
        <v>533848956</v>
      </c>
    </row>
    <row r="44" spans="1:21" ht="21.75" customHeight="1" x14ac:dyDescent="0.2">
      <c r="A44" s="17"/>
      <c r="E44" s="78"/>
      <c r="F44" s="78"/>
      <c r="G44" s="78"/>
      <c r="H44" s="78"/>
      <c r="I44" s="78"/>
      <c r="J44" s="78"/>
      <c r="K44" s="78"/>
    </row>
    <row r="45" spans="1:21" ht="21.75" customHeight="1" x14ac:dyDescent="0.2">
      <c r="A45" s="9" t="s">
        <v>16</v>
      </c>
      <c r="C45" s="36"/>
      <c r="E45" s="37"/>
      <c r="G45" s="37"/>
      <c r="I45" s="37"/>
      <c r="J45" s="38"/>
      <c r="K45" s="37"/>
    </row>
    <row r="46" spans="1:21" s="2" customFormat="1" ht="21.75" customHeight="1" x14ac:dyDescent="0.2">
      <c r="A46" s="4" t="s">
        <v>102</v>
      </c>
      <c r="I46" s="1"/>
      <c r="K46" s="3"/>
      <c r="M46" s="1"/>
      <c r="O46" s="1"/>
      <c r="Q46" s="1"/>
      <c r="S46" s="1"/>
      <c r="U46" s="1"/>
    </row>
    <row r="47" spans="1:21" s="2" customFormat="1" ht="21.75" customHeight="1" x14ac:dyDescent="0.2">
      <c r="A47" s="4" t="s">
        <v>123</v>
      </c>
      <c r="I47" s="1"/>
      <c r="K47" s="3"/>
      <c r="M47" s="1"/>
      <c r="O47" s="1"/>
      <c r="Q47" s="1"/>
      <c r="S47" s="1"/>
      <c r="U47" s="1"/>
    </row>
    <row r="48" spans="1:21" s="2" customFormat="1" ht="21.75" customHeight="1" x14ac:dyDescent="0.2">
      <c r="A48" s="4" t="s">
        <v>270</v>
      </c>
      <c r="I48" s="1"/>
      <c r="K48" s="3"/>
      <c r="M48" s="1"/>
      <c r="O48" s="1"/>
      <c r="Q48" s="1"/>
      <c r="S48" s="1"/>
      <c r="U48" s="1"/>
    </row>
    <row r="49" spans="1:21" s="2" customFormat="1" ht="21.75" customHeight="1" x14ac:dyDescent="0.2">
      <c r="C49" s="6"/>
      <c r="D49" s="7"/>
      <c r="E49" s="7"/>
      <c r="F49" s="7"/>
      <c r="G49" s="7"/>
      <c r="H49" s="7"/>
      <c r="I49" s="5"/>
      <c r="J49" s="7"/>
      <c r="K49" s="3" t="s">
        <v>153</v>
      </c>
      <c r="M49" s="1"/>
      <c r="O49" s="1"/>
      <c r="Q49" s="1"/>
      <c r="S49" s="1"/>
      <c r="U49" s="1"/>
    </row>
    <row r="50" spans="1:21" s="2" customFormat="1" ht="21.75" customHeight="1" x14ac:dyDescent="0.2">
      <c r="C50" s="9"/>
      <c r="D50" s="10"/>
      <c r="E50" s="157"/>
      <c r="F50" s="157" t="s">
        <v>1</v>
      </c>
      <c r="G50" s="157"/>
      <c r="H50" s="11"/>
      <c r="I50" s="157"/>
      <c r="J50" s="157" t="s">
        <v>2</v>
      </c>
      <c r="K50" s="157"/>
      <c r="M50" s="1"/>
      <c r="O50" s="1"/>
      <c r="Q50" s="1"/>
      <c r="S50" s="1"/>
      <c r="U50" s="1"/>
    </row>
    <row r="51" spans="1:21" s="2" customFormat="1" ht="21.75" customHeight="1" x14ac:dyDescent="0.2">
      <c r="C51" s="12" t="s">
        <v>3</v>
      </c>
      <c r="D51" s="13"/>
      <c r="E51" s="14">
        <v>2563</v>
      </c>
      <c r="F51" s="15"/>
      <c r="G51" s="14">
        <v>2562</v>
      </c>
      <c r="H51" s="16"/>
      <c r="I51" s="14">
        <v>2563</v>
      </c>
      <c r="J51" s="15"/>
      <c r="K51" s="14">
        <v>2562</v>
      </c>
      <c r="M51" s="1"/>
      <c r="O51" s="1"/>
      <c r="Q51" s="1"/>
      <c r="S51" s="1"/>
      <c r="U51" s="1"/>
    </row>
    <row r="52" spans="1:21" ht="21.75" customHeight="1" x14ac:dyDescent="0.2">
      <c r="C52" s="12"/>
      <c r="D52" s="13"/>
      <c r="E52" s="14"/>
      <c r="F52" s="15"/>
      <c r="G52" s="159" t="s">
        <v>328</v>
      </c>
      <c r="H52" s="16"/>
      <c r="I52" s="14"/>
      <c r="J52" s="15"/>
      <c r="K52" s="159" t="s">
        <v>328</v>
      </c>
    </row>
    <row r="53" spans="1:21" s="2" customFormat="1" ht="21.75" customHeight="1" x14ac:dyDescent="0.2">
      <c r="A53" s="35" t="s">
        <v>84</v>
      </c>
      <c r="C53" s="23"/>
      <c r="D53" s="24"/>
      <c r="E53" s="25"/>
      <c r="F53" s="23"/>
      <c r="G53" s="25"/>
      <c r="H53" s="27"/>
      <c r="I53" s="28"/>
      <c r="J53" s="29"/>
      <c r="K53" s="28"/>
      <c r="M53" s="1"/>
      <c r="O53" s="1"/>
      <c r="Q53" s="1"/>
      <c r="S53" s="1"/>
      <c r="U53" s="1"/>
    </row>
    <row r="54" spans="1:21" s="2" customFormat="1" ht="21.75" customHeight="1" x14ac:dyDescent="0.2">
      <c r="A54" s="68" t="s">
        <v>99</v>
      </c>
      <c r="C54" s="23"/>
      <c r="D54" s="24"/>
      <c r="E54" s="25"/>
      <c r="F54" s="23"/>
      <c r="G54" s="25"/>
      <c r="H54" s="27"/>
      <c r="I54" s="28"/>
      <c r="J54" s="29"/>
      <c r="K54" s="28"/>
      <c r="M54" s="1"/>
      <c r="O54" s="1"/>
      <c r="Q54" s="1"/>
      <c r="S54" s="1"/>
      <c r="U54" s="1"/>
    </row>
    <row r="55" spans="1:21" s="2" customFormat="1" ht="21.75" customHeight="1" x14ac:dyDescent="0.2">
      <c r="A55" s="65" t="s">
        <v>178</v>
      </c>
      <c r="C55" s="23"/>
      <c r="D55" s="24"/>
      <c r="E55" s="146">
        <v>-12505</v>
      </c>
      <c r="F55" s="146"/>
      <c r="G55" s="146">
        <v>-1079276</v>
      </c>
      <c r="H55" s="146"/>
      <c r="I55" s="146">
        <v>0</v>
      </c>
      <c r="J55" s="66"/>
      <c r="K55" s="66">
        <v>0</v>
      </c>
      <c r="M55" s="1"/>
      <c r="O55" s="1"/>
      <c r="Q55" s="1"/>
      <c r="S55" s="1"/>
      <c r="U55" s="1"/>
    </row>
    <row r="56" spans="1:21" s="2" customFormat="1" ht="21.75" customHeight="1" x14ac:dyDescent="0.2">
      <c r="A56" s="65" t="s">
        <v>247</v>
      </c>
      <c r="C56" s="23"/>
      <c r="D56" s="24"/>
      <c r="E56" s="146">
        <v>0</v>
      </c>
      <c r="F56" s="146"/>
      <c r="G56" s="146">
        <v>-2751643</v>
      </c>
      <c r="H56" s="146"/>
      <c r="I56" s="146">
        <v>0</v>
      </c>
      <c r="J56" s="66"/>
      <c r="K56" s="66">
        <v>0</v>
      </c>
      <c r="M56" s="1"/>
      <c r="O56" s="1"/>
      <c r="Q56" s="1"/>
      <c r="S56" s="1"/>
      <c r="U56" s="1"/>
    </row>
    <row r="57" spans="1:21" s="2" customFormat="1" ht="21.75" customHeight="1" x14ac:dyDescent="0.2">
      <c r="A57" s="65" t="s">
        <v>170</v>
      </c>
      <c r="C57" s="20">
        <v>23</v>
      </c>
      <c r="D57" s="24"/>
      <c r="E57" s="146">
        <v>0</v>
      </c>
      <c r="F57" s="146"/>
      <c r="G57" s="146">
        <v>0</v>
      </c>
      <c r="H57" s="146"/>
      <c r="I57" s="146">
        <v>-6775</v>
      </c>
      <c r="J57" s="66"/>
      <c r="K57" s="66">
        <v>-1446990</v>
      </c>
      <c r="M57" s="1"/>
      <c r="O57" s="1"/>
      <c r="Q57" s="1"/>
      <c r="S57" s="1"/>
      <c r="U57" s="1"/>
    </row>
    <row r="58" spans="1:21" s="2" customFormat="1" ht="21.75" customHeight="1" x14ac:dyDescent="0.2">
      <c r="A58" s="65" t="s">
        <v>171</v>
      </c>
      <c r="C58" s="20">
        <v>24</v>
      </c>
      <c r="D58" s="24"/>
      <c r="E58" s="147">
        <v>0</v>
      </c>
      <c r="F58" s="148"/>
      <c r="G58" s="147">
        <v>530648</v>
      </c>
      <c r="H58" s="146"/>
      <c r="I58" s="147">
        <v>0</v>
      </c>
      <c r="J58" s="66"/>
      <c r="K58" s="75">
        <v>530648</v>
      </c>
      <c r="M58" s="1"/>
      <c r="O58" s="1"/>
      <c r="Q58" s="1"/>
      <c r="S58" s="1"/>
      <c r="U58" s="1"/>
    </row>
    <row r="59" spans="1:21" s="2" customFormat="1" ht="21.75" customHeight="1" x14ac:dyDescent="0.2">
      <c r="A59" s="68" t="s">
        <v>229</v>
      </c>
      <c r="C59" s="23"/>
      <c r="D59" s="24"/>
      <c r="E59" s="131">
        <f>SUM(E55:E58)</f>
        <v>-12505</v>
      </c>
      <c r="F59" s="77"/>
      <c r="G59" s="131">
        <f>SUM(G55:G58)</f>
        <v>-3300271</v>
      </c>
      <c r="H59" s="34"/>
      <c r="I59" s="131">
        <f>SUM(I55:I58)</f>
        <v>-6775</v>
      </c>
      <c r="J59" s="29"/>
      <c r="K59" s="131">
        <f>SUM(K55:K58)</f>
        <v>-916342</v>
      </c>
      <c r="M59" s="1"/>
      <c r="O59" s="1"/>
      <c r="Q59" s="1"/>
      <c r="S59" s="1"/>
      <c r="U59" s="1"/>
    </row>
    <row r="60" spans="1:21" ht="21.75" customHeight="1" x14ac:dyDescent="0.2">
      <c r="A60" s="17"/>
      <c r="E60" s="78"/>
      <c r="F60" s="78"/>
      <c r="G60" s="78"/>
      <c r="H60" s="78"/>
      <c r="I60" s="78"/>
      <c r="J60" s="78"/>
      <c r="K60" s="78"/>
    </row>
    <row r="61" spans="1:21" s="2" customFormat="1" ht="21.75" customHeight="1" x14ac:dyDescent="0.2">
      <c r="A61" s="68" t="s">
        <v>149</v>
      </c>
      <c r="C61" s="23"/>
      <c r="D61" s="24"/>
      <c r="E61" s="26"/>
      <c r="F61" s="23"/>
      <c r="G61" s="26"/>
      <c r="H61" s="27"/>
      <c r="I61" s="26"/>
      <c r="J61" s="29"/>
      <c r="K61" s="26"/>
      <c r="M61" s="1"/>
      <c r="O61" s="1"/>
      <c r="Q61" s="1"/>
      <c r="S61" s="1"/>
      <c r="U61" s="1"/>
    </row>
    <row r="62" spans="1:21" s="2" customFormat="1" ht="21.75" customHeight="1" x14ac:dyDescent="0.2">
      <c r="A62" s="65" t="s">
        <v>355</v>
      </c>
      <c r="C62" s="20"/>
      <c r="D62" s="24"/>
      <c r="E62" s="146"/>
      <c r="F62" s="148"/>
      <c r="G62" s="146"/>
      <c r="H62" s="146"/>
      <c r="I62" s="146"/>
      <c r="J62" s="66"/>
      <c r="K62" s="66"/>
      <c r="M62" s="1"/>
      <c r="O62" s="1"/>
      <c r="Q62" s="1"/>
      <c r="S62" s="1"/>
      <c r="U62" s="1"/>
    </row>
    <row r="63" spans="1:21" s="2" customFormat="1" ht="21.75" customHeight="1" x14ac:dyDescent="0.2">
      <c r="A63" s="65" t="s">
        <v>259</v>
      </c>
      <c r="C63" s="20" t="s">
        <v>343</v>
      </c>
      <c r="D63" s="24"/>
      <c r="E63" s="146">
        <v>-2132573</v>
      </c>
      <c r="F63" s="148"/>
      <c r="G63" s="146">
        <v>-1253225</v>
      </c>
      <c r="H63" s="146"/>
      <c r="I63" s="146">
        <v>-14614</v>
      </c>
      <c r="J63" s="66"/>
      <c r="K63" s="66">
        <v>0</v>
      </c>
      <c r="M63" s="1"/>
      <c r="O63" s="1"/>
      <c r="Q63" s="1"/>
      <c r="S63" s="1"/>
      <c r="U63" s="1"/>
    </row>
    <row r="64" spans="1:21" s="2" customFormat="1" ht="21.75" customHeight="1" x14ac:dyDescent="0.2">
      <c r="A64" s="65" t="s">
        <v>356</v>
      </c>
      <c r="C64" s="20"/>
      <c r="D64" s="24"/>
      <c r="E64" s="146"/>
      <c r="F64" s="148"/>
      <c r="G64" s="146"/>
      <c r="H64" s="146"/>
      <c r="I64" s="146"/>
      <c r="J64" s="66"/>
      <c r="K64" s="66"/>
      <c r="M64" s="1"/>
      <c r="O64" s="1"/>
      <c r="Q64" s="1"/>
      <c r="S64" s="1"/>
      <c r="U64" s="1"/>
    </row>
    <row r="65" spans="1:21" s="2" customFormat="1" ht="21.75" customHeight="1" x14ac:dyDescent="0.2">
      <c r="A65" s="65" t="s">
        <v>357</v>
      </c>
      <c r="C65" s="20"/>
      <c r="D65" s="24"/>
      <c r="E65" s="146">
        <v>-13508984</v>
      </c>
      <c r="F65" s="148"/>
      <c r="G65" s="146">
        <v>0</v>
      </c>
      <c r="H65" s="146"/>
      <c r="I65" s="146">
        <v>0</v>
      </c>
      <c r="J65" s="66"/>
      <c r="K65" s="66">
        <v>0</v>
      </c>
      <c r="M65" s="1"/>
      <c r="O65" s="1"/>
      <c r="Q65" s="1"/>
      <c r="S65" s="1"/>
      <c r="U65" s="1"/>
    </row>
    <row r="66" spans="1:21" s="2" customFormat="1" ht="21.75" customHeight="1" x14ac:dyDescent="0.2">
      <c r="A66" s="65" t="s">
        <v>170</v>
      </c>
      <c r="C66" s="20">
        <v>23</v>
      </c>
      <c r="D66" s="24"/>
      <c r="E66" s="146">
        <v>0</v>
      </c>
      <c r="F66" s="148"/>
      <c r="G66" s="146">
        <v>0</v>
      </c>
      <c r="H66" s="146"/>
      <c r="I66" s="146">
        <v>-6678357</v>
      </c>
      <c r="J66" s="66"/>
      <c r="K66" s="66">
        <v>-650816</v>
      </c>
      <c r="M66" s="1"/>
      <c r="O66" s="1"/>
      <c r="Q66" s="1"/>
      <c r="S66" s="1"/>
      <c r="U66" s="1"/>
    </row>
    <row r="67" spans="1:21" s="2" customFormat="1" ht="21.75" customHeight="1" x14ac:dyDescent="0.2">
      <c r="A67" s="65" t="s">
        <v>171</v>
      </c>
      <c r="C67" s="20">
        <v>24</v>
      </c>
      <c r="D67" s="24"/>
      <c r="E67" s="147">
        <v>0</v>
      </c>
      <c r="F67" s="148"/>
      <c r="G67" s="147">
        <v>2540584</v>
      </c>
      <c r="H67" s="146"/>
      <c r="I67" s="147">
        <v>0</v>
      </c>
      <c r="J67" s="66"/>
      <c r="K67" s="75">
        <v>2540584</v>
      </c>
      <c r="M67" s="1"/>
      <c r="O67" s="1"/>
      <c r="Q67" s="1"/>
      <c r="S67" s="1"/>
      <c r="U67" s="1"/>
    </row>
    <row r="68" spans="1:21" s="2" customFormat="1" ht="21.75" customHeight="1" x14ac:dyDescent="0.2">
      <c r="A68" s="68" t="s">
        <v>149</v>
      </c>
      <c r="C68" s="76"/>
      <c r="D68" s="31"/>
      <c r="E68" s="62"/>
      <c r="F68" s="58"/>
      <c r="G68" s="62"/>
      <c r="H68" s="59"/>
      <c r="I68" s="59"/>
      <c r="J68" s="60"/>
      <c r="K68" s="59"/>
      <c r="M68" s="1"/>
      <c r="O68" s="1"/>
      <c r="Q68" s="1"/>
      <c r="S68" s="1"/>
      <c r="U68" s="1"/>
    </row>
    <row r="69" spans="1:21" s="2" customFormat="1" ht="21.75" customHeight="1" x14ac:dyDescent="0.2">
      <c r="A69" s="68" t="s">
        <v>259</v>
      </c>
      <c r="C69" s="76"/>
      <c r="D69" s="31"/>
      <c r="E69" s="75">
        <f>SUM(E62:E67)</f>
        <v>-15641557</v>
      </c>
      <c r="F69" s="67"/>
      <c r="G69" s="75">
        <f>SUM(G62:G67)</f>
        <v>1287359</v>
      </c>
      <c r="H69" s="66"/>
      <c r="I69" s="75">
        <f>SUM(I62:I67)</f>
        <v>-6692971</v>
      </c>
      <c r="J69" s="66"/>
      <c r="K69" s="75">
        <f>SUM(K62:K67)</f>
        <v>1889768</v>
      </c>
      <c r="M69" s="1"/>
      <c r="O69" s="1"/>
      <c r="Q69" s="1"/>
      <c r="S69" s="1"/>
      <c r="U69" s="1"/>
    </row>
    <row r="70" spans="1:21" s="2" customFormat="1" ht="21.75" customHeight="1" x14ac:dyDescent="0.2">
      <c r="A70" s="35" t="s">
        <v>150</v>
      </c>
      <c r="C70" s="25"/>
      <c r="D70" s="24"/>
      <c r="E70" s="104">
        <f>E69+E59</f>
        <v>-15654062</v>
      </c>
      <c r="F70" s="32"/>
      <c r="G70" s="104">
        <f>G69+G59</f>
        <v>-2012912</v>
      </c>
      <c r="H70" s="34"/>
      <c r="I70" s="104">
        <f>I69+I59</f>
        <v>-6699746</v>
      </c>
      <c r="J70" s="29"/>
      <c r="K70" s="104">
        <f>K69+K59</f>
        <v>973426</v>
      </c>
      <c r="M70" s="1"/>
      <c r="O70" s="1"/>
      <c r="Q70" s="1"/>
      <c r="S70" s="1"/>
      <c r="U70" s="1"/>
    </row>
    <row r="71" spans="1:21" ht="21.75" customHeight="1" x14ac:dyDescent="0.2">
      <c r="A71" s="17"/>
      <c r="E71" s="42"/>
      <c r="F71" s="42"/>
      <c r="G71" s="42"/>
      <c r="H71" s="42"/>
      <c r="I71" s="42"/>
      <c r="J71" s="42"/>
      <c r="K71" s="42"/>
    </row>
    <row r="72" spans="1:21" s="2" customFormat="1" ht="21.75" customHeight="1" thickBot="1" x14ac:dyDescent="0.25">
      <c r="A72" s="35" t="s">
        <v>151</v>
      </c>
      <c r="C72" s="25"/>
      <c r="D72" s="24"/>
      <c r="E72" s="138">
        <f>SUM(E43,E70)</f>
        <v>1278544852</v>
      </c>
      <c r="F72" s="32"/>
      <c r="G72" s="138">
        <f>SUM(G43,G70)</f>
        <v>791145042</v>
      </c>
      <c r="H72" s="34"/>
      <c r="I72" s="138">
        <f>SUM(I43,I70)</f>
        <v>791171413</v>
      </c>
      <c r="J72" s="29"/>
      <c r="K72" s="138">
        <f>SUM(K43,K70)</f>
        <v>534822382</v>
      </c>
      <c r="M72" s="1"/>
      <c r="O72" s="1"/>
      <c r="Q72" s="1"/>
      <c r="S72" s="1"/>
      <c r="U72" s="1"/>
    </row>
    <row r="73" spans="1:21" s="2" customFormat="1" ht="21.75" customHeight="1" thickTop="1" x14ac:dyDescent="0.2">
      <c r="A73" s="35"/>
      <c r="C73" s="25"/>
      <c r="D73" s="24"/>
      <c r="E73" s="26"/>
      <c r="F73" s="81"/>
      <c r="G73" s="26"/>
      <c r="H73" s="27"/>
      <c r="I73" s="26"/>
      <c r="J73" s="25"/>
      <c r="K73" s="26"/>
      <c r="M73" s="1"/>
      <c r="O73" s="1"/>
      <c r="Q73" s="1"/>
      <c r="S73" s="1"/>
      <c r="U73" s="1"/>
    </row>
    <row r="74" spans="1:21" ht="21.75" customHeight="1" x14ac:dyDescent="0.2">
      <c r="A74" s="17" t="s">
        <v>288</v>
      </c>
      <c r="C74" s="20"/>
      <c r="E74" s="38"/>
      <c r="G74" s="38"/>
      <c r="I74" s="38"/>
      <c r="J74" s="38"/>
      <c r="K74" s="38"/>
    </row>
    <row r="75" spans="1:21" ht="21.75" customHeight="1" thickBot="1" x14ac:dyDescent="0.25">
      <c r="A75" s="9" t="s">
        <v>86</v>
      </c>
      <c r="C75" s="20"/>
      <c r="E75" s="78">
        <f>SUM(E43-E76)</f>
        <v>797871159</v>
      </c>
      <c r="G75" s="78">
        <f>SUM(G43-G76)</f>
        <v>533848956</v>
      </c>
      <c r="I75" s="55">
        <f>SUM(I43)</f>
        <v>797871159</v>
      </c>
      <c r="K75" s="55">
        <f>SUM(K43)</f>
        <v>533848956</v>
      </c>
    </row>
    <row r="76" spans="1:21" ht="21.75" customHeight="1" thickTop="1" x14ac:dyDescent="0.2">
      <c r="A76" s="9" t="s">
        <v>45</v>
      </c>
      <c r="C76" s="20"/>
      <c r="E76" s="38">
        <v>496327755</v>
      </c>
      <c r="G76" s="37">
        <v>259308998</v>
      </c>
      <c r="I76" s="37"/>
      <c r="J76" s="43"/>
      <c r="K76" s="37"/>
    </row>
    <row r="77" spans="1:21" ht="21.75" customHeight="1" thickBot="1" x14ac:dyDescent="0.25">
      <c r="E77" s="40">
        <f>E43</f>
        <v>1294198914</v>
      </c>
      <c r="F77" s="78"/>
      <c r="G77" s="40">
        <f>G43</f>
        <v>793157954</v>
      </c>
      <c r="H77" s="78"/>
      <c r="I77" s="78"/>
      <c r="J77" s="78"/>
      <c r="K77" s="78"/>
    </row>
    <row r="78" spans="1:21" s="1" customFormat="1" ht="21.75" customHeight="1" thickTop="1" x14ac:dyDescent="0.2">
      <c r="A78" s="72"/>
      <c r="C78" s="69"/>
      <c r="D78" s="70"/>
      <c r="E78" s="66"/>
      <c r="F78" s="67"/>
      <c r="G78" s="66"/>
      <c r="H78" s="66"/>
      <c r="I78" s="66"/>
      <c r="J78" s="66"/>
      <c r="K78" s="66"/>
    </row>
    <row r="79" spans="1:21" s="2" customFormat="1" ht="21.75" customHeight="1" x14ac:dyDescent="0.2">
      <c r="A79" s="35" t="s">
        <v>48</v>
      </c>
      <c r="C79" s="29"/>
      <c r="D79" s="31"/>
      <c r="E79" s="29"/>
      <c r="F79" s="32"/>
      <c r="G79" s="29"/>
      <c r="H79" s="34"/>
      <c r="I79" s="33"/>
      <c r="J79" s="29"/>
      <c r="K79" s="33"/>
      <c r="M79" s="1"/>
      <c r="O79" s="1"/>
      <c r="Q79" s="1"/>
      <c r="S79" s="1"/>
      <c r="U79" s="1"/>
    </row>
    <row r="80" spans="1:21" s="2" customFormat="1" ht="21.75" customHeight="1" thickBot="1" x14ac:dyDescent="0.25">
      <c r="A80" s="9" t="s">
        <v>86</v>
      </c>
      <c r="C80" s="29"/>
      <c r="D80" s="31"/>
      <c r="E80" s="21">
        <f>SUM(E72-E81)</f>
        <v>791171413</v>
      </c>
      <c r="F80" s="10"/>
      <c r="G80" s="78">
        <v>534822382</v>
      </c>
      <c r="H80" s="10"/>
      <c r="I80" s="55">
        <f>I72</f>
        <v>791171413</v>
      </c>
      <c r="J80" s="10"/>
      <c r="K80" s="55">
        <f>K72</f>
        <v>534822382</v>
      </c>
      <c r="M80" s="1"/>
      <c r="O80" s="1"/>
      <c r="Q80" s="1"/>
      <c r="S80" s="1"/>
      <c r="U80" s="1"/>
    </row>
    <row r="81" spans="1:21" s="2" customFormat="1" ht="21.75" customHeight="1" thickTop="1" x14ac:dyDescent="0.2">
      <c r="A81" s="9" t="s">
        <v>45</v>
      </c>
      <c r="C81" s="29"/>
      <c r="D81" s="31"/>
      <c r="E81" s="38">
        <v>487373439</v>
      </c>
      <c r="F81" s="10"/>
      <c r="G81" s="37">
        <v>256322660</v>
      </c>
      <c r="H81" s="10"/>
      <c r="I81" s="37"/>
      <c r="J81" s="43"/>
      <c r="K81" s="37"/>
      <c r="M81" s="1"/>
      <c r="O81" s="1"/>
      <c r="Q81" s="1"/>
      <c r="S81" s="1"/>
      <c r="U81" s="1"/>
    </row>
    <row r="82" spans="1:21" s="2" customFormat="1" ht="21.75" customHeight="1" thickBot="1" x14ac:dyDescent="0.25">
      <c r="A82" s="30"/>
      <c r="C82" s="29"/>
      <c r="D82" s="31"/>
      <c r="E82" s="40">
        <f>SUM(E80:E81)</f>
        <v>1278544852</v>
      </c>
      <c r="F82" s="78"/>
      <c r="G82" s="40">
        <f>SUM(G80:G81)</f>
        <v>791145042</v>
      </c>
      <c r="H82" s="78"/>
      <c r="I82" s="78"/>
      <c r="J82" s="78"/>
      <c r="K82" s="78"/>
      <c r="M82" s="1"/>
      <c r="O82" s="1"/>
      <c r="Q82" s="1"/>
      <c r="S82" s="1"/>
      <c r="U82" s="1"/>
    </row>
    <row r="83" spans="1:21" s="1" customFormat="1" ht="21.75" customHeight="1" thickTop="1" x14ac:dyDescent="0.5">
      <c r="A83" s="73"/>
      <c r="C83" s="74"/>
      <c r="D83" s="71"/>
      <c r="E83" s="66"/>
      <c r="F83" s="149"/>
      <c r="G83" s="66"/>
      <c r="H83" s="66"/>
      <c r="I83" s="66"/>
      <c r="J83" s="66"/>
      <c r="K83" s="66"/>
    </row>
    <row r="84" spans="1:21" ht="21.75" customHeight="1" x14ac:dyDescent="0.2">
      <c r="A84" s="17" t="s">
        <v>46</v>
      </c>
      <c r="C84" s="20">
        <v>52</v>
      </c>
      <c r="E84" s="38"/>
      <c r="G84" s="38"/>
      <c r="I84" s="38"/>
      <c r="J84" s="38"/>
      <c r="K84" s="38"/>
    </row>
    <row r="85" spans="1:21" ht="21.75" customHeight="1" x14ac:dyDescent="0.2">
      <c r="A85" s="18" t="s">
        <v>289</v>
      </c>
      <c r="B85" s="19"/>
      <c r="C85" s="20"/>
      <c r="E85" s="38"/>
      <c r="G85" s="38"/>
      <c r="H85" s="38"/>
      <c r="I85" s="38"/>
      <c r="J85" s="38"/>
      <c r="K85" s="38"/>
    </row>
    <row r="86" spans="1:21" ht="21.75" customHeight="1" thickBot="1" x14ac:dyDescent="0.25">
      <c r="A86" s="18" t="s">
        <v>290</v>
      </c>
      <c r="B86" s="8"/>
      <c r="C86" s="20"/>
      <c r="E86" s="135">
        <v>0.876</v>
      </c>
      <c r="F86" s="136"/>
      <c r="G86" s="135">
        <v>0.58899999999999997</v>
      </c>
      <c r="H86" s="136"/>
      <c r="I86" s="135">
        <v>0.876</v>
      </c>
      <c r="J86" s="137"/>
      <c r="K86" s="135">
        <v>0.58899999999999997</v>
      </c>
    </row>
    <row r="87" spans="1:21" ht="21.75" customHeight="1" thickTop="1" x14ac:dyDescent="0.2">
      <c r="A87" s="18" t="s">
        <v>291</v>
      </c>
      <c r="B87" s="19"/>
      <c r="C87" s="20"/>
      <c r="E87" s="38"/>
      <c r="G87" s="38"/>
      <c r="H87" s="38"/>
      <c r="I87" s="38"/>
      <c r="J87" s="38"/>
      <c r="K87" s="38"/>
    </row>
    <row r="88" spans="1:21" ht="21.75" customHeight="1" thickBot="1" x14ac:dyDescent="0.25">
      <c r="A88" s="18" t="s">
        <v>290</v>
      </c>
      <c r="B88" s="8"/>
      <c r="C88" s="20"/>
      <c r="E88" s="135">
        <v>0.85399999999999998</v>
      </c>
      <c r="F88" s="136"/>
      <c r="G88" s="2"/>
      <c r="H88" s="136"/>
      <c r="I88" s="135">
        <v>0.85399999999999998</v>
      </c>
      <c r="J88" s="137"/>
      <c r="K88" s="2"/>
    </row>
    <row r="89" spans="1:21" s="2" customFormat="1" ht="21.75" customHeight="1" thickTop="1" x14ac:dyDescent="0.2">
      <c r="A89" s="35"/>
      <c r="C89" s="25"/>
      <c r="D89" s="24"/>
      <c r="E89" s="25"/>
      <c r="F89" s="32"/>
      <c r="G89" s="26"/>
      <c r="H89" s="27"/>
      <c r="I89" s="26"/>
      <c r="J89" s="29"/>
      <c r="K89" s="29"/>
      <c r="M89" s="1"/>
      <c r="O89" s="1"/>
      <c r="Q89" s="1"/>
      <c r="S89" s="1"/>
      <c r="U89" s="1"/>
    </row>
    <row r="90" spans="1:21" s="2" customFormat="1" ht="21.75" customHeight="1" x14ac:dyDescent="0.2">
      <c r="A90" s="9" t="s">
        <v>16</v>
      </c>
      <c r="I90" s="1"/>
      <c r="K90" s="3"/>
      <c r="M90" s="1"/>
      <c r="O90" s="1"/>
      <c r="Q90" s="1"/>
      <c r="S90" s="1"/>
      <c r="U90" s="1"/>
    </row>
    <row r="91" spans="1:21" s="2" customFormat="1" ht="21.75" customHeight="1" x14ac:dyDescent="0.2">
      <c r="A91" s="9"/>
      <c r="I91" s="1"/>
      <c r="K91" s="3"/>
      <c r="M91" s="1"/>
      <c r="O91" s="1"/>
      <c r="Q91" s="1"/>
      <c r="S91" s="1"/>
      <c r="U91" s="1"/>
    </row>
    <row r="92" spans="1:21" ht="21.75" customHeight="1" x14ac:dyDescent="0.2">
      <c r="B92" s="2"/>
      <c r="C92" s="2"/>
      <c r="D92" s="2"/>
      <c r="E92" s="2"/>
      <c r="F92" s="2"/>
      <c r="G92" s="2"/>
      <c r="H92" s="2"/>
      <c r="I92" s="1"/>
      <c r="J92" s="2"/>
      <c r="K92" s="3"/>
      <c r="L92" s="2"/>
    </row>
  </sheetData>
  <pageMargins left="0.78740157480314965" right="0.39370078740157483" top="0.78740157480314965" bottom="0.39370078740157483" header="0.19685039370078741" footer="0.19685039370078741"/>
  <pageSetup paperSize="9" scale="64" fitToHeight="7" orientation="portrait" r:id="rId1"/>
  <headerFooter>
    <evenHeader>&amp;R&amp;"Arial,Italic"&amp;12For internal use only</evenHeader>
  </headerFooter>
  <rowBreaks count="1" manualBreakCount="1">
    <brk id="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60"/>
  <sheetViews>
    <sheetView showGridLines="0" topLeftCell="A25" zoomScale="80" zoomScaleNormal="80" zoomScaleSheetLayoutView="55" workbookViewId="0">
      <selection activeCell="A36" sqref="A36:A38"/>
    </sheetView>
  </sheetViews>
  <sheetFormatPr defaultColWidth="9.140625" defaultRowHeight="20.100000000000001" customHeight="1" x14ac:dyDescent="0.2"/>
  <cols>
    <col min="1" max="1" width="12.85546875" style="85" customWidth="1"/>
    <col min="2" max="2" width="14.28515625" style="85" customWidth="1"/>
    <col min="3" max="3" width="14" style="85" customWidth="1"/>
    <col min="4" max="4" width="1.28515625" style="103" customWidth="1"/>
    <col min="5" max="5" width="15" style="85" customWidth="1"/>
    <col min="6" max="6" width="1.7109375" style="85" customWidth="1"/>
    <col min="7" max="7" width="15" style="85" customWidth="1"/>
    <col min="8" max="8" width="1.7109375" style="85" customWidth="1"/>
    <col min="9" max="9" width="15" style="85" customWidth="1"/>
    <col min="10" max="10" width="1.7109375" style="85" customWidth="1"/>
    <col min="11" max="11" width="15" style="85" customWidth="1"/>
    <col min="12" max="12" width="1.7109375" style="85" customWidth="1"/>
    <col min="13" max="13" width="15" style="85" customWidth="1"/>
    <col min="14" max="14" width="1.7109375" style="85" customWidth="1"/>
    <col min="15" max="15" width="15" style="85" customWidth="1"/>
    <col min="16" max="16" width="1.7109375" style="85" customWidth="1"/>
    <col min="17" max="17" width="15" style="85" customWidth="1"/>
    <col min="18" max="18" width="1.5703125" style="85" customWidth="1"/>
    <col min="19" max="19" width="15" style="85" customWidth="1"/>
    <col min="20" max="20" width="1.7109375" style="85" customWidth="1"/>
    <col min="21" max="21" width="15" style="85" customWidth="1"/>
    <col min="22" max="22" width="2.140625" style="85" customWidth="1"/>
    <col min="23" max="23" width="15" style="85" customWidth="1"/>
    <col min="24" max="24" width="1.5703125" style="85" customWidth="1"/>
    <col min="25" max="25" width="15" style="85" customWidth="1"/>
    <col min="26" max="26" width="1.7109375" style="85" customWidth="1"/>
    <col min="27" max="27" width="15" style="85" customWidth="1"/>
    <col min="28" max="28" width="1.7109375" style="85" customWidth="1"/>
    <col min="29" max="29" width="15" style="85" customWidth="1"/>
    <col min="30" max="30" width="1.7109375" style="85" customWidth="1"/>
    <col min="31" max="31" width="16" style="85" customWidth="1"/>
    <col min="32" max="32" width="1.7109375" style="85" customWidth="1"/>
    <col min="33" max="33" width="15" style="85" customWidth="1"/>
    <col min="34" max="34" width="1.7109375" style="85" customWidth="1"/>
    <col min="35" max="35" width="15" style="85" customWidth="1"/>
    <col min="36" max="36" width="1.7109375" style="85" customWidth="1"/>
    <col min="37" max="37" width="15" style="85" customWidth="1"/>
    <col min="38" max="38" width="0.85546875" style="85" customWidth="1"/>
    <col min="39" max="16384" width="9.140625" style="85"/>
  </cols>
  <sheetData>
    <row r="1" spans="1:38" ht="20.100000000000001" customHeight="1" x14ac:dyDescent="0.2">
      <c r="A1" s="82" t="s">
        <v>102</v>
      </c>
      <c r="B1" s="83"/>
      <c r="C1" s="83"/>
      <c r="D1" s="84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</row>
    <row r="2" spans="1:38" ht="20.100000000000001" customHeight="1" x14ac:dyDescent="0.2">
      <c r="A2" s="83" t="s">
        <v>124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</row>
    <row r="3" spans="1:38" ht="20.100000000000001" customHeight="1" x14ac:dyDescent="0.2">
      <c r="A3" s="86" t="s">
        <v>270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</row>
    <row r="4" spans="1:38" ht="20.100000000000001" customHeight="1" x14ac:dyDescent="0.2">
      <c r="B4" s="87"/>
      <c r="C4" s="87"/>
      <c r="D4" s="88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9"/>
      <c r="V4" s="89"/>
      <c r="W4" s="89"/>
      <c r="X4" s="89"/>
      <c r="Y4" s="89"/>
      <c r="Z4" s="87"/>
      <c r="AA4" s="89"/>
      <c r="AB4" s="89"/>
      <c r="AC4" s="89"/>
      <c r="AD4" s="87"/>
      <c r="AE4" s="89"/>
      <c r="AF4" s="87"/>
      <c r="AG4" s="89"/>
      <c r="AH4" s="87"/>
      <c r="AI4" s="87"/>
      <c r="AJ4" s="87"/>
      <c r="AK4" s="89" t="s">
        <v>157</v>
      </c>
    </row>
    <row r="5" spans="1:38" ht="20.100000000000001" customHeight="1" x14ac:dyDescent="0.2">
      <c r="A5" s="90"/>
      <c r="B5" s="90"/>
      <c r="C5" s="90"/>
      <c r="D5" s="91"/>
      <c r="E5" s="165" t="s">
        <v>1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</row>
    <row r="6" spans="1:38" ht="20.100000000000001" customHeight="1" x14ac:dyDescent="0.2">
      <c r="A6" s="90"/>
      <c r="B6" s="90"/>
      <c r="C6" s="90"/>
      <c r="D6" s="150"/>
      <c r="E6" s="166" t="s">
        <v>85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92"/>
      <c r="AI6" s="90"/>
      <c r="AJ6" s="92"/>
      <c r="AK6" s="92"/>
    </row>
    <row r="7" spans="1:38" ht="20.100000000000001" customHeight="1" x14ac:dyDescent="0.2">
      <c r="A7" s="90"/>
      <c r="B7" s="90"/>
      <c r="C7" s="90"/>
      <c r="D7" s="150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166" t="s">
        <v>37</v>
      </c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93"/>
      <c r="AG7" s="93"/>
      <c r="AH7" s="92"/>
      <c r="AJ7" s="92"/>
      <c r="AK7" s="92"/>
    </row>
    <row r="8" spans="1:38" ht="20.100000000000001" customHeight="1" x14ac:dyDescent="0.2">
      <c r="A8" s="90"/>
      <c r="B8" s="90"/>
      <c r="C8" s="90"/>
      <c r="D8" s="150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166" t="s">
        <v>67</v>
      </c>
      <c r="V8" s="166"/>
      <c r="W8" s="166"/>
      <c r="X8" s="166"/>
      <c r="Y8" s="166"/>
      <c r="Z8" s="166"/>
      <c r="AA8" s="166"/>
      <c r="AB8" s="166"/>
      <c r="AC8" s="166"/>
      <c r="AD8" s="93"/>
      <c r="AE8" s="93"/>
      <c r="AF8" s="93"/>
      <c r="AG8" s="93"/>
      <c r="AH8" s="92"/>
      <c r="AI8" s="90" t="s">
        <v>68</v>
      </c>
      <c r="AJ8" s="92"/>
      <c r="AK8" s="92"/>
    </row>
    <row r="9" spans="1:38" ht="20.100000000000001" customHeight="1" x14ac:dyDescent="0.2">
      <c r="A9" s="90"/>
      <c r="B9" s="90"/>
      <c r="C9" s="90"/>
      <c r="D9" s="150"/>
      <c r="E9" s="93"/>
      <c r="F9" s="93"/>
      <c r="G9" s="93"/>
      <c r="H9" s="93"/>
      <c r="I9" s="90" t="s">
        <v>109</v>
      </c>
      <c r="J9" s="90"/>
      <c r="K9" s="93"/>
      <c r="L9" s="93"/>
      <c r="M9" s="93"/>
      <c r="N9" s="93"/>
      <c r="O9" s="90"/>
      <c r="P9" s="93"/>
      <c r="Q9" s="93"/>
      <c r="R9" s="93"/>
      <c r="S9" s="93"/>
      <c r="T9" s="93"/>
      <c r="U9" s="90" t="s">
        <v>87</v>
      </c>
      <c r="V9" s="90"/>
      <c r="W9" s="90"/>
      <c r="X9" s="90"/>
      <c r="Y9" s="90"/>
      <c r="Z9" s="93"/>
      <c r="AA9" s="93"/>
      <c r="AB9" s="93"/>
      <c r="AC9" s="90" t="s">
        <v>292</v>
      </c>
      <c r="AD9" s="93"/>
      <c r="AE9" s="93"/>
      <c r="AF9" s="93"/>
      <c r="AG9" s="93"/>
      <c r="AH9" s="92"/>
      <c r="AI9" s="90" t="s">
        <v>71</v>
      </c>
      <c r="AJ9" s="92"/>
      <c r="AK9" s="92"/>
    </row>
    <row r="10" spans="1:38" s="90" customFormat="1" ht="20.100000000000001" customHeight="1" x14ac:dyDescent="0.2">
      <c r="D10" s="93"/>
      <c r="I10" s="90" t="s">
        <v>110</v>
      </c>
      <c r="K10" s="90" t="s">
        <v>256</v>
      </c>
      <c r="M10" s="90" t="s">
        <v>348</v>
      </c>
      <c r="T10" s="93"/>
      <c r="U10" s="90" t="s">
        <v>88</v>
      </c>
      <c r="W10" s="90" t="s">
        <v>230</v>
      </c>
      <c r="Y10" s="90" t="s">
        <v>189</v>
      </c>
      <c r="Z10" s="93"/>
      <c r="AA10" s="90" t="s">
        <v>69</v>
      </c>
      <c r="AC10" s="90" t="s">
        <v>293</v>
      </c>
      <c r="AD10" s="93"/>
      <c r="AE10" s="90" t="s">
        <v>70</v>
      </c>
      <c r="AF10" s="93"/>
      <c r="AG10" s="90" t="s">
        <v>70</v>
      </c>
      <c r="AH10" s="93"/>
      <c r="AI10" s="90" t="s">
        <v>76</v>
      </c>
      <c r="AJ10" s="93"/>
    </row>
    <row r="11" spans="1:38" s="90" customFormat="1" ht="20.100000000000001" customHeight="1" x14ac:dyDescent="0.2">
      <c r="E11" s="93" t="s">
        <v>30</v>
      </c>
      <c r="G11" s="90" t="s">
        <v>72</v>
      </c>
      <c r="I11" s="90" t="s">
        <v>111</v>
      </c>
      <c r="K11" s="90" t="s">
        <v>255</v>
      </c>
      <c r="M11" s="90" t="s">
        <v>349</v>
      </c>
      <c r="O11" s="90" t="s">
        <v>179</v>
      </c>
      <c r="Q11" s="167" t="s">
        <v>34</v>
      </c>
      <c r="R11" s="167"/>
      <c r="S11" s="167"/>
      <c r="T11" s="93"/>
      <c r="U11" s="90" t="s">
        <v>73</v>
      </c>
      <c r="W11" s="90" t="s">
        <v>225</v>
      </c>
      <c r="Y11" s="90" t="s">
        <v>190</v>
      </c>
      <c r="Z11" s="93"/>
      <c r="AA11" s="90" t="s">
        <v>74</v>
      </c>
      <c r="AC11" s="90" t="s">
        <v>294</v>
      </c>
      <c r="AD11" s="93"/>
      <c r="AE11" s="90" t="s">
        <v>75</v>
      </c>
      <c r="AF11" s="93"/>
      <c r="AG11" s="90" t="s">
        <v>29</v>
      </c>
      <c r="AH11" s="93"/>
      <c r="AI11" s="90" t="s">
        <v>83</v>
      </c>
      <c r="AJ11" s="93"/>
      <c r="AK11" s="90" t="s">
        <v>70</v>
      </c>
    </row>
    <row r="12" spans="1:38" s="90" customFormat="1" ht="20.100000000000001" customHeight="1" x14ac:dyDescent="0.2">
      <c r="D12" s="93"/>
      <c r="E12" s="158" t="s">
        <v>77</v>
      </c>
      <c r="G12" s="158" t="s">
        <v>78</v>
      </c>
      <c r="I12" s="158" t="s">
        <v>112</v>
      </c>
      <c r="J12" s="93"/>
      <c r="K12" s="158" t="s">
        <v>254</v>
      </c>
      <c r="M12" s="158" t="s">
        <v>350</v>
      </c>
      <c r="O12" s="158" t="s">
        <v>180</v>
      </c>
      <c r="Q12" s="158" t="s">
        <v>79</v>
      </c>
      <c r="S12" s="158" t="s">
        <v>80</v>
      </c>
      <c r="U12" s="158" t="s">
        <v>81</v>
      </c>
      <c r="V12" s="93"/>
      <c r="W12" s="158" t="s">
        <v>226</v>
      </c>
      <c r="X12" s="93"/>
      <c r="Y12" s="158" t="s">
        <v>191</v>
      </c>
      <c r="AA12" s="158" t="s">
        <v>4</v>
      </c>
      <c r="AB12" s="93"/>
      <c r="AC12" s="158" t="s">
        <v>295</v>
      </c>
      <c r="AE12" s="158" t="s">
        <v>82</v>
      </c>
      <c r="AG12" s="158" t="s">
        <v>89</v>
      </c>
      <c r="AI12" s="158" t="s">
        <v>90</v>
      </c>
      <c r="AK12" s="158" t="s">
        <v>29</v>
      </c>
    </row>
    <row r="13" spans="1:38" ht="20.100000000000001" customHeight="1" x14ac:dyDescent="0.2">
      <c r="A13" s="94" t="s">
        <v>233</v>
      </c>
      <c r="C13" s="98"/>
      <c r="D13" s="98"/>
      <c r="E13" s="95">
        <v>734250243</v>
      </c>
      <c r="F13" s="95"/>
      <c r="G13" s="95">
        <v>548059935</v>
      </c>
      <c r="H13" s="95"/>
      <c r="I13" s="95">
        <v>772079296</v>
      </c>
      <c r="J13" s="95"/>
      <c r="K13" s="95">
        <v>0</v>
      </c>
      <c r="L13" s="95"/>
      <c r="M13" s="151">
        <v>0</v>
      </c>
      <c r="N13" s="95"/>
      <c r="O13" s="95">
        <v>0</v>
      </c>
      <c r="P13" s="95"/>
      <c r="Q13" s="95">
        <v>89741450</v>
      </c>
      <c r="R13" s="95"/>
      <c r="S13" s="95">
        <v>585224010</v>
      </c>
      <c r="T13" s="95"/>
      <c r="U13" s="95">
        <v>92621</v>
      </c>
      <c r="V13" s="95"/>
      <c r="W13" s="95">
        <v>-10924</v>
      </c>
      <c r="X13" s="95"/>
      <c r="Y13" s="95">
        <v>425844</v>
      </c>
      <c r="Z13" s="95"/>
      <c r="AA13" s="95">
        <v>115860544</v>
      </c>
      <c r="AB13" s="95"/>
      <c r="AC13" s="95">
        <v>0</v>
      </c>
      <c r="AD13" s="95"/>
      <c r="AE13" s="95">
        <f>SUM(U13:AD13)</f>
        <v>116368085</v>
      </c>
      <c r="AF13" s="95"/>
      <c r="AG13" s="95">
        <f>SUM(E13:S13,AE13)</f>
        <v>2845723019</v>
      </c>
      <c r="AH13" s="95"/>
      <c r="AI13" s="85">
        <v>1858749540</v>
      </c>
      <c r="AJ13" s="95"/>
      <c r="AK13" s="95">
        <f>SUM(AG13:AI13)</f>
        <v>4704472559</v>
      </c>
    </row>
    <row r="14" spans="1:38" ht="20.100000000000001" customHeight="1" x14ac:dyDescent="0.2">
      <c r="A14" s="96" t="s">
        <v>152</v>
      </c>
      <c r="C14" s="98"/>
      <c r="D14" s="98"/>
      <c r="E14" s="95">
        <v>0</v>
      </c>
      <c r="F14" s="95"/>
      <c r="G14" s="95">
        <v>0</v>
      </c>
      <c r="H14" s="95"/>
      <c r="I14" s="95">
        <v>0</v>
      </c>
      <c r="J14" s="95"/>
      <c r="K14" s="95">
        <v>0</v>
      </c>
      <c r="L14" s="95"/>
      <c r="M14" s="151">
        <v>0</v>
      </c>
      <c r="N14" s="95"/>
      <c r="O14" s="95">
        <v>0</v>
      </c>
      <c r="P14" s="95"/>
      <c r="Q14" s="95">
        <v>0</v>
      </c>
      <c r="R14" s="95"/>
      <c r="S14" s="95">
        <f>PL!G75</f>
        <v>533848956</v>
      </c>
      <c r="T14" s="95"/>
      <c r="U14" s="95">
        <v>0</v>
      </c>
      <c r="V14" s="95"/>
      <c r="W14" s="95">
        <v>0</v>
      </c>
      <c r="X14" s="95"/>
      <c r="Y14" s="95">
        <v>0</v>
      </c>
      <c r="Z14" s="95"/>
      <c r="AA14" s="95">
        <v>0</v>
      </c>
      <c r="AB14" s="95"/>
      <c r="AC14" s="95">
        <v>0</v>
      </c>
      <c r="AD14" s="95"/>
      <c r="AE14" s="95">
        <f>SUM(U14:AD14)</f>
        <v>0</v>
      </c>
      <c r="AF14" s="95"/>
      <c r="AG14" s="95">
        <f>SUM(E14:S14,AE14)</f>
        <v>533848956</v>
      </c>
      <c r="AH14" s="95"/>
      <c r="AI14" s="95">
        <f>PL!G76</f>
        <v>259308998</v>
      </c>
      <c r="AJ14" s="95"/>
      <c r="AK14" s="95">
        <f>AG14+AI14</f>
        <v>793157954</v>
      </c>
    </row>
    <row r="15" spans="1:38" ht="20.100000000000001" customHeight="1" x14ac:dyDescent="0.2">
      <c r="A15" s="99" t="s">
        <v>150</v>
      </c>
      <c r="C15" s="98"/>
      <c r="D15" s="98"/>
      <c r="E15" s="97">
        <v>0</v>
      </c>
      <c r="F15" s="95"/>
      <c r="G15" s="97">
        <v>0</v>
      </c>
      <c r="H15" s="95"/>
      <c r="I15" s="97">
        <v>0</v>
      </c>
      <c r="J15" s="95"/>
      <c r="K15" s="97">
        <v>0</v>
      </c>
      <c r="L15" s="95"/>
      <c r="M15" s="152">
        <v>0</v>
      </c>
      <c r="N15" s="95"/>
      <c r="O15" s="97">
        <v>0</v>
      </c>
      <c r="P15" s="95"/>
      <c r="Q15" s="97">
        <v>0</v>
      </c>
      <c r="R15" s="95"/>
      <c r="S15" s="97">
        <v>-650816</v>
      </c>
      <c r="T15" s="95"/>
      <c r="U15" s="97">
        <v>-602351</v>
      </c>
      <c r="V15" s="95"/>
      <c r="W15" s="97">
        <v>-844639</v>
      </c>
      <c r="X15" s="95"/>
      <c r="Y15" s="97">
        <v>3071232</v>
      </c>
      <c r="Z15" s="95"/>
      <c r="AA15" s="97">
        <v>0</v>
      </c>
      <c r="AB15" s="95"/>
      <c r="AC15" s="97">
        <v>0</v>
      </c>
      <c r="AD15" s="95"/>
      <c r="AE15" s="97">
        <f>SUM(U15:AD15)</f>
        <v>1624242</v>
      </c>
      <c r="AF15" s="95"/>
      <c r="AG15" s="97">
        <f>SUM(E15:S15,AE15)</f>
        <v>973426</v>
      </c>
      <c r="AH15" s="95"/>
      <c r="AI15" s="97">
        <v>-2986338</v>
      </c>
      <c r="AJ15" s="95"/>
      <c r="AK15" s="97">
        <f>AG15+AI15</f>
        <v>-2012912</v>
      </c>
    </row>
    <row r="16" spans="1:38" ht="20.100000000000001" customHeight="1" x14ac:dyDescent="0.2">
      <c r="A16" s="96" t="s">
        <v>151</v>
      </c>
      <c r="C16" s="98"/>
      <c r="D16" s="98"/>
      <c r="E16" s="95">
        <f>SUM(E14:E15)</f>
        <v>0</v>
      </c>
      <c r="F16" s="95"/>
      <c r="G16" s="95">
        <f>SUM(G14:G15)</f>
        <v>0</v>
      </c>
      <c r="H16" s="95"/>
      <c r="I16" s="95">
        <f>SUM(I14:I15)</f>
        <v>0</v>
      </c>
      <c r="J16" s="95"/>
      <c r="K16" s="95">
        <f>SUM(K14:K15)</f>
        <v>0</v>
      </c>
      <c r="L16" s="95"/>
      <c r="M16" s="151">
        <f>SUM(M14:M15)</f>
        <v>0</v>
      </c>
      <c r="N16" s="95"/>
      <c r="O16" s="95">
        <f>SUM(O14:O15)</f>
        <v>0</v>
      </c>
      <c r="P16" s="95"/>
      <c r="Q16" s="95">
        <f>SUM(Q14:Q15)</f>
        <v>0</v>
      </c>
      <c r="R16" s="95"/>
      <c r="S16" s="95">
        <f>SUM(S14:S15)</f>
        <v>533198140</v>
      </c>
      <c r="T16" s="95"/>
      <c r="U16" s="95">
        <f>SUM(U14:U15)</f>
        <v>-602351</v>
      </c>
      <c r="V16" s="95"/>
      <c r="W16" s="95">
        <f>SUM(W14:W15)</f>
        <v>-844639</v>
      </c>
      <c r="X16" s="95"/>
      <c r="Y16" s="95">
        <f>SUM(Y14:Y15)</f>
        <v>3071232</v>
      </c>
      <c r="Z16" s="95"/>
      <c r="AA16" s="95">
        <f>SUM(AA14:AA15)</f>
        <v>0</v>
      </c>
      <c r="AB16" s="95"/>
      <c r="AC16" s="95">
        <f>SUM(AC14:AC15)</f>
        <v>0</v>
      </c>
      <c r="AD16" s="95"/>
      <c r="AE16" s="95">
        <f>SUM(AE14:AE15)</f>
        <v>1624242</v>
      </c>
      <c r="AF16" s="95"/>
      <c r="AG16" s="95">
        <f>SUM(AG14:AG15)</f>
        <v>534822382</v>
      </c>
      <c r="AH16" s="95"/>
      <c r="AI16" s="95">
        <f>SUM(AI14:AI15)</f>
        <v>256322660</v>
      </c>
      <c r="AJ16" s="95"/>
      <c r="AK16" s="95">
        <f>SUM(AK14:AK15)</f>
        <v>791145042</v>
      </c>
      <c r="AL16" s="103"/>
    </row>
    <row r="17" spans="1:37" ht="20.100000000000001" customHeight="1" x14ac:dyDescent="0.2">
      <c r="A17" s="96" t="s">
        <v>107</v>
      </c>
      <c r="C17" s="98"/>
      <c r="D17" s="98"/>
      <c r="E17" s="95"/>
      <c r="F17" s="95"/>
      <c r="G17" s="95"/>
      <c r="H17" s="95"/>
      <c r="I17" s="95"/>
      <c r="J17" s="95"/>
      <c r="K17" s="95"/>
      <c r="L17" s="95"/>
      <c r="M17" s="151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</row>
    <row r="18" spans="1:37" ht="20.100000000000001" customHeight="1" x14ac:dyDescent="0.2">
      <c r="A18" s="96" t="s">
        <v>108</v>
      </c>
      <c r="C18" s="98"/>
      <c r="D18" s="98"/>
      <c r="E18" s="95">
        <v>0</v>
      </c>
      <c r="F18" s="95"/>
      <c r="G18" s="95">
        <v>0</v>
      </c>
      <c r="H18" s="95"/>
      <c r="I18" s="95">
        <v>24949197</v>
      </c>
      <c r="J18" s="95"/>
      <c r="K18" s="95">
        <v>0</v>
      </c>
      <c r="L18" s="95"/>
      <c r="M18" s="151">
        <v>0</v>
      </c>
      <c r="N18" s="95"/>
      <c r="O18" s="95">
        <v>0</v>
      </c>
      <c r="P18" s="95"/>
      <c r="Q18" s="95">
        <v>0</v>
      </c>
      <c r="R18" s="95"/>
      <c r="S18" s="95">
        <v>0</v>
      </c>
      <c r="T18" s="95"/>
      <c r="U18" s="95">
        <v>0</v>
      </c>
      <c r="V18" s="95"/>
      <c r="W18" s="95">
        <v>0</v>
      </c>
      <c r="X18" s="95"/>
      <c r="Y18" s="95">
        <v>0</v>
      </c>
      <c r="Z18" s="95"/>
      <c r="AA18" s="95">
        <v>0</v>
      </c>
      <c r="AB18" s="95"/>
      <c r="AC18" s="95">
        <v>0</v>
      </c>
      <c r="AD18" s="95"/>
      <c r="AE18" s="95">
        <f>SUM(U18:AD18)</f>
        <v>0</v>
      </c>
      <c r="AF18" s="95"/>
      <c r="AG18" s="95">
        <f>SUM(E18:S18,AE18)</f>
        <v>24949197</v>
      </c>
      <c r="AH18" s="95"/>
      <c r="AI18" s="95">
        <v>-24949197</v>
      </c>
      <c r="AJ18" s="95"/>
      <c r="AK18" s="95">
        <f t="shared" ref="AK18" si="0">AG18+AI18</f>
        <v>0</v>
      </c>
    </row>
    <row r="19" spans="1:37" ht="20.100000000000001" customHeight="1" x14ac:dyDescent="0.2">
      <c r="A19" s="96" t="s">
        <v>252</v>
      </c>
      <c r="C19" s="98"/>
      <c r="D19" s="98"/>
      <c r="E19" s="95"/>
      <c r="F19" s="95"/>
      <c r="G19" s="95"/>
      <c r="H19" s="95"/>
      <c r="I19" s="95"/>
      <c r="J19" s="95"/>
      <c r="K19" s="95"/>
      <c r="L19" s="95"/>
      <c r="M19" s="151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</row>
    <row r="20" spans="1:37" ht="20.100000000000001" customHeight="1" x14ac:dyDescent="0.2">
      <c r="A20" s="96" t="s">
        <v>365</v>
      </c>
      <c r="C20" s="98"/>
      <c r="D20" s="98"/>
      <c r="E20" s="95">
        <v>0</v>
      </c>
      <c r="F20" s="95"/>
      <c r="G20" s="95">
        <v>0</v>
      </c>
      <c r="H20" s="95"/>
      <c r="I20" s="95">
        <v>0</v>
      </c>
      <c r="J20" s="95"/>
      <c r="K20" s="95">
        <v>-901265</v>
      </c>
      <c r="L20" s="95"/>
      <c r="M20" s="151">
        <v>0</v>
      </c>
      <c r="N20" s="95"/>
      <c r="O20" s="95">
        <v>0</v>
      </c>
      <c r="P20" s="95"/>
      <c r="Q20" s="95">
        <v>0</v>
      </c>
      <c r="R20" s="95"/>
      <c r="S20" s="95">
        <v>0</v>
      </c>
      <c r="T20" s="95"/>
      <c r="U20" s="95">
        <v>0</v>
      </c>
      <c r="V20" s="95"/>
      <c r="W20" s="95">
        <v>0</v>
      </c>
      <c r="X20" s="95"/>
      <c r="Y20" s="95">
        <v>0</v>
      </c>
      <c r="Z20" s="95"/>
      <c r="AA20" s="95">
        <v>0</v>
      </c>
      <c r="AB20" s="95"/>
      <c r="AC20" s="95">
        <v>0</v>
      </c>
      <c r="AD20" s="95"/>
      <c r="AE20" s="95">
        <f>SUM(U20:AD20)</f>
        <v>0</v>
      </c>
      <c r="AF20" s="95"/>
      <c r="AG20" s="95">
        <f>SUM(E20:S20,AE20)</f>
        <v>-901265</v>
      </c>
      <c r="AH20" s="95"/>
      <c r="AI20" s="95">
        <v>0</v>
      </c>
      <c r="AJ20" s="95"/>
      <c r="AK20" s="95">
        <f>AG20+AI20</f>
        <v>-901265</v>
      </c>
    </row>
    <row r="21" spans="1:37" ht="20.100000000000001" customHeight="1" x14ac:dyDescent="0.2">
      <c r="A21" s="96" t="s">
        <v>193</v>
      </c>
      <c r="C21" s="98"/>
      <c r="D21" s="98"/>
      <c r="E21" s="95"/>
      <c r="F21" s="95"/>
      <c r="G21" s="95"/>
      <c r="H21" s="95"/>
      <c r="I21" s="95"/>
      <c r="J21" s="95"/>
      <c r="K21" s="95"/>
      <c r="L21" s="95"/>
      <c r="M21" s="151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</row>
    <row r="22" spans="1:37" ht="20.100000000000001" customHeight="1" x14ac:dyDescent="0.2">
      <c r="A22" s="96" t="s">
        <v>363</v>
      </c>
      <c r="C22" s="98"/>
      <c r="D22" s="98"/>
      <c r="E22" s="95">
        <v>2067</v>
      </c>
      <c r="F22" s="95"/>
      <c r="G22" s="95">
        <v>28938</v>
      </c>
      <c r="H22" s="95"/>
      <c r="I22" s="95">
        <v>0</v>
      </c>
      <c r="J22" s="95"/>
      <c r="K22" s="95">
        <v>0</v>
      </c>
      <c r="L22" s="95"/>
      <c r="M22" s="151">
        <v>0</v>
      </c>
      <c r="N22" s="95"/>
      <c r="O22" s="95">
        <v>0</v>
      </c>
      <c r="P22" s="95"/>
      <c r="Q22" s="95">
        <v>0</v>
      </c>
      <c r="R22" s="95"/>
      <c r="S22" s="95">
        <v>0</v>
      </c>
      <c r="T22" s="95"/>
      <c r="U22" s="95">
        <v>0</v>
      </c>
      <c r="V22" s="95"/>
      <c r="W22" s="95">
        <v>0</v>
      </c>
      <c r="X22" s="95"/>
      <c r="Y22" s="95">
        <v>0</v>
      </c>
      <c r="Z22" s="95"/>
      <c r="AA22" s="95">
        <v>0</v>
      </c>
      <c r="AB22" s="95"/>
      <c r="AC22" s="95">
        <v>0</v>
      </c>
      <c r="AD22" s="95"/>
      <c r="AE22" s="95">
        <f>SUM(U22:AD22)</f>
        <v>0</v>
      </c>
      <c r="AF22" s="95"/>
      <c r="AG22" s="95">
        <f>SUM(E22:S22,AE22)</f>
        <v>31005</v>
      </c>
      <c r="AH22" s="95"/>
      <c r="AI22" s="95">
        <v>0</v>
      </c>
      <c r="AJ22" s="95"/>
      <c r="AK22" s="95">
        <f t="shared" ref="AK22" si="1">AG22+AI22</f>
        <v>31005</v>
      </c>
    </row>
    <row r="23" spans="1:37" ht="20.100000000000001" customHeight="1" x14ac:dyDescent="0.2">
      <c r="A23" s="96" t="s">
        <v>193</v>
      </c>
      <c r="C23" s="98"/>
      <c r="D23" s="98"/>
    </row>
    <row r="24" spans="1:37" ht="20.100000000000001" customHeight="1" x14ac:dyDescent="0.2">
      <c r="A24" s="96" t="s">
        <v>208</v>
      </c>
      <c r="C24" s="98"/>
      <c r="D24" s="98"/>
      <c r="E24" s="95">
        <v>0</v>
      </c>
      <c r="F24" s="95"/>
      <c r="G24" s="95">
        <v>0</v>
      </c>
      <c r="H24" s="95"/>
      <c r="I24" s="95">
        <v>0</v>
      </c>
      <c r="J24" s="95"/>
      <c r="K24" s="95">
        <v>0</v>
      </c>
      <c r="L24" s="95"/>
      <c r="M24" s="151">
        <v>0</v>
      </c>
      <c r="N24" s="95"/>
      <c r="O24" s="95">
        <v>0</v>
      </c>
      <c r="P24" s="95"/>
      <c r="Q24" s="95">
        <v>0</v>
      </c>
      <c r="R24" s="95"/>
      <c r="S24" s="95">
        <v>0</v>
      </c>
      <c r="T24" s="95"/>
      <c r="U24" s="95">
        <v>0</v>
      </c>
      <c r="V24" s="95"/>
      <c r="W24" s="95">
        <v>0</v>
      </c>
      <c r="X24" s="95"/>
      <c r="Y24" s="95">
        <v>0</v>
      </c>
      <c r="Z24" s="95"/>
      <c r="AA24" s="95">
        <v>0</v>
      </c>
      <c r="AB24" s="95"/>
      <c r="AC24" s="95">
        <v>0</v>
      </c>
      <c r="AD24" s="95"/>
      <c r="AE24" s="95">
        <f>SUM(U24:AD24)</f>
        <v>0</v>
      </c>
      <c r="AF24" s="95"/>
      <c r="AG24" s="95">
        <f>SUM(E24:S24,AE24)</f>
        <v>0</v>
      </c>
      <c r="AH24" s="95"/>
      <c r="AI24" s="95">
        <v>9640618</v>
      </c>
      <c r="AJ24" s="95"/>
      <c r="AK24" s="95">
        <f>AG24+AI24</f>
        <v>9640618</v>
      </c>
    </row>
    <row r="25" spans="1:37" ht="20.100000000000001" customHeight="1" x14ac:dyDescent="0.2">
      <c r="A25" s="96" t="s">
        <v>235</v>
      </c>
      <c r="C25" s="98"/>
      <c r="D25" s="98"/>
      <c r="E25" s="95">
        <v>0</v>
      </c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151">
        <v>0</v>
      </c>
      <c r="N25" s="95"/>
      <c r="O25" s="95">
        <v>0</v>
      </c>
      <c r="P25" s="95"/>
      <c r="Q25" s="95">
        <v>0</v>
      </c>
      <c r="R25" s="95"/>
      <c r="S25" s="95">
        <v>0</v>
      </c>
      <c r="T25" s="95"/>
      <c r="U25" s="95">
        <v>0</v>
      </c>
      <c r="V25" s="95"/>
      <c r="W25" s="95">
        <v>0</v>
      </c>
      <c r="X25" s="95"/>
      <c r="Y25" s="95">
        <v>0</v>
      </c>
      <c r="Z25" s="95"/>
      <c r="AA25" s="95">
        <v>0</v>
      </c>
      <c r="AB25" s="95"/>
      <c r="AC25" s="95">
        <v>0</v>
      </c>
      <c r="AD25" s="95"/>
      <c r="AE25" s="95">
        <f>SUM(U25:AD25)</f>
        <v>0</v>
      </c>
      <c r="AF25" s="95"/>
      <c r="AG25" s="95">
        <f>SUM(E25:S25,AE25)</f>
        <v>0</v>
      </c>
      <c r="AH25" s="95"/>
      <c r="AI25" s="95">
        <v>43596924</v>
      </c>
      <c r="AJ25" s="95"/>
      <c r="AK25" s="95">
        <f>AG25+AI25</f>
        <v>43596924</v>
      </c>
    </row>
    <row r="26" spans="1:37" ht="20.100000000000001" customHeight="1" x14ac:dyDescent="0.2">
      <c r="A26" s="96" t="s">
        <v>228</v>
      </c>
      <c r="C26" s="98"/>
      <c r="D26" s="98"/>
      <c r="E26" s="95">
        <v>0</v>
      </c>
      <c r="F26" s="95"/>
      <c r="G26" s="95">
        <v>0</v>
      </c>
      <c r="H26" s="95"/>
      <c r="I26" s="95">
        <v>0</v>
      </c>
      <c r="J26" s="95"/>
      <c r="K26" s="95">
        <v>0</v>
      </c>
      <c r="L26" s="95"/>
      <c r="M26" s="151">
        <v>0</v>
      </c>
      <c r="N26" s="95"/>
      <c r="O26" s="95">
        <v>0</v>
      </c>
      <c r="P26" s="95"/>
      <c r="Q26" s="95">
        <v>0</v>
      </c>
      <c r="R26" s="95"/>
      <c r="S26" s="95">
        <v>0</v>
      </c>
      <c r="T26" s="95"/>
      <c r="U26" s="95">
        <v>0</v>
      </c>
      <c r="V26" s="95"/>
      <c r="W26" s="95">
        <v>0</v>
      </c>
      <c r="X26" s="95"/>
      <c r="Y26" s="95">
        <v>0</v>
      </c>
      <c r="Z26" s="95"/>
      <c r="AA26" s="95">
        <v>0</v>
      </c>
      <c r="AB26" s="95"/>
      <c r="AC26" s="95">
        <v>0</v>
      </c>
      <c r="AD26" s="95"/>
      <c r="AE26" s="95">
        <f>SUM(U26:AD26)</f>
        <v>0</v>
      </c>
      <c r="AF26" s="95"/>
      <c r="AG26" s="95">
        <f>SUM(E26:S26,AE26)</f>
        <v>0</v>
      </c>
      <c r="AH26" s="95"/>
      <c r="AI26" s="95">
        <v>13596506</v>
      </c>
      <c r="AJ26" s="95"/>
      <c r="AK26" s="95">
        <f>AG26+AI26</f>
        <v>13596506</v>
      </c>
    </row>
    <row r="27" spans="1:37" ht="20.100000000000001" customHeight="1" x14ac:dyDescent="0.2">
      <c r="A27" s="96" t="s">
        <v>253</v>
      </c>
      <c r="C27" s="98"/>
      <c r="D27" s="98"/>
      <c r="E27" s="95"/>
      <c r="F27" s="95"/>
      <c r="G27" s="95"/>
      <c r="H27" s="95"/>
      <c r="I27" s="95"/>
      <c r="J27" s="95"/>
      <c r="K27" s="95"/>
      <c r="L27" s="95"/>
      <c r="M27" s="151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</row>
    <row r="28" spans="1:37" ht="20.100000000000001" customHeight="1" x14ac:dyDescent="0.2">
      <c r="A28" s="96" t="s">
        <v>326</v>
      </c>
      <c r="C28" s="98"/>
      <c r="D28" s="98"/>
      <c r="E28" s="95">
        <v>0</v>
      </c>
      <c r="F28" s="95"/>
      <c r="G28" s="95">
        <v>0</v>
      </c>
      <c r="H28" s="95"/>
      <c r="I28" s="95">
        <v>0</v>
      </c>
      <c r="J28" s="95"/>
      <c r="K28" s="95">
        <v>0</v>
      </c>
      <c r="L28" s="95"/>
      <c r="M28" s="151">
        <v>0</v>
      </c>
      <c r="N28" s="95"/>
      <c r="O28" s="95">
        <v>0</v>
      </c>
      <c r="P28" s="95"/>
      <c r="Q28" s="95">
        <v>919750</v>
      </c>
      <c r="R28" s="95"/>
      <c r="S28" s="95">
        <v>-919750</v>
      </c>
      <c r="T28" s="95"/>
      <c r="U28" s="95">
        <v>0</v>
      </c>
      <c r="V28" s="95"/>
      <c r="W28" s="95">
        <v>0</v>
      </c>
      <c r="X28" s="95"/>
      <c r="Y28" s="95">
        <v>0</v>
      </c>
      <c r="Z28" s="95"/>
      <c r="AA28" s="95">
        <v>0</v>
      </c>
      <c r="AB28" s="95"/>
      <c r="AC28" s="95">
        <v>0</v>
      </c>
      <c r="AD28" s="95"/>
      <c r="AE28" s="95">
        <f>SUM(U28:AD28)</f>
        <v>0</v>
      </c>
      <c r="AF28" s="95"/>
      <c r="AG28" s="95">
        <f>SUM(E28:S28,AE28)</f>
        <v>0</v>
      </c>
      <c r="AH28" s="95"/>
      <c r="AI28" s="95">
        <v>0</v>
      </c>
      <c r="AJ28" s="95"/>
      <c r="AK28" s="95">
        <f>AG28+AI28</f>
        <v>0</v>
      </c>
    </row>
    <row r="29" spans="1:37" ht="20.100000000000001" customHeight="1" x14ac:dyDescent="0.2">
      <c r="A29" s="96" t="s">
        <v>337</v>
      </c>
      <c r="C29" s="98"/>
      <c r="D29" s="98"/>
      <c r="E29" s="95">
        <v>172356400</v>
      </c>
      <c r="F29" s="95"/>
      <c r="G29" s="95">
        <v>0</v>
      </c>
      <c r="H29" s="95"/>
      <c r="I29" s="95">
        <v>0</v>
      </c>
      <c r="J29" s="95"/>
      <c r="K29" s="95">
        <v>0</v>
      </c>
      <c r="L29" s="95"/>
      <c r="M29" s="151">
        <v>0</v>
      </c>
      <c r="N29" s="95"/>
      <c r="O29" s="95">
        <v>0</v>
      </c>
      <c r="P29" s="95"/>
      <c r="Q29" s="95">
        <v>0</v>
      </c>
      <c r="R29" s="95"/>
      <c r="S29" s="95">
        <v>-172356400</v>
      </c>
      <c r="T29" s="95"/>
      <c r="U29" s="95">
        <v>0</v>
      </c>
      <c r="V29" s="95"/>
      <c r="W29" s="95">
        <v>0</v>
      </c>
      <c r="X29" s="95"/>
      <c r="Y29" s="95">
        <v>0</v>
      </c>
      <c r="Z29" s="95"/>
      <c r="AA29" s="95">
        <v>0</v>
      </c>
      <c r="AB29" s="95"/>
      <c r="AC29" s="95">
        <v>0</v>
      </c>
      <c r="AD29" s="95"/>
      <c r="AE29" s="95">
        <f>SUM(U29:AD29)</f>
        <v>0</v>
      </c>
      <c r="AF29" s="95"/>
      <c r="AG29" s="95">
        <f>SUM(E29:S29,AE29)</f>
        <v>0</v>
      </c>
      <c r="AH29" s="95"/>
      <c r="AI29" s="95">
        <v>0</v>
      </c>
      <c r="AJ29" s="95"/>
      <c r="AK29" s="95">
        <f t="shared" ref="AK29" si="2">AG29+AI29</f>
        <v>0</v>
      </c>
    </row>
    <row r="30" spans="1:37" ht="20.100000000000001" customHeight="1" x14ac:dyDescent="0.2">
      <c r="A30" s="96" t="s">
        <v>338</v>
      </c>
      <c r="C30" s="98"/>
      <c r="D30" s="98"/>
      <c r="E30" s="95">
        <v>0</v>
      </c>
      <c r="F30" s="95"/>
      <c r="G30" s="95">
        <v>0</v>
      </c>
      <c r="H30" s="95"/>
      <c r="I30" s="95">
        <v>0</v>
      </c>
      <c r="J30" s="95"/>
      <c r="K30" s="95">
        <v>0</v>
      </c>
      <c r="L30" s="95"/>
      <c r="M30" s="151">
        <v>0</v>
      </c>
      <c r="N30" s="95"/>
      <c r="O30" s="95">
        <v>0</v>
      </c>
      <c r="P30" s="95"/>
      <c r="Q30" s="95">
        <v>0</v>
      </c>
      <c r="R30" s="95"/>
      <c r="S30" s="95">
        <v>-19154358</v>
      </c>
      <c r="T30" s="95"/>
      <c r="U30" s="95">
        <v>0</v>
      </c>
      <c r="V30" s="95"/>
      <c r="W30" s="95">
        <v>0</v>
      </c>
      <c r="X30" s="95"/>
      <c r="Y30" s="95">
        <v>0</v>
      </c>
      <c r="Z30" s="95"/>
      <c r="AA30" s="95">
        <v>0</v>
      </c>
      <c r="AB30" s="95"/>
      <c r="AC30" s="95">
        <v>0</v>
      </c>
      <c r="AD30" s="95"/>
      <c r="AE30" s="95">
        <f>SUM(U30:AD30)</f>
        <v>0</v>
      </c>
      <c r="AF30" s="95"/>
      <c r="AG30" s="95">
        <f>SUM(E30:S30,AE30)</f>
        <v>-19154358</v>
      </c>
      <c r="AH30" s="95"/>
      <c r="AI30" s="95">
        <v>0</v>
      </c>
      <c r="AJ30" s="95"/>
      <c r="AK30" s="95">
        <f>AG30+AI30</f>
        <v>-19154358</v>
      </c>
    </row>
    <row r="31" spans="1:37" ht="20.100000000000001" customHeight="1" x14ac:dyDescent="0.2">
      <c r="A31" s="96" t="s">
        <v>266</v>
      </c>
      <c r="C31" s="98"/>
      <c r="D31" s="98"/>
      <c r="E31" s="95"/>
      <c r="F31" s="95"/>
      <c r="G31" s="95"/>
      <c r="H31" s="95"/>
      <c r="I31" s="95"/>
      <c r="J31" s="95"/>
      <c r="K31" s="95"/>
      <c r="L31" s="95"/>
      <c r="M31" s="151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</row>
    <row r="32" spans="1:37" ht="20.100000000000001" customHeight="1" x14ac:dyDescent="0.2">
      <c r="A32" s="96" t="s">
        <v>340</v>
      </c>
      <c r="C32" s="98"/>
      <c r="D32" s="98"/>
      <c r="E32" s="95">
        <v>0</v>
      </c>
      <c r="F32" s="95"/>
      <c r="G32" s="95">
        <v>0</v>
      </c>
      <c r="H32" s="95"/>
      <c r="I32" s="95">
        <v>0</v>
      </c>
      <c r="J32" s="95"/>
      <c r="K32" s="95">
        <v>0</v>
      </c>
      <c r="L32" s="95"/>
      <c r="M32" s="151">
        <v>0</v>
      </c>
      <c r="N32" s="95"/>
      <c r="O32" s="95">
        <v>0</v>
      </c>
      <c r="P32" s="95"/>
      <c r="Q32" s="95">
        <v>0</v>
      </c>
      <c r="R32" s="95"/>
      <c r="S32" s="95">
        <v>0</v>
      </c>
      <c r="T32" s="95"/>
      <c r="U32" s="95">
        <v>0</v>
      </c>
      <c r="V32" s="95"/>
      <c r="W32" s="95">
        <v>0</v>
      </c>
      <c r="X32" s="95"/>
      <c r="Y32" s="95">
        <v>0</v>
      </c>
      <c r="Z32" s="95"/>
      <c r="AA32" s="95">
        <v>0</v>
      </c>
      <c r="AB32" s="95"/>
      <c r="AC32" s="95">
        <v>0</v>
      </c>
      <c r="AD32" s="95"/>
      <c r="AE32" s="95">
        <f>SUM(U32:AD32)</f>
        <v>0</v>
      </c>
      <c r="AF32" s="95"/>
      <c r="AG32" s="95">
        <f>SUM(E32:S32,AE32)</f>
        <v>0</v>
      </c>
      <c r="AH32" s="95"/>
      <c r="AI32" s="95">
        <v>-309993761</v>
      </c>
      <c r="AJ32" s="95"/>
      <c r="AK32" s="95">
        <f>AG32+AI32</f>
        <v>-309993761</v>
      </c>
    </row>
    <row r="33" spans="1:37" ht="20.100000000000001" customHeight="1" thickBot="1" x14ac:dyDescent="0.25">
      <c r="A33" s="94" t="s">
        <v>234</v>
      </c>
      <c r="C33" s="98"/>
      <c r="D33" s="98"/>
      <c r="E33" s="100">
        <f>SUM(E13,E16:E32)</f>
        <v>906608710</v>
      </c>
      <c r="F33" s="95"/>
      <c r="G33" s="100">
        <f>SUM(G13,G16:G32)</f>
        <v>548088873</v>
      </c>
      <c r="H33" s="95"/>
      <c r="I33" s="100">
        <f>SUM(I13,I16:I32)</f>
        <v>797028493</v>
      </c>
      <c r="J33" s="95"/>
      <c r="K33" s="100">
        <f>SUM(K13,K16:K32)</f>
        <v>-901265</v>
      </c>
      <c r="L33" s="95"/>
      <c r="M33" s="153">
        <f>SUM(M13,M16:M32)</f>
        <v>0</v>
      </c>
      <c r="N33" s="95"/>
      <c r="O33" s="100">
        <f>SUM(O13,O16:O32)</f>
        <v>0</v>
      </c>
      <c r="P33" s="95"/>
      <c r="Q33" s="100">
        <f>SUM(Q13,Q16:Q32)</f>
        <v>90661200</v>
      </c>
      <c r="R33" s="95"/>
      <c r="S33" s="100">
        <f>SUM(S13,S16:S32)</f>
        <v>925991642</v>
      </c>
      <c r="T33" s="95"/>
      <c r="U33" s="100">
        <f>SUM(U13,U16:U32)</f>
        <v>-509730</v>
      </c>
      <c r="V33" s="95"/>
      <c r="W33" s="100">
        <f>SUM(W13,W16:W32)</f>
        <v>-855563</v>
      </c>
      <c r="X33" s="95"/>
      <c r="Y33" s="100">
        <f>SUM(Y13,Y16:Y32)</f>
        <v>3497076</v>
      </c>
      <c r="Z33" s="95"/>
      <c r="AA33" s="100">
        <f>SUM(AA13,AA16:AA32)</f>
        <v>115860544</v>
      </c>
      <c r="AB33" s="95"/>
      <c r="AC33" s="100">
        <f>SUM(AC13,AC16:AC32)</f>
        <v>0</v>
      </c>
      <c r="AD33" s="95"/>
      <c r="AE33" s="100">
        <f>SUM(AE13,AE16:AE32)</f>
        <v>117992327</v>
      </c>
      <c r="AF33" s="95"/>
      <c r="AG33" s="100">
        <f>SUM(AG13,AG16:AG32)</f>
        <v>3385469980</v>
      </c>
      <c r="AH33" s="95"/>
      <c r="AI33" s="100">
        <f>SUM(AI13,AI16:AI32)</f>
        <v>1846963290</v>
      </c>
      <c r="AJ33" s="95"/>
      <c r="AK33" s="100">
        <f>SUM(AK13,AK16:AK32)</f>
        <v>5232433270</v>
      </c>
    </row>
    <row r="34" spans="1:37" ht="20.100000000000001" customHeight="1" thickTop="1" x14ac:dyDescent="0.2">
      <c r="A34" s="94"/>
      <c r="C34" s="98"/>
      <c r="D34" s="98"/>
      <c r="E34" s="95"/>
      <c r="F34" s="95"/>
      <c r="G34" s="95"/>
      <c r="H34" s="95"/>
      <c r="I34" s="95"/>
      <c r="J34" s="95"/>
      <c r="K34" s="95"/>
      <c r="L34" s="95"/>
      <c r="M34" s="151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</row>
    <row r="35" spans="1:37" ht="20.100000000000001" customHeight="1" x14ac:dyDescent="0.2">
      <c r="A35" s="94" t="s">
        <v>271</v>
      </c>
      <c r="C35" s="98"/>
      <c r="D35" s="98"/>
      <c r="E35" s="95">
        <f>E33</f>
        <v>906608710</v>
      </c>
      <c r="F35" s="95"/>
      <c r="G35" s="95">
        <f>G33</f>
        <v>548088873</v>
      </c>
      <c r="H35" s="95"/>
      <c r="I35" s="95">
        <f>I33</f>
        <v>797028493</v>
      </c>
      <c r="J35" s="95"/>
      <c r="K35" s="95">
        <f>K33</f>
        <v>-901265</v>
      </c>
      <c r="L35" s="95"/>
      <c r="M35" s="151">
        <f>M33</f>
        <v>0</v>
      </c>
      <c r="N35" s="95"/>
      <c r="O35" s="95">
        <f>O33</f>
        <v>0</v>
      </c>
      <c r="P35" s="95"/>
      <c r="Q35" s="95">
        <f>Q33</f>
        <v>90661200</v>
      </c>
      <c r="R35" s="95"/>
      <c r="S35" s="95">
        <f>S33</f>
        <v>925991642</v>
      </c>
      <c r="T35" s="95"/>
      <c r="U35" s="95">
        <f>U33</f>
        <v>-509730</v>
      </c>
      <c r="V35" s="95"/>
      <c r="W35" s="95">
        <f>W33</f>
        <v>-855563</v>
      </c>
      <c r="X35" s="95"/>
      <c r="Y35" s="95">
        <f>Y33</f>
        <v>3497076</v>
      </c>
      <c r="Z35" s="95"/>
      <c r="AA35" s="95">
        <f>AA33</f>
        <v>115860544</v>
      </c>
      <c r="AB35" s="95"/>
      <c r="AC35" s="95">
        <f>AC33</f>
        <v>0</v>
      </c>
      <c r="AD35" s="95"/>
      <c r="AE35" s="95">
        <f>SUM(U35:AD35)</f>
        <v>117992327</v>
      </c>
      <c r="AF35" s="95"/>
      <c r="AG35" s="95">
        <f>SUM(E35:S35,AE35)</f>
        <v>3385469980</v>
      </c>
      <c r="AH35" s="95"/>
      <c r="AI35" s="95">
        <f>AI33</f>
        <v>1846963290</v>
      </c>
      <c r="AJ35" s="95"/>
      <c r="AK35" s="95">
        <f t="shared" ref="AK35" si="3">AG35+AI35</f>
        <v>5232433270</v>
      </c>
    </row>
    <row r="36" spans="1:37" ht="20.100000000000001" customHeight="1" x14ac:dyDescent="0.2">
      <c r="A36" s="154" t="s">
        <v>296</v>
      </c>
      <c r="C36" s="98"/>
      <c r="D36" s="98"/>
      <c r="E36" s="95"/>
      <c r="F36" s="95"/>
      <c r="G36" s="95"/>
      <c r="H36" s="95"/>
      <c r="I36" s="95"/>
      <c r="J36" s="95"/>
      <c r="K36" s="95"/>
      <c r="L36" s="95"/>
      <c r="M36" s="151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</row>
    <row r="37" spans="1:37" ht="20.100000000000001" customHeight="1" x14ac:dyDescent="0.2">
      <c r="A37" s="154" t="s">
        <v>375</v>
      </c>
      <c r="C37" s="98"/>
      <c r="D37" s="98"/>
      <c r="E37" s="95"/>
      <c r="F37" s="95"/>
      <c r="G37" s="95"/>
      <c r="H37" s="95"/>
      <c r="I37" s="95"/>
      <c r="J37" s="95"/>
      <c r="K37" s="95"/>
      <c r="L37" s="95"/>
      <c r="M37" s="151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</row>
    <row r="38" spans="1:37" ht="20.100000000000001" customHeight="1" x14ac:dyDescent="0.2">
      <c r="A38" s="154" t="s">
        <v>374</v>
      </c>
      <c r="C38" s="98"/>
      <c r="D38" s="98"/>
      <c r="E38" s="97">
        <v>0</v>
      </c>
      <c r="F38" s="95"/>
      <c r="G38" s="97">
        <v>0</v>
      </c>
      <c r="H38" s="95"/>
      <c r="I38" s="97">
        <v>0</v>
      </c>
      <c r="J38" s="95"/>
      <c r="K38" s="97">
        <v>0</v>
      </c>
      <c r="L38" s="95"/>
      <c r="M38" s="152">
        <v>0</v>
      </c>
      <c r="N38" s="95"/>
      <c r="O38" s="97">
        <v>0</v>
      </c>
      <c r="P38" s="95"/>
      <c r="Q38" s="97">
        <v>0</v>
      </c>
      <c r="R38" s="95"/>
      <c r="S38" s="97">
        <v>-362214526</v>
      </c>
      <c r="T38" s="95"/>
      <c r="U38" s="97">
        <v>0</v>
      </c>
      <c r="V38" s="95"/>
      <c r="W38" s="97">
        <v>855563</v>
      </c>
      <c r="X38" s="95"/>
      <c r="Y38" s="97">
        <v>-530648</v>
      </c>
      <c r="Z38" s="95"/>
      <c r="AA38" s="97">
        <v>0</v>
      </c>
      <c r="AB38" s="95"/>
      <c r="AC38" s="97">
        <v>-541507</v>
      </c>
      <c r="AD38" s="95"/>
      <c r="AE38" s="97">
        <f>SUM(U38:AD38)</f>
        <v>-216592</v>
      </c>
      <c r="AF38" s="95"/>
      <c r="AG38" s="97">
        <f>SUM(E38:S38,AE38)</f>
        <v>-362431118</v>
      </c>
      <c r="AH38" s="95"/>
      <c r="AI38" s="97">
        <v>-1218175</v>
      </c>
      <c r="AJ38" s="95"/>
      <c r="AK38" s="97">
        <f>AG38+AI38</f>
        <v>-363649293</v>
      </c>
    </row>
    <row r="39" spans="1:37" ht="20.100000000000001" customHeight="1" x14ac:dyDescent="0.2">
      <c r="A39" s="155" t="s">
        <v>297</v>
      </c>
      <c r="C39" s="98"/>
      <c r="D39" s="98"/>
      <c r="E39" s="95"/>
      <c r="F39" s="95"/>
      <c r="G39" s="95"/>
      <c r="H39" s="95"/>
      <c r="I39" s="95"/>
      <c r="J39" s="95"/>
      <c r="K39" s="95"/>
      <c r="L39" s="95"/>
      <c r="M39" s="151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</row>
    <row r="40" spans="1:37" ht="20.100000000000001" customHeight="1" x14ac:dyDescent="0.2">
      <c r="A40" s="155" t="s">
        <v>298</v>
      </c>
      <c r="C40" s="98"/>
      <c r="D40" s="98"/>
      <c r="E40" s="95">
        <f>SUM(E35:E38)</f>
        <v>906608710</v>
      </c>
      <c r="F40" s="95"/>
      <c r="G40" s="95">
        <f>SUM(G35:G38)</f>
        <v>548088873</v>
      </c>
      <c r="H40" s="95"/>
      <c r="I40" s="95">
        <f>SUM(I35:I38)</f>
        <v>797028493</v>
      </c>
      <c r="J40" s="95"/>
      <c r="K40" s="95">
        <f>SUM(K35:K38)</f>
        <v>-901265</v>
      </c>
      <c r="L40" s="95"/>
      <c r="M40" s="151">
        <f>SUM(M35:M38)</f>
        <v>0</v>
      </c>
      <c r="N40" s="95"/>
      <c r="O40" s="95">
        <f>SUM(O35:O38)</f>
        <v>0</v>
      </c>
      <c r="P40" s="95"/>
      <c r="Q40" s="95">
        <f>SUM(Q35:Q38)</f>
        <v>90661200</v>
      </c>
      <c r="R40" s="95"/>
      <c r="S40" s="95">
        <f>SUM(S35:S38)</f>
        <v>563777116</v>
      </c>
      <c r="T40" s="95"/>
      <c r="U40" s="95">
        <f>SUM(U35:U38)</f>
        <v>-509730</v>
      </c>
      <c r="V40" s="95"/>
      <c r="W40" s="95">
        <f>SUM(W35:W38)</f>
        <v>0</v>
      </c>
      <c r="X40" s="95"/>
      <c r="Y40" s="95">
        <f>SUM(Y35:Y38)</f>
        <v>2966428</v>
      </c>
      <c r="Z40" s="95"/>
      <c r="AA40" s="95">
        <f>SUM(AA35:AA38)</f>
        <v>115860544</v>
      </c>
      <c r="AB40" s="95"/>
      <c r="AC40" s="95">
        <f>SUM(AC35:AC38)</f>
        <v>-541507</v>
      </c>
      <c r="AD40" s="95"/>
      <c r="AE40" s="95">
        <f>SUM(AE35:AE38)</f>
        <v>117775735</v>
      </c>
      <c r="AF40" s="95"/>
      <c r="AG40" s="95">
        <f>SUM(AG35:AG38)</f>
        <v>3023038862</v>
      </c>
      <c r="AH40" s="95"/>
      <c r="AI40" s="95">
        <f>SUM(AI35:AI38)</f>
        <v>1845745115</v>
      </c>
      <c r="AJ40" s="95"/>
      <c r="AK40" s="95">
        <f>SUM(AK35:AK38)</f>
        <v>4868783977</v>
      </c>
    </row>
    <row r="41" spans="1:37" ht="20.100000000000001" customHeight="1" x14ac:dyDescent="0.2">
      <c r="A41" s="96" t="s">
        <v>152</v>
      </c>
      <c r="C41" s="98"/>
      <c r="D41" s="98"/>
      <c r="E41" s="95">
        <v>0</v>
      </c>
      <c r="F41" s="95"/>
      <c r="G41" s="95">
        <v>0</v>
      </c>
      <c r="H41" s="95"/>
      <c r="I41" s="95">
        <v>0</v>
      </c>
      <c r="J41" s="95"/>
      <c r="K41" s="95">
        <v>0</v>
      </c>
      <c r="L41" s="95"/>
      <c r="M41" s="151">
        <v>0</v>
      </c>
      <c r="N41" s="95"/>
      <c r="O41" s="95">
        <v>0</v>
      </c>
      <c r="P41" s="95"/>
      <c r="Q41" s="95">
        <v>0</v>
      </c>
      <c r="R41" s="95"/>
      <c r="S41" s="95">
        <f>SUM(PL!E75)</f>
        <v>797871159</v>
      </c>
      <c r="T41" s="95"/>
      <c r="U41" s="95">
        <v>0</v>
      </c>
      <c r="V41" s="95"/>
      <c r="W41" s="95">
        <v>0</v>
      </c>
      <c r="X41" s="95"/>
      <c r="Y41" s="95">
        <v>0</v>
      </c>
      <c r="Z41" s="95"/>
      <c r="AA41" s="95">
        <v>0</v>
      </c>
      <c r="AB41" s="95"/>
      <c r="AC41" s="95">
        <v>0</v>
      </c>
      <c r="AD41" s="95"/>
      <c r="AE41" s="95">
        <f>SUM(U41:AD41)</f>
        <v>0</v>
      </c>
      <c r="AF41" s="95"/>
      <c r="AG41" s="95">
        <f>SUM(E41:S41,AE41)</f>
        <v>797871159</v>
      </c>
      <c r="AH41" s="95"/>
      <c r="AI41" s="95">
        <f>SUM(PL!E76)</f>
        <v>496327755</v>
      </c>
      <c r="AJ41" s="95"/>
      <c r="AK41" s="95">
        <f>AG41+AI41</f>
        <v>1294198914</v>
      </c>
    </row>
    <row r="42" spans="1:37" ht="20.100000000000001" customHeight="1" x14ac:dyDescent="0.2">
      <c r="A42" s="99" t="s">
        <v>150</v>
      </c>
      <c r="C42" s="98"/>
      <c r="D42" s="98"/>
      <c r="E42" s="97">
        <v>0</v>
      </c>
      <c r="F42" s="95"/>
      <c r="G42" s="97">
        <v>0</v>
      </c>
      <c r="H42" s="95"/>
      <c r="I42" s="97">
        <v>0</v>
      </c>
      <c r="J42" s="95"/>
      <c r="K42" s="97">
        <v>0</v>
      </c>
      <c r="L42" s="95"/>
      <c r="M42" s="152">
        <v>0</v>
      </c>
      <c r="N42" s="95"/>
      <c r="O42" s="97">
        <v>0</v>
      </c>
      <c r="P42" s="95"/>
      <c r="Q42" s="97">
        <v>0</v>
      </c>
      <c r="R42" s="95"/>
      <c r="S42" s="97">
        <v>-1032696</v>
      </c>
      <c r="T42" s="95"/>
      <c r="U42" s="97">
        <v>-6775</v>
      </c>
      <c r="V42" s="95"/>
      <c r="W42" s="97">
        <v>0</v>
      </c>
      <c r="X42" s="95"/>
      <c r="Y42" s="97">
        <v>0</v>
      </c>
      <c r="Z42" s="95"/>
      <c r="AA42" s="97">
        <v>0</v>
      </c>
      <c r="AB42" s="95"/>
      <c r="AC42" s="97">
        <v>-5660275</v>
      </c>
      <c r="AD42" s="95"/>
      <c r="AE42" s="97">
        <f>SUM(U42:AD42)</f>
        <v>-5667050</v>
      </c>
      <c r="AF42" s="95"/>
      <c r="AG42" s="97">
        <f>SUM(E42:S42,AE42)</f>
        <v>-6699746</v>
      </c>
      <c r="AH42" s="95"/>
      <c r="AI42" s="97">
        <v>-8954316</v>
      </c>
      <c r="AJ42" s="95"/>
      <c r="AK42" s="97">
        <f>AG42+AI42</f>
        <v>-15654062</v>
      </c>
    </row>
    <row r="43" spans="1:37" ht="20.100000000000001" customHeight="1" x14ac:dyDescent="0.2">
      <c r="A43" s="96" t="s">
        <v>151</v>
      </c>
      <c r="C43" s="98"/>
      <c r="D43" s="98"/>
      <c r="E43" s="95">
        <f>SUM(E41:E42)</f>
        <v>0</v>
      </c>
      <c r="F43" s="95"/>
      <c r="G43" s="95">
        <f>SUM(G41:G42)</f>
        <v>0</v>
      </c>
      <c r="H43" s="95"/>
      <c r="I43" s="95">
        <f>SUM(I41:I42)</f>
        <v>0</v>
      </c>
      <c r="J43" s="95"/>
      <c r="K43" s="95">
        <f>SUM(K41:K42)</f>
        <v>0</v>
      </c>
      <c r="L43" s="95"/>
      <c r="M43" s="151">
        <f>SUM(M41:M42)</f>
        <v>0</v>
      </c>
      <c r="N43" s="95"/>
      <c r="O43" s="95">
        <f>SUM(O41:O42)</f>
        <v>0</v>
      </c>
      <c r="P43" s="95"/>
      <c r="Q43" s="95">
        <f>SUM(Q41:Q42)</f>
        <v>0</v>
      </c>
      <c r="R43" s="95"/>
      <c r="S43" s="95">
        <f>SUM(S41:S42)</f>
        <v>796838463</v>
      </c>
      <c r="T43" s="95"/>
      <c r="U43" s="95">
        <f>SUM(U41:U42)</f>
        <v>-6775</v>
      </c>
      <c r="V43" s="95"/>
      <c r="W43" s="95">
        <f>SUM(W41:W42)</f>
        <v>0</v>
      </c>
      <c r="X43" s="95"/>
      <c r="Y43" s="95">
        <f>SUM(Y41:Y42)</f>
        <v>0</v>
      </c>
      <c r="Z43" s="95"/>
      <c r="AA43" s="95">
        <f>SUM(AA41:AA42)</f>
        <v>0</v>
      </c>
      <c r="AB43" s="95"/>
      <c r="AC43" s="95">
        <f>SUM(AC41:AC42)</f>
        <v>-5660275</v>
      </c>
      <c r="AD43" s="95"/>
      <c r="AE43" s="95">
        <f>SUM(AE41:AE42)</f>
        <v>-5667050</v>
      </c>
      <c r="AF43" s="95"/>
      <c r="AG43" s="95">
        <f>SUM(AG41:AG42)</f>
        <v>791171413</v>
      </c>
      <c r="AH43" s="95"/>
      <c r="AI43" s="95">
        <f>SUM(AI41:AI42)</f>
        <v>487373439</v>
      </c>
      <c r="AJ43" s="95"/>
      <c r="AK43" s="95">
        <f>SUM(AK41:AK42)</f>
        <v>1278544852</v>
      </c>
    </row>
    <row r="44" spans="1:37" ht="20.100000000000001" customHeight="1" x14ac:dyDescent="0.2">
      <c r="A44" s="96" t="s">
        <v>107</v>
      </c>
      <c r="C44" s="98"/>
      <c r="D44" s="98"/>
      <c r="E44" s="95"/>
      <c r="F44" s="95"/>
      <c r="G44" s="95"/>
      <c r="H44" s="95"/>
      <c r="I44" s="95"/>
      <c r="J44" s="95"/>
      <c r="K44" s="95"/>
      <c r="L44" s="95"/>
      <c r="M44" s="151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</row>
    <row r="45" spans="1:37" ht="20.100000000000001" customHeight="1" x14ac:dyDescent="0.2">
      <c r="A45" s="96" t="s">
        <v>339</v>
      </c>
      <c r="C45" s="98"/>
      <c r="D45" s="98"/>
      <c r="E45" s="151">
        <v>0</v>
      </c>
      <c r="F45" s="151"/>
      <c r="G45" s="151">
        <v>0</v>
      </c>
      <c r="H45" s="151"/>
      <c r="I45" s="151">
        <v>352761282</v>
      </c>
      <c r="J45" s="95"/>
      <c r="K45" s="95">
        <v>0</v>
      </c>
      <c r="L45" s="95"/>
      <c r="M45" s="151">
        <v>0</v>
      </c>
      <c r="N45" s="95"/>
      <c r="O45" s="95">
        <v>0</v>
      </c>
      <c r="P45" s="95"/>
      <c r="Q45" s="95">
        <v>0</v>
      </c>
      <c r="R45" s="95"/>
      <c r="S45" s="95">
        <v>0</v>
      </c>
      <c r="T45" s="95"/>
      <c r="U45" s="95">
        <v>0</v>
      </c>
      <c r="V45" s="95"/>
      <c r="W45" s="95">
        <v>0</v>
      </c>
      <c r="X45" s="95"/>
      <c r="Y45" s="95">
        <v>0</v>
      </c>
      <c r="Z45" s="95"/>
      <c r="AA45" s="95">
        <v>0</v>
      </c>
      <c r="AB45" s="95"/>
      <c r="AC45" s="95">
        <v>0</v>
      </c>
      <c r="AD45" s="95"/>
      <c r="AE45" s="95">
        <f>SUM(U45:AD45)</f>
        <v>0</v>
      </c>
      <c r="AF45" s="95"/>
      <c r="AG45" s="95">
        <f>SUM(E45:S45,AE45)</f>
        <v>352761282</v>
      </c>
      <c r="AH45" s="95"/>
      <c r="AI45" s="95">
        <v>61730582</v>
      </c>
      <c r="AJ45" s="95"/>
      <c r="AK45" s="95">
        <f>AG45+AI45</f>
        <v>414491864</v>
      </c>
    </row>
    <row r="46" spans="1:37" ht="20.100000000000001" customHeight="1" x14ac:dyDescent="0.2">
      <c r="A46" s="96" t="s">
        <v>193</v>
      </c>
      <c r="C46" s="98"/>
      <c r="D46" s="98"/>
      <c r="E46" s="151"/>
      <c r="F46" s="151"/>
      <c r="G46" s="151"/>
      <c r="H46" s="151"/>
      <c r="I46" s="151"/>
      <c r="J46" s="95"/>
      <c r="K46" s="95"/>
      <c r="L46" s="95"/>
      <c r="M46" s="151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</row>
    <row r="47" spans="1:37" ht="20.100000000000001" customHeight="1" x14ac:dyDescent="0.2">
      <c r="A47" s="96" t="s">
        <v>363</v>
      </c>
      <c r="C47" s="98"/>
      <c r="D47" s="98"/>
      <c r="E47" s="151">
        <v>14824879</v>
      </c>
      <c r="F47" s="151"/>
      <c r="G47" s="151">
        <v>148408150</v>
      </c>
      <c r="H47" s="151"/>
      <c r="I47" s="151">
        <v>0</v>
      </c>
      <c r="J47" s="95"/>
      <c r="K47" s="95">
        <v>0</v>
      </c>
      <c r="L47" s="95"/>
      <c r="M47" s="151">
        <v>0</v>
      </c>
      <c r="N47" s="95"/>
      <c r="O47" s="151">
        <v>32367314</v>
      </c>
      <c r="P47" s="95"/>
      <c r="Q47" s="95">
        <v>0</v>
      </c>
      <c r="R47" s="95"/>
      <c r="S47" s="95">
        <v>0</v>
      </c>
      <c r="T47" s="95"/>
      <c r="U47" s="95">
        <v>0</v>
      </c>
      <c r="V47" s="95"/>
      <c r="W47" s="95">
        <v>0</v>
      </c>
      <c r="X47" s="95"/>
      <c r="Y47" s="95">
        <v>0</v>
      </c>
      <c r="Z47" s="95"/>
      <c r="AA47" s="95">
        <v>0</v>
      </c>
      <c r="AB47" s="95"/>
      <c r="AC47" s="95">
        <v>0</v>
      </c>
      <c r="AD47" s="95"/>
      <c r="AE47" s="95">
        <f>SUM(U47:AD47)</f>
        <v>0</v>
      </c>
      <c r="AF47" s="95"/>
      <c r="AG47" s="95">
        <f>SUM(E47:S47,AE47)</f>
        <v>195600343</v>
      </c>
      <c r="AH47" s="95"/>
      <c r="AI47" s="95">
        <v>0</v>
      </c>
      <c r="AJ47" s="95"/>
      <c r="AK47" s="95">
        <f t="shared" ref="AK47:AK49" si="4">AG47+AI47</f>
        <v>195600343</v>
      </c>
    </row>
    <row r="48" spans="1:37" ht="20.100000000000001" customHeight="1" x14ac:dyDescent="0.2">
      <c r="A48" s="96" t="s">
        <v>193</v>
      </c>
      <c r="C48" s="98"/>
      <c r="D48" s="98"/>
      <c r="E48" s="95"/>
      <c r="F48" s="95"/>
      <c r="G48" s="95"/>
      <c r="H48" s="95"/>
      <c r="I48" s="95"/>
      <c r="J48" s="95"/>
      <c r="K48" s="95"/>
      <c r="L48" s="95"/>
      <c r="M48" s="151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</row>
    <row r="49" spans="1:37" ht="20.100000000000001" customHeight="1" x14ac:dyDescent="0.2">
      <c r="A49" s="96" t="s">
        <v>208</v>
      </c>
      <c r="C49" s="98"/>
      <c r="D49" s="98"/>
      <c r="E49" s="95">
        <v>0</v>
      </c>
      <c r="F49" s="95"/>
      <c r="G49" s="95">
        <v>0</v>
      </c>
      <c r="H49" s="95"/>
      <c r="I49" s="95">
        <v>0</v>
      </c>
      <c r="J49" s="95"/>
      <c r="K49" s="95">
        <v>0</v>
      </c>
      <c r="L49" s="95"/>
      <c r="M49" s="151">
        <v>0</v>
      </c>
      <c r="N49" s="95"/>
      <c r="O49" s="95">
        <v>0</v>
      </c>
      <c r="P49" s="95"/>
      <c r="Q49" s="95">
        <v>0</v>
      </c>
      <c r="R49" s="95"/>
      <c r="S49" s="95">
        <v>0</v>
      </c>
      <c r="T49" s="95"/>
      <c r="U49" s="95">
        <v>0</v>
      </c>
      <c r="V49" s="95"/>
      <c r="W49" s="95">
        <v>0</v>
      </c>
      <c r="X49" s="95"/>
      <c r="Y49" s="95">
        <v>0</v>
      </c>
      <c r="Z49" s="95"/>
      <c r="AA49" s="95">
        <v>0</v>
      </c>
      <c r="AB49" s="95"/>
      <c r="AC49" s="95">
        <v>0</v>
      </c>
      <c r="AD49" s="95"/>
      <c r="AE49" s="95">
        <f>SUM(U49:AD49)</f>
        <v>0</v>
      </c>
      <c r="AF49" s="95"/>
      <c r="AG49" s="95">
        <f>SUM(E49:S49,AE49)</f>
        <v>0</v>
      </c>
      <c r="AH49" s="95"/>
      <c r="AI49" s="95">
        <v>957871554</v>
      </c>
      <c r="AJ49" s="95"/>
      <c r="AK49" s="95">
        <f t="shared" si="4"/>
        <v>957871554</v>
      </c>
    </row>
    <row r="50" spans="1:37" ht="20.100000000000001" customHeight="1" x14ac:dyDescent="0.2">
      <c r="A50" s="96" t="s">
        <v>235</v>
      </c>
      <c r="C50" s="98"/>
      <c r="D50" s="98"/>
      <c r="E50" s="95">
        <v>0</v>
      </c>
      <c r="F50" s="95"/>
      <c r="G50" s="95">
        <v>0</v>
      </c>
      <c r="H50" s="95"/>
      <c r="I50" s="95">
        <v>0</v>
      </c>
      <c r="J50" s="95"/>
      <c r="K50" s="95">
        <v>0</v>
      </c>
      <c r="L50" s="95"/>
      <c r="M50" s="151">
        <v>0</v>
      </c>
      <c r="N50" s="95"/>
      <c r="O50" s="95">
        <v>0</v>
      </c>
      <c r="P50" s="95"/>
      <c r="Q50" s="95">
        <v>0</v>
      </c>
      <c r="R50" s="95"/>
      <c r="S50" s="95">
        <v>0</v>
      </c>
      <c r="T50" s="95"/>
      <c r="U50" s="95">
        <v>0</v>
      </c>
      <c r="V50" s="95"/>
      <c r="W50" s="95">
        <v>0</v>
      </c>
      <c r="X50" s="95"/>
      <c r="Y50" s="95">
        <v>0</v>
      </c>
      <c r="Z50" s="95"/>
      <c r="AA50" s="95">
        <v>0</v>
      </c>
      <c r="AB50" s="95"/>
      <c r="AC50" s="95">
        <v>0</v>
      </c>
      <c r="AD50" s="95"/>
      <c r="AE50" s="95">
        <f>SUM(U50:AD50)</f>
        <v>0</v>
      </c>
      <c r="AF50" s="95"/>
      <c r="AG50" s="95">
        <f>SUM(E50:S50,AE50)</f>
        <v>0</v>
      </c>
      <c r="AH50" s="95"/>
      <c r="AI50" s="95">
        <v>1075000</v>
      </c>
      <c r="AJ50" s="95"/>
      <c r="AK50" s="95">
        <f>AG50+AI50</f>
        <v>1075000</v>
      </c>
    </row>
    <row r="51" spans="1:37" ht="20.100000000000001" customHeight="1" x14ac:dyDescent="0.2">
      <c r="A51" s="96" t="s">
        <v>253</v>
      </c>
      <c r="C51" s="98"/>
      <c r="D51" s="98"/>
      <c r="E51" s="95"/>
      <c r="F51" s="95"/>
      <c r="G51" s="95"/>
      <c r="H51" s="95"/>
      <c r="I51" s="95"/>
      <c r="J51" s="95"/>
      <c r="K51" s="95"/>
      <c r="L51" s="95"/>
      <c r="M51" s="151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</row>
    <row r="52" spans="1:37" ht="20.100000000000001" customHeight="1" x14ac:dyDescent="0.2">
      <c r="A52" s="96" t="s">
        <v>326</v>
      </c>
      <c r="C52" s="98"/>
      <c r="D52" s="98"/>
      <c r="E52" s="95">
        <v>0</v>
      </c>
      <c r="F52" s="95"/>
      <c r="G52" s="95">
        <v>0</v>
      </c>
      <c r="H52" s="95"/>
      <c r="I52" s="95">
        <v>0</v>
      </c>
      <c r="J52" s="95"/>
      <c r="K52" s="95">
        <v>0</v>
      </c>
      <c r="L52" s="95"/>
      <c r="M52" s="151">
        <v>0</v>
      </c>
      <c r="N52" s="95"/>
      <c r="O52" s="95">
        <v>0</v>
      </c>
      <c r="P52" s="95"/>
      <c r="Q52" s="95">
        <v>56410880</v>
      </c>
      <c r="R52" s="95"/>
      <c r="S52" s="95">
        <v>-56410880</v>
      </c>
      <c r="T52" s="95"/>
      <c r="U52" s="95">
        <v>0</v>
      </c>
      <c r="V52" s="95"/>
      <c r="W52" s="95">
        <v>0</v>
      </c>
      <c r="X52" s="95"/>
      <c r="Y52" s="95">
        <v>0</v>
      </c>
      <c r="Z52" s="95"/>
      <c r="AA52" s="95">
        <v>0</v>
      </c>
      <c r="AB52" s="95"/>
      <c r="AC52" s="95">
        <v>0</v>
      </c>
      <c r="AD52" s="95"/>
      <c r="AE52" s="95">
        <f>SUM(U52:AD52)</f>
        <v>0</v>
      </c>
      <c r="AF52" s="95"/>
      <c r="AG52" s="95">
        <f>SUM(E52:S52,AE52)</f>
        <v>0</v>
      </c>
      <c r="AH52" s="95"/>
      <c r="AI52" s="95">
        <v>0</v>
      </c>
      <c r="AJ52" s="95"/>
      <c r="AK52" s="95">
        <f>AG52+AI52</f>
        <v>0</v>
      </c>
    </row>
    <row r="53" spans="1:37" ht="20.100000000000001" customHeight="1" x14ac:dyDescent="0.2">
      <c r="A53" s="154" t="s">
        <v>364</v>
      </c>
      <c r="C53" s="98"/>
      <c r="D53" s="98"/>
      <c r="E53" s="95">
        <v>0</v>
      </c>
      <c r="F53" s="95"/>
      <c r="G53" s="95">
        <v>0</v>
      </c>
      <c r="H53" s="95"/>
      <c r="I53" s="95">
        <v>0</v>
      </c>
      <c r="J53" s="95"/>
      <c r="K53" s="95">
        <v>0</v>
      </c>
      <c r="L53" s="95"/>
      <c r="M53" s="151">
        <v>2148572</v>
      </c>
      <c r="N53" s="95"/>
      <c r="O53" s="95">
        <v>0</v>
      </c>
      <c r="P53" s="95"/>
      <c r="Q53" s="95">
        <v>0</v>
      </c>
      <c r="R53" s="95"/>
      <c r="S53" s="95">
        <v>0</v>
      </c>
      <c r="T53" s="95"/>
      <c r="U53" s="95">
        <v>0</v>
      </c>
      <c r="V53" s="95"/>
      <c r="W53" s="95">
        <v>0</v>
      </c>
      <c r="X53" s="95"/>
      <c r="Y53" s="95">
        <v>0</v>
      </c>
      <c r="Z53" s="95"/>
      <c r="AA53" s="95">
        <v>0</v>
      </c>
      <c r="AB53" s="95"/>
      <c r="AC53" s="95">
        <v>0</v>
      </c>
      <c r="AD53" s="95"/>
      <c r="AE53" s="95">
        <v>0</v>
      </c>
      <c r="AF53" s="95"/>
      <c r="AG53" s="95">
        <f>SUM(E53:S53,AE53)</f>
        <v>2148572</v>
      </c>
      <c r="AH53" s="95"/>
      <c r="AI53" s="95">
        <v>1943102</v>
      </c>
      <c r="AJ53" s="95"/>
      <c r="AK53" s="95">
        <f>AG53+AI53</f>
        <v>4091674</v>
      </c>
    </row>
    <row r="54" spans="1:37" ht="19.5" customHeight="1" x14ac:dyDescent="0.2">
      <c r="A54" s="96" t="s">
        <v>338</v>
      </c>
      <c r="C54" s="98"/>
      <c r="D54" s="98"/>
      <c r="E54" s="95">
        <v>0</v>
      </c>
      <c r="F54" s="95"/>
      <c r="G54" s="95">
        <v>0</v>
      </c>
      <c r="H54" s="95"/>
      <c r="I54" s="95">
        <v>0</v>
      </c>
      <c r="J54" s="95"/>
      <c r="K54" s="95">
        <v>0</v>
      </c>
      <c r="L54" s="95"/>
      <c r="M54" s="151">
        <v>0</v>
      </c>
      <c r="N54" s="95"/>
      <c r="O54" s="95">
        <v>0</v>
      </c>
      <c r="P54" s="95"/>
      <c r="Q54" s="95">
        <v>0</v>
      </c>
      <c r="R54" s="95"/>
      <c r="S54" s="95">
        <v>-625538335</v>
      </c>
      <c r="T54" s="95"/>
      <c r="U54" s="95">
        <v>0</v>
      </c>
      <c r="V54" s="95"/>
      <c r="W54" s="95">
        <v>0</v>
      </c>
      <c r="X54" s="95"/>
      <c r="Y54" s="95">
        <v>0</v>
      </c>
      <c r="Z54" s="95"/>
      <c r="AA54" s="95">
        <v>0</v>
      </c>
      <c r="AB54" s="95"/>
      <c r="AC54" s="95">
        <v>0</v>
      </c>
      <c r="AD54" s="95"/>
      <c r="AE54" s="95">
        <f>SUM(U54:AD54)</f>
        <v>0</v>
      </c>
      <c r="AF54" s="95"/>
      <c r="AG54" s="95">
        <f>SUM(E54:S54,AE54)</f>
        <v>-625538335</v>
      </c>
      <c r="AH54" s="95"/>
      <c r="AI54" s="95">
        <v>0</v>
      </c>
      <c r="AJ54" s="95"/>
      <c r="AK54" s="95">
        <f>AG54+AI54</f>
        <v>-625538335</v>
      </c>
    </row>
    <row r="55" spans="1:37" ht="20.100000000000001" customHeight="1" x14ac:dyDescent="0.2">
      <c r="A55" s="96" t="s">
        <v>266</v>
      </c>
      <c r="C55" s="98"/>
      <c r="D55" s="98"/>
      <c r="E55" s="95"/>
      <c r="F55" s="95"/>
      <c r="G55" s="95"/>
      <c r="H55" s="95"/>
      <c r="I55" s="95"/>
      <c r="J55" s="95"/>
      <c r="K55" s="95"/>
      <c r="L55" s="95"/>
      <c r="M55" s="151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</row>
    <row r="56" spans="1:37" ht="20.100000000000001" customHeight="1" x14ac:dyDescent="0.2">
      <c r="A56" s="96" t="s">
        <v>340</v>
      </c>
      <c r="C56" s="98"/>
      <c r="D56" s="98"/>
      <c r="E56" s="95">
        <v>0</v>
      </c>
      <c r="F56" s="95"/>
      <c r="G56" s="95">
        <v>0</v>
      </c>
      <c r="H56" s="95"/>
      <c r="I56" s="95">
        <v>0</v>
      </c>
      <c r="J56" s="95"/>
      <c r="K56" s="95">
        <v>0</v>
      </c>
      <c r="L56" s="95"/>
      <c r="M56" s="151">
        <v>0</v>
      </c>
      <c r="N56" s="95"/>
      <c r="O56" s="95">
        <v>0</v>
      </c>
      <c r="P56" s="95"/>
      <c r="Q56" s="95">
        <v>0</v>
      </c>
      <c r="R56" s="95"/>
      <c r="S56" s="95">
        <v>0</v>
      </c>
      <c r="T56" s="95"/>
      <c r="U56" s="95">
        <v>0</v>
      </c>
      <c r="V56" s="95"/>
      <c r="W56" s="95">
        <v>0</v>
      </c>
      <c r="X56" s="95"/>
      <c r="Y56" s="95">
        <v>0</v>
      </c>
      <c r="Z56" s="95"/>
      <c r="AA56" s="95">
        <v>0</v>
      </c>
      <c r="AB56" s="95"/>
      <c r="AC56" s="95">
        <v>0</v>
      </c>
      <c r="AD56" s="95"/>
      <c r="AE56" s="95">
        <f>SUM(U56:AD56)</f>
        <v>0</v>
      </c>
      <c r="AF56" s="95"/>
      <c r="AG56" s="95">
        <f>SUM(E56:S56,AE56)</f>
        <v>0</v>
      </c>
      <c r="AH56" s="95"/>
      <c r="AI56" s="95">
        <v>-328762563</v>
      </c>
      <c r="AJ56" s="95"/>
      <c r="AK56" s="95">
        <f>AG56+AI56</f>
        <v>-328762563</v>
      </c>
    </row>
    <row r="57" spans="1:37" ht="20.100000000000001" customHeight="1" thickBot="1" x14ac:dyDescent="0.25">
      <c r="A57" s="94" t="s">
        <v>272</v>
      </c>
      <c r="D57" s="93"/>
      <c r="E57" s="156">
        <f>SUM(E40,E43:E56)</f>
        <v>921433589</v>
      </c>
      <c r="F57" s="93"/>
      <c r="G57" s="156">
        <f>SUM(G40,G43:G56)</f>
        <v>696497023</v>
      </c>
      <c r="H57" s="93"/>
      <c r="I57" s="156">
        <f>SUM(I40,I43:I56)</f>
        <v>1149789775</v>
      </c>
      <c r="J57" s="93"/>
      <c r="K57" s="156">
        <f>SUM(K40,K43:K56)</f>
        <v>-901265</v>
      </c>
      <c r="L57" s="93"/>
      <c r="M57" s="156">
        <f>SUM(M40,M43:M56)</f>
        <v>2148572</v>
      </c>
      <c r="N57" s="93"/>
      <c r="O57" s="156">
        <f>SUM(O40,O43:O56)</f>
        <v>32367314</v>
      </c>
      <c r="P57" s="93"/>
      <c r="Q57" s="156">
        <f>SUM(Q40,Q43:Q56)</f>
        <v>147072080</v>
      </c>
      <c r="R57" s="93"/>
      <c r="S57" s="156">
        <f>SUM(S40,S43:S56)</f>
        <v>678666364</v>
      </c>
      <c r="T57" s="90"/>
      <c r="U57" s="156">
        <f>SUM(U40,U43:U56)</f>
        <v>-516505</v>
      </c>
      <c r="V57" s="93"/>
      <c r="W57" s="100">
        <f>SUM(W40,W43:W56)</f>
        <v>0</v>
      </c>
      <c r="X57" s="93"/>
      <c r="Y57" s="156">
        <f>SUM(Y40,Y43:Y56)</f>
        <v>2966428</v>
      </c>
      <c r="Z57" s="90"/>
      <c r="AA57" s="156">
        <f>SUM(AA40,AA43:AA56)</f>
        <v>115860544</v>
      </c>
      <c r="AB57" s="93"/>
      <c r="AC57" s="156">
        <f>SUM(AC40,AC43:AC56)</f>
        <v>-6201782</v>
      </c>
      <c r="AD57" s="90"/>
      <c r="AE57" s="156">
        <f>SUM(AE40,AE43:AE56)</f>
        <v>112108685</v>
      </c>
      <c r="AF57" s="90"/>
      <c r="AG57" s="156">
        <f>SUM(AG40,AG43:AG56)</f>
        <v>3739182137</v>
      </c>
      <c r="AH57" s="90"/>
      <c r="AI57" s="156">
        <f>SUM(AI40,AI43:AI56)</f>
        <v>3026976229</v>
      </c>
      <c r="AJ57" s="90"/>
      <c r="AK57" s="156">
        <f>SUM(AK40,AK43:AK56)</f>
        <v>6766158366</v>
      </c>
    </row>
    <row r="58" spans="1:37" ht="20.100000000000001" customHeight="1" thickTop="1" x14ac:dyDescent="0.2">
      <c r="A58" s="94"/>
      <c r="D58" s="93"/>
      <c r="E58" s="93">
        <f>SUM(E33-BS!G111)</f>
        <v>0</v>
      </c>
      <c r="F58" s="93"/>
      <c r="G58" s="93">
        <f>SUM(G33-BS!G112)</f>
        <v>0</v>
      </c>
      <c r="H58" s="93"/>
      <c r="I58" s="93">
        <f>SUM(I33-BS!G113)</f>
        <v>0</v>
      </c>
      <c r="J58" s="93"/>
      <c r="K58" s="93">
        <f>SUM(K33-BS!G114)</f>
        <v>0</v>
      </c>
      <c r="L58" s="93"/>
      <c r="M58" s="93"/>
      <c r="N58" s="93"/>
      <c r="O58" s="93"/>
      <c r="P58" s="93"/>
      <c r="Q58" s="93">
        <f>SUM(Q33-BS!G118)</f>
        <v>0</v>
      </c>
      <c r="R58" s="93"/>
      <c r="S58" s="93">
        <f>SUM(S33-BS!G119)</f>
        <v>0</v>
      </c>
      <c r="T58" s="90"/>
      <c r="U58" s="93"/>
      <c r="V58" s="93"/>
      <c r="W58" s="93"/>
      <c r="X58" s="93"/>
      <c r="Y58" s="93"/>
      <c r="Z58" s="90"/>
      <c r="AA58" s="93"/>
      <c r="AB58" s="93"/>
      <c r="AC58" s="93"/>
      <c r="AD58" s="90"/>
      <c r="AE58" s="93">
        <f>SUM(AE33-BS!G120)</f>
        <v>0</v>
      </c>
      <c r="AF58" s="90"/>
      <c r="AG58" s="93">
        <f>SUM(AG33-BS!G121)</f>
        <v>0</v>
      </c>
      <c r="AH58" s="90"/>
      <c r="AI58" s="93">
        <f>SUM(AI33-BS!G122)</f>
        <v>0</v>
      </c>
      <c r="AJ58" s="90"/>
      <c r="AK58" s="93">
        <f>SUM(AK33-BS!G123)</f>
        <v>0</v>
      </c>
    </row>
    <row r="59" spans="1:37" ht="20.100000000000001" customHeight="1" x14ac:dyDescent="0.2">
      <c r="A59" s="94"/>
      <c r="D59" s="93"/>
      <c r="E59" s="93">
        <f>E57-BS!E111</f>
        <v>0</v>
      </c>
      <c r="F59" s="93"/>
      <c r="G59" s="93">
        <f>G57-BS!E112</f>
        <v>0</v>
      </c>
      <c r="H59" s="93"/>
      <c r="I59" s="93">
        <f>I57-BS!E113</f>
        <v>0</v>
      </c>
      <c r="J59" s="93"/>
      <c r="K59" s="93">
        <f>SUM(K57-BS!E114)</f>
        <v>0</v>
      </c>
      <c r="L59" s="93"/>
      <c r="M59" s="93"/>
      <c r="N59" s="93"/>
      <c r="O59" s="93"/>
      <c r="P59" s="93"/>
      <c r="Q59" s="93">
        <f>Q57-BS!E118</f>
        <v>0</v>
      </c>
      <c r="R59" s="93"/>
      <c r="S59" s="93">
        <f>S57-BS!E119</f>
        <v>0</v>
      </c>
      <c r="T59" s="90"/>
      <c r="U59" s="93"/>
      <c r="V59" s="93"/>
      <c r="W59" s="93"/>
      <c r="X59" s="93"/>
      <c r="Y59" s="93"/>
      <c r="Z59" s="90"/>
      <c r="AA59" s="93"/>
      <c r="AB59" s="93"/>
      <c r="AC59" s="93"/>
      <c r="AD59" s="90"/>
      <c r="AE59" s="93">
        <f>AE57-BS!E120</f>
        <v>0</v>
      </c>
      <c r="AF59" s="90"/>
      <c r="AG59" s="93">
        <f>AG57-BS!E121</f>
        <v>0</v>
      </c>
      <c r="AH59" s="90"/>
      <c r="AI59" s="93">
        <f>AI57-BS!E122</f>
        <v>0</v>
      </c>
      <c r="AJ59" s="90"/>
      <c r="AK59" s="93">
        <f>AK57-BS!E123</f>
        <v>0</v>
      </c>
    </row>
    <row r="60" spans="1:37" ht="20.100000000000001" customHeight="1" x14ac:dyDescent="0.2">
      <c r="A60" s="96" t="s">
        <v>16</v>
      </c>
    </row>
  </sheetData>
  <mergeCells count="5">
    <mergeCell ref="E5:AK5"/>
    <mergeCell ref="E6:AG6"/>
    <mergeCell ref="U7:AE7"/>
    <mergeCell ref="Q11:S11"/>
    <mergeCell ref="U8:AC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2"/>
  <sheetViews>
    <sheetView showGridLines="0" topLeftCell="A13" zoomScale="70" zoomScaleNormal="70" workbookViewId="0">
      <selection activeCell="A21" sqref="A21"/>
    </sheetView>
  </sheetViews>
  <sheetFormatPr defaultColWidth="9.140625" defaultRowHeight="23.25" x14ac:dyDescent="0.2"/>
  <cols>
    <col min="1" max="1" width="12.85546875" style="85" customWidth="1"/>
    <col min="2" max="2" width="9.85546875" style="85" customWidth="1"/>
    <col min="3" max="3" width="24" style="85" customWidth="1"/>
    <col min="4" max="4" width="3.85546875" style="103" customWidth="1"/>
    <col min="5" max="5" width="17.85546875" style="85" customWidth="1"/>
    <col min="6" max="6" width="1.5703125" style="85" customWidth="1"/>
    <col min="7" max="7" width="17.85546875" style="85" customWidth="1"/>
    <col min="8" max="8" width="1.5703125" style="85" customWidth="1"/>
    <col min="9" max="9" width="17.85546875" style="85" customWidth="1"/>
    <col min="10" max="10" width="1.5703125" style="85" customWidth="1"/>
    <col min="11" max="11" width="17.85546875" style="85" customWidth="1"/>
    <col min="12" max="12" width="1.5703125" style="85" customWidth="1"/>
    <col min="13" max="13" width="17.85546875" style="85" customWidth="1"/>
    <col min="14" max="14" width="1.5703125" style="85" customWidth="1"/>
    <col min="15" max="15" width="17.85546875" style="85" customWidth="1"/>
    <col min="16" max="16" width="1.5703125" style="85" customWidth="1"/>
    <col min="17" max="17" width="17.85546875" style="85" customWidth="1"/>
    <col min="18" max="18" width="1.5703125" style="85" customWidth="1"/>
    <col min="19" max="19" width="17.85546875" style="85" customWidth="1"/>
    <col min="20" max="20" width="1.5703125" style="103" customWidth="1"/>
    <col min="21" max="21" width="17.85546875" style="85" customWidth="1"/>
    <col min="22" max="22" width="1.5703125" style="85" customWidth="1"/>
    <col min="23" max="23" width="17.85546875" style="85" customWidth="1"/>
    <col min="24" max="24" width="1.5703125" style="103" customWidth="1"/>
    <col min="25" max="25" width="17.85546875" style="85" customWidth="1"/>
    <col min="26" max="26" width="1.5703125" style="85" customWidth="1"/>
    <col min="27" max="27" width="17.85546875" style="85" customWidth="1"/>
    <col min="28" max="28" width="1.5703125" style="85" customWidth="1"/>
    <col min="29" max="16384" width="9.140625" style="85"/>
  </cols>
  <sheetData>
    <row r="1" spans="1:28" ht="22.5" customHeight="1" x14ac:dyDescent="0.2">
      <c r="A1" s="82" t="s">
        <v>102</v>
      </c>
      <c r="B1" s="83"/>
      <c r="C1" s="83"/>
      <c r="D1" s="84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4"/>
      <c r="U1" s="83"/>
      <c r="V1" s="83"/>
      <c r="W1" s="83"/>
      <c r="X1" s="84"/>
      <c r="Y1" s="83"/>
      <c r="Z1" s="83"/>
      <c r="AA1" s="83"/>
    </row>
    <row r="2" spans="1:28" ht="22.5" customHeight="1" x14ac:dyDescent="0.2">
      <c r="A2" s="83" t="s">
        <v>91</v>
      </c>
      <c r="B2" s="83"/>
      <c r="C2" s="83"/>
      <c r="D2" s="84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4"/>
      <c r="U2" s="83"/>
      <c r="V2" s="83"/>
      <c r="W2" s="83"/>
      <c r="X2" s="84"/>
      <c r="Y2" s="83"/>
      <c r="Z2" s="83"/>
      <c r="AA2" s="83"/>
    </row>
    <row r="3" spans="1:28" ht="22.5" customHeight="1" x14ac:dyDescent="0.2">
      <c r="A3" s="86" t="s">
        <v>270</v>
      </c>
      <c r="B3" s="83"/>
      <c r="C3" s="83"/>
      <c r="D3" s="84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4"/>
      <c r="U3" s="83"/>
      <c r="V3" s="83"/>
      <c r="W3" s="83"/>
      <c r="X3" s="84"/>
      <c r="Y3" s="83"/>
      <c r="Z3" s="83"/>
      <c r="AA3" s="83"/>
    </row>
    <row r="4" spans="1:28" ht="22.5" customHeight="1" x14ac:dyDescent="0.2">
      <c r="B4" s="87"/>
      <c r="C4" s="87"/>
      <c r="D4" s="88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8"/>
      <c r="U4" s="87"/>
      <c r="V4" s="87"/>
      <c r="W4" s="89"/>
      <c r="X4" s="134"/>
      <c r="Y4" s="89"/>
      <c r="Z4" s="87"/>
      <c r="AA4" s="89" t="s">
        <v>157</v>
      </c>
    </row>
    <row r="5" spans="1:28" ht="22.5" customHeight="1" x14ac:dyDescent="0.2">
      <c r="A5" s="90"/>
      <c r="B5" s="90"/>
      <c r="C5" s="90"/>
      <c r="D5" s="91"/>
      <c r="E5" s="165" t="s">
        <v>2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28" ht="22.5" customHeight="1" x14ac:dyDescent="0.2">
      <c r="A6" s="90"/>
      <c r="B6" s="90"/>
      <c r="C6" s="90"/>
      <c r="D6" s="91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166" t="s">
        <v>37</v>
      </c>
      <c r="V6" s="166"/>
      <c r="W6" s="166"/>
      <c r="X6" s="166"/>
      <c r="Y6" s="166"/>
      <c r="Z6" s="92"/>
      <c r="AA6" s="92"/>
    </row>
    <row r="7" spans="1:28" ht="22.5" customHeight="1" x14ac:dyDescent="0.2">
      <c r="A7" s="90"/>
      <c r="B7" s="90"/>
      <c r="C7" s="90"/>
      <c r="D7" s="91"/>
      <c r="E7" s="92"/>
      <c r="F7" s="92"/>
      <c r="G7" s="92"/>
      <c r="H7" s="92"/>
      <c r="I7" s="90"/>
      <c r="J7" s="93"/>
      <c r="K7" s="93"/>
      <c r="L7" s="93"/>
      <c r="M7" s="93"/>
      <c r="N7" s="93"/>
      <c r="O7" s="93"/>
      <c r="P7" s="92"/>
      <c r="Q7" s="92"/>
      <c r="R7" s="92"/>
      <c r="S7" s="92"/>
      <c r="U7" s="166" t="s">
        <v>67</v>
      </c>
      <c r="V7" s="166"/>
      <c r="W7" s="166"/>
      <c r="Y7" s="92"/>
      <c r="Z7" s="92"/>
      <c r="AA7" s="92"/>
    </row>
    <row r="8" spans="1:28" ht="22.5" customHeight="1" x14ac:dyDescent="0.2">
      <c r="A8" s="90"/>
      <c r="B8" s="90"/>
      <c r="C8" s="90"/>
      <c r="D8" s="91"/>
      <c r="E8" s="92"/>
      <c r="F8" s="92"/>
      <c r="G8" s="92"/>
      <c r="H8" s="92"/>
      <c r="I8" s="90" t="s">
        <v>109</v>
      </c>
      <c r="J8" s="93"/>
      <c r="K8" s="93"/>
      <c r="L8" s="93"/>
      <c r="M8" s="93"/>
      <c r="N8" s="93"/>
      <c r="O8" s="93"/>
      <c r="P8" s="92"/>
      <c r="Q8" s="92"/>
      <c r="R8" s="92"/>
      <c r="S8" s="92"/>
      <c r="T8" s="93"/>
      <c r="U8" s="90" t="s">
        <v>189</v>
      </c>
      <c r="V8" s="93"/>
      <c r="W8" s="93"/>
      <c r="X8" s="93"/>
      <c r="Y8" s="92"/>
      <c r="Z8" s="92"/>
      <c r="AA8" s="92"/>
    </row>
    <row r="9" spans="1:28" s="90" customFormat="1" ht="22.5" customHeight="1" x14ac:dyDescent="0.2">
      <c r="D9" s="93"/>
      <c r="I9" s="90" t="s">
        <v>110</v>
      </c>
      <c r="J9" s="93"/>
      <c r="K9" s="90" t="s">
        <v>256</v>
      </c>
      <c r="L9" s="93"/>
      <c r="M9" s="90" t="s">
        <v>348</v>
      </c>
      <c r="N9" s="93"/>
      <c r="O9" s="93"/>
      <c r="P9" s="93"/>
      <c r="T9" s="93"/>
      <c r="U9" s="90" t="s">
        <v>190</v>
      </c>
      <c r="W9" s="90" t="s">
        <v>69</v>
      </c>
      <c r="X9" s="93"/>
      <c r="Y9" s="90" t="s">
        <v>70</v>
      </c>
      <c r="Z9" s="93"/>
    </row>
    <row r="10" spans="1:28" s="90" customFormat="1" ht="22.5" customHeight="1" x14ac:dyDescent="0.2">
      <c r="E10" s="93" t="s">
        <v>30</v>
      </c>
      <c r="G10" s="90" t="s">
        <v>72</v>
      </c>
      <c r="I10" s="90" t="s">
        <v>111</v>
      </c>
      <c r="K10" s="90" t="s">
        <v>255</v>
      </c>
      <c r="M10" s="21" t="s">
        <v>349</v>
      </c>
      <c r="N10" s="93"/>
      <c r="O10" s="21" t="s">
        <v>179</v>
      </c>
      <c r="P10" s="93"/>
      <c r="Q10" s="167" t="s">
        <v>34</v>
      </c>
      <c r="R10" s="167"/>
      <c r="S10" s="167"/>
      <c r="T10" s="93"/>
      <c r="U10" s="90" t="s">
        <v>196</v>
      </c>
      <c r="W10" s="90" t="s">
        <v>74</v>
      </c>
      <c r="X10" s="93"/>
      <c r="Y10" s="90" t="s">
        <v>75</v>
      </c>
      <c r="Z10" s="93"/>
      <c r="AA10" s="90" t="s">
        <v>70</v>
      </c>
    </row>
    <row r="11" spans="1:28" s="90" customFormat="1" ht="22.5" customHeight="1" x14ac:dyDescent="0.2">
      <c r="D11" s="93"/>
      <c r="E11" s="141" t="s">
        <v>77</v>
      </c>
      <c r="G11" s="141" t="s">
        <v>78</v>
      </c>
      <c r="I11" s="141" t="s">
        <v>112</v>
      </c>
      <c r="K11" s="141" t="s">
        <v>254</v>
      </c>
      <c r="M11" s="79" t="s">
        <v>350</v>
      </c>
      <c r="N11" s="93"/>
      <c r="O11" s="79" t="s">
        <v>180</v>
      </c>
      <c r="Q11" s="141" t="s">
        <v>79</v>
      </c>
      <c r="S11" s="141" t="s">
        <v>80</v>
      </c>
      <c r="T11" s="93"/>
      <c r="U11" s="141" t="s">
        <v>195</v>
      </c>
      <c r="V11" s="93"/>
      <c r="W11" s="141" t="s">
        <v>4</v>
      </c>
      <c r="X11" s="93"/>
      <c r="Y11" s="141" t="s">
        <v>82</v>
      </c>
      <c r="AA11" s="141" t="s">
        <v>29</v>
      </c>
    </row>
    <row r="12" spans="1:28" ht="22.5" customHeight="1" x14ac:dyDescent="0.2">
      <c r="A12" s="94" t="s">
        <v>233</v>
      </c>
      <c r="D12" s="93"/>
      <c r="E12" s="90">
        <v>734250243</v>
      </c>
      <c r="F12" s="90"/>
      <c r="G12" s="90">
        <v>548059935</v>
      </c>
      <c r="H12" s="90"/>
      <c r="I12" s="90">
        <v>772079296</v>
      </c>
      <c r="J12" s="90"/>
      <c r="K12" s="95">
        <v>0</v>
      </c>
      <c r="L12" s="90"/>
      <c r="M12" s="151">
        <v>0</v>
      </c>
      <c r="N12" s="95"/>
      <c r="O12" s="95">
        <v>0</v>
      </c>
      <c r="P12" s="90"/>
      <c r="Q12" s="90">
        <v>89741450</v>
      </c>
      <c r="R12" s="90"/>
      <c r="S12" s="90">
        <v>643408010</v>
      </c>
      <c r="T12" s="93"/>
      <c r="U12" s="90">
        <v>507541</v>
      </c>
      <c r="V12" s="90"/>
      <c r="W12" s="90">
        <v>57676544</v>
      </c>
      <c r="X12" s="93"/>
      <c r="Y12" s="90">
        <f>SUM(U12:W12)</f>
        <v>58184085</v>
      </c>
      <c r="Z12" s="90"/>
      <c r="AA12" s="90">
        <f>SUM(E12:S12)+Y12</f>
        <v>2845723019</v>
      </c>
    </row>
    <row r="13" spans="1:28" ht="22.5" customHeight="1" x14ac:dyDescent="0.2">
      <c r="A13" s="96" t="s">
        <v>152</v>
      </c>
      <c r="C13" s="98"/>
      <c r="D13" s="98"/>
      <c r="E13" s="95">
        <v>0</v>
      </c>
      <c r="F13" s="95"/>
      <c r="G13" s="95">
        <v>0</v>
      </c>
      <c r="H13" s="95"/>
      <c r="I13" s="95">
        <v>0</v>
      </c>
      <c r="J13" s="95"/>
      <c r="K13" s="95">
        <v>0</v>
      </c>
      <c r="L13" s="95"/>
      <c r="M13" s="151">
        <v>0</v>
      </c>
      <c r="N13" s="95"/>
      <c r="O13" s="95">
        <v>0</v>
      </c>
      <c r="P13" s="95"/>
      <c r="Q13" s="95">
        <v>0</v>
      </c>
      <c r="R13" s="95"/>
      <c r="S13" s="95">
        <f>SUM(PL!K75)</f>
        <v>533848956</v>
      </c>
      <c r="T13" s="95"/>
      <c r="U13" s="95">
        <v>0</v>
      </c>
      <c r="V13" s="95"/>
      <c r="W13" s="95">
        <v>0</v>
      </c>
      <c r="X13" s="95"/>
      <c r="Y13" s="95">
        <f>SUM(T13:W13)</f>
        <v>0</v>
      </c>
      <c r="Z13" s="95"/>
      <c r="AA13" s="95">
        <f>SUM(E13:S13)+Y13</f>
        <v>533848956</v>
      </c>
      <c r="AB13" s="90"/>
    </row>
    <row r="14" spans="1:28" ht="22.5" customHeight="1" x14ac:dyDescent="0.2">
      <c r="A14" s="99" t="s">
        <v>150</v>
      </c>
      <c r="C14" s="98"/>
      <c r="D14" s="98"/>
      <c r="E14" s="97">
        <v>0</v>
      </c>
      <c r="F14" s="95"/>
      <c r="G14" s="97">
        <v>0</v>
      </c>
      <c r="H14" s="95"/>
      <c r="I14" s="97">
        <v>0</v>
      </c>
      <c r="J14" s="95"/>
      <c r="K14" s="97">
        <v>0</v>
      </c>
      <c r="L14" s="95"/>
      <c r="M14" s="152">
        <v>0</v>
      </c>
      <c r="N14" s="95"/>
      <c r="O14" s="97">
        <v>0</v>
      </c>
      <c r="P14" s="95"/>
      <c r="Q14" s="97">
        <v>0</v>
      </c>
      <c r="R14" s="95"/>
      <c r="S14" s="97">
        <v>-650816</v>
      </c>
      <c r="T14" s="95"/>
      <c r="U14" s="97">
        <v>1624242</v>
      </c>
      <c r="V14" s="95"/>
      <c r="W14" s="97">
        <v>0</v>
      </c>
      <c r="X14" s="95"/>
      <c r="Y14" s="97">
        <f>SUM(T14:W14)</f>
        <v>1624242</v>
      </c>
      <c r="Z14" s="95"/>
      <c r="AA14" s="97">
        <f>SUM(E14:S14)+Y14</f>
        <v>973426</v>
      </c>
      <c r="AB14" s="90"/>
    </row>
    <row r="15" spans="1:28" ht="22.5" customHeight="1" x14ac:dyDescent="0.2">
      <c r="A15" s="96" t="s">
        <v>151</v>
      </c>
      <c r="C15" s="98"/>
      <c r="D15" s="98"/>
      <c r="E15" s="95">
        <f>SUM(E13:E14)</f>
        <v>0</v>
      </c>
      <c r="F15" s="95"/>
      <c r="G15" s="95">
        <f>SUM(G13:G14)</f>
        <v>0</v>
      </c>
      <c r="H15" s="95"/>
      <c r="I15" s="95">
        <f>SUM(I13:I14)</f>
        <v>0</v>
      </c>
      <c r="J15" s="95"/>
      <c r="K15" s="95">
        <f>SUM(K13:K14)</f>
        <v>0</v>
      </c>
      <c r="L15" s="95"/>
      <c r="M15" s="151">
        <f>SUM(M13:M14)</f>
        <v>0</v>
      </c>
      <c r="N15" s="95"/>
      <c r="O15" s="95">
        <f>SUM(O13:O14)</f>
        <v>0</v>
      </c>
      <c r="P15" s="95"/>
      <c r="Q15" s="95">
        <f>SUM(Q13:Q14)</f>
        <v>0</v>
      </c>
      <c r="R15" s="95"/>
      <c r="S15" s="95">
        <f>SUM(S13:S14)</f>
        <v>533198140</v>
      </c>
      <c r="T15" s="95"/>
      <c r="U15" s="95">
        <f>SUM(U13:U14)</f>
        <v>1624242</v>
      </c>
      <c r="V15" s="95"/>
      <c r="W15" s="95">
        <f>SUM(W13:W14)</f>
        <v>0</v>
      </c>
      <c r="X15" s="95"/>
      <c r="Y15" s="95">
        <f>SUM(Y13:Y14)</f>
        <v>1624242</v>
      </c>
      <c r="Z15" s="95"/>
      <c r="AA15" s="95">
        <f>SUM(AA13:AA14)</f>
        <v>534822382</v>
      </c>
      <c r="AB15" s="90"/>
    </row>
    <row r="16" spans="1:28" ht="22.5" customHeight="1" x14ac:dyDescent="0.2">
      <c r="A16" s="96" t="s">
        <v>209</v>
      </c>
      <c r="C16" s="98"/>
      <c r="D16" s="98"/>
      <c r="E16" s="95">
        <v>0</v>
      </c>
      <c r="F16" s="95"/>
      <c r="G16" s="95">
        <v>0</v>
      </c>
      <c r="H16" s="95"/>
      <c r="I16" s="95">
        <v>24949197</v>
      </c>
      <c r="J16" s="95"/>
      <c r="K16" s="95">
        <v>0</v>
      </c>
      <c r="L16" s="95"/>
      <c r="M16" s="151">
        <v>0</v>
      </c>
      <c r="N16" s="95"/>
      <c r="O16" s="95">
        <v>0</v>
      </c>
      <c r="P16" s="95"/>
      <c r="Q16" s="95">
        <v>0</v>
      </c>
      <c r="R16" s="95"/>
      <c r="S16" s="95">
        <v>0</v>
      </c>
      <c r="T16" s="95"/>
      <c r="U16" s="95">
        <v>0</v>
      </c>
      <c r="V16" s="95"/>
      <c r="W16" s="95">
        <v>0</v>
      </c>
      <c r="X16" s="95"/>
      <c r="Y16" s="95">
        <f t="shared" ref="Y16:Y21" si="0">SUM(T16:W16)</f>
        <v>0</v>
      </c>
      <c r="Z16" s="95"/>
      <c r="AA16" s="95">
        <f>SUM(E16:S16)+Y16</f>
        <v>24949197</v>
      </c>
      <c r="AB16" s="90"/>
    </row>
    <row r="17" spans="1:28" ht="22.5" customHeight="1" x14ac:dyDescent="0.2">
      <c r="A17" s="96" t="s">
        <v>251</v>
      </c>
      <c r="C17" s="98"/>
      <c r="D17" s="98"/>
      <c r="E17" s="95">
        <v>0</v>
      </c>
      <c r="F17" s="95"/>
      <c r="G17" s="95">
        <v>0</v>
      </c>
      <c r="H17" s="95"/>
      <c r="I17" s="95">
        <v>0</v>
      </c>
      <c r="J17" s="95"/>
      <c r="K17" s="95">
        <v>-901265</v>
      </c>
      <c r="L17" s="95"/>
      <c r="M17" s="151">
        <v>0</v>
      </c>
      <c r="N17" s="95"/>
      <c r="O17" s="95">
        <v>0</v>
      </c>
      <c r="P17" s="95"/>
      <c r="Q17" s="95">
        <v>0</v>
      </c>
      <c r="R17" s="95"/>
      <c r="S17" s="95">
        <v>0</v>
      </c>
      <c r="T17" s="95"/>
      <c r="U17" s="95">
        <v>0</v>
      </c>
      <c r="V17" s="95"/>
      <c r="W17" s="95">
        <v>0</v>
      </c>
      <c r="X17" s="95"/>
      <c r="Y17" s="95">
        <f t="shared" si="0"/>
        <v>0</v>
      </c>
      <c r="Z17" s="95"/>
      <c r="AA17" s="95">
        <f>SUM(E17:S17)+Y17</f>
        <v>-901265</v>
      </c>
      <c r="AB17" s="90"/>
    </row>
    <row r="18" spans="1:28" ht="22.5" customHeight="1" x14ac:dyDescent="0.2">
      <c r="A18" s="96" t="s">
        <v>366</v>
      </c>
      <c r="C18" s="98"/>
      <c r="D18" s="98"/>
      <c r="E18" s="95">
        <v>2067</v>
      </c>
      <c r="F18" s="95"/>
      <c r="G18" s="95">
        <v>28938</v>
      </c>
      <c r="H18" s="95"/>
      <c r="I18" s="95">
        <v>0</v>
      </c>
      <c r="J18" s="95"/>
      <c r="K18" s="95">
        <v>0</v>
      </c>
      <c r="L18" s="95"/>
      <c r="M18" s="151">
        <v>0</v>
      </c>
      <c r="N18" s="95"/>
      <c r="O18" s="95">
        <v>0</v>
      </c>
      <c r="P18" s="95"/>
      <c r="Q18" s="95">
        <v>0</v>
      </c>
      <c r="R18" s="95"/>
      <c r="S18" s="95">
        <v>0</v>
      </c>
      <c r="T18" s="95"/>
      <c r="U18" s="95">
        <v>0</v>
      </c>
      <c r="V18" s="95"/>
      <c r="W18" s="95">
        <v>0</v>
      </c>
      <c r="X18" s="95"/>
      <c r="Y18" s="95">
        <f t="shared" si="0"/>
        <v>0</v>
      </c>
      <c r="Z18" s="95"/>
      <c r="AA18" s="95">
        <f>SUM(E18:S18)+Y18</f>
        <v>31005</v>
      </c>
      <c r="AB18" s="90"/>
    </row>
    <row r="19" spans="1:28" ht="22.5" customHeight="1" x14ac:dyDescent="0.2">
      <c r="A19" s="96" t="s">
        <v>341</v>
      </c>
      <c r="C19" s="98"/>
      <c r="D19" s="98"/>
      <c r="E19" s="95">
        <v>0</v>
      </c>
      <c r="F19" s="95"/>
      <c r="G19" s="95">
        <v>0</v>
      </c>
      <c r="H19" s="95"/>
      <c r="I19" s="95">
        <v>0</v>
      </c>
      <c r="J19" s="95"/>
      <c r="K19" s="95">
        <v>0</v>
      </c>
      <c r="L19" s="95"/>
      <c r="M19" s="151">
        <v>0</v>
      </c>
      <c r="N19" s="95"/>
      <c r="O19" s="95">
        <v>0</v>
      </c>
      <c r="P19" s="95"/>
      <c r="Q19" s="95">
        <v>919750</v>
      </c>
      <c r="R19" s="95"/>
      <c r="S19" s="95">
        <v>-919750</v>
      </c>
      <c r="T19" s="95"/>
      <c r="U19" s="95">
        <v>0</v>
      </c>
      <c r="V19" s="95"/>
      <c r="W19" s="95">
        <v>0</v>
      </c>
      <c r="X19" s="95"/>
      <c r="Y19" s="95">
        <f t="shared" si="0"/>
        <v>0</v>
      </c>
      <c r="Z19" s="95"/>
      <c r="AA19" s="95">
        <f>SUM(E19:S19)+Y19</f>
        <v>0</v>
      </c>
      <c r="AB19" s="90"/>
    </row>
    <row r="20" spans="1:28" ht="22.5" customHeight="1" x14ac:dyDescent="0.2">
      <c r="A20" s="96" t="s">
        <v>337</v>
      </c>
      <c r="C20" s="98"/>
      <c r="D20" s="98"/>
      <c r="E20" s="95">
        <v>172356400</v>
      </c>
      <c r="F20" s="95"/>
      <c r="G20" s="95">
        <v>0</v>
      </c>
      <c r="H20" s="95"/>
      <c r="I20" s="95">
        <v>0</v>
      </c>
      <c r="J20" s="95"/>
      <c r="K20" s="95">
        <v>0</v>
      </c>
      <c r="L20" s="95"/>
      <c r="M20" s="151">
        <v>0</v>
      </c>
      <c r="N20" s="95"/>
      <c r="O20" s="95">
        <v>0</v>
      </c>
      <c r="P20" s="95"/>
      <c r="Q20" s="95">
        <v>0</v>
      </c>
      <c r="R20" s="95"/>
      <c r="S20" s="95">
        <v>-172356400</v>
      </c>
      <c r="T20" s="95"/>
      <c r="U20" s="95">
        <v>0</v>
      </c>
      <c r="V20" s="95"/>
      <c r="W20" s="95">
        <v>0</v>
      </c>
      <c r="X20" s="95"/>
      <c r="Y20" s="95">
        <f t="shared" si="0"/>
        <v>0</v>
      </c>
      <c r="Z20" s="95"/>
      <c r="AA20" s="95">
        <f>SUM(E20:S20)+Y20</f>
        <v>0</v>
      </c>
      <c r="AB20" s="90"/>
    </row>
    <row r="21" spans="1:28" ht="22.5" customHeight="1" x14ac:dyDescent="0.2">
      <c r="A21" s="96" t="s">
        <v>338</v>
      </c>
      <c r="C21" s="98"/>
      <c r="D21" s="98"/>
      <c r="E21" s="95">
        <v>0</v>
      </c>
      <c r="F21" s="95"/>
      <c r="G21" s="95">
        <v>0</v>
      </c>
      <c r="H21" s="95"/>
      <c r="I21" s="95">
        <v>0</v>
      </c>
      <c r="J21" s="95"/>
      <c r="K21" s="95">
        <v>0</v>
      </c>
      <c r="L21" s="95"/>
      <c r="M21" s="151">
        <v>0</v>
      </c>
      <c r="N21" s="95"/>
      <c r="O21" s="95">
        <v>0</v>
      </c>
      <c r="P21" s="95"/>
      <c r="Q21" s="95">
        <v>0</v>
      </c>
      <c r="R21" s="95"/>
      <c r="S21" s="95">
        <v>-19154358</v>
      </c>
      <c r="T21" s="95"/>
      <c r="U21" s="95">
        <v>0</v>
      </c>
      <c r="V21" s="95"/>
      <c r="W21" s="95">
        <v>0</v>
      </c>
      <c r="X21" s="95"/>
      <c r="Y21" s="95">
        <f t="shared" si="0"/>
        <v>0</v>
      </c>
      <c r="Z21" s="95"/>
      <c r="AA21" s="95">
        <f>SUM(E21:S21,Y21)</f>
        <v>-19154358</v>
      </c>
      <c r="AB21" s="90"/>
    </row>
    <row r="22" spans="1:28" ht="22.5" customHeight="1" thickBot="1" x14ac:dyDescent="0.25">
      <c r="A22" s="94" t="s">
        <v>234</v>
      </c>
      <c r="D22" s="93"/>
      <c r="E22" s="100">
        <f>SUM(E12,E15:E21)</f>
        <v>906608710</v>
      </c>
      <c r="F22" s="95"/>
      <c r="G22" s="100">
        <f>SUM(G12,G15:G21)</f>
        <v>548088873</v>
      </c>
      <c r="H22" s="95"/>
      <c r="I22" s="100">
        <f>SUM(I12,I15:I21)</f>
        <v>797028493</v>
      </c>
      <c r="J22" s="95"/>
      <c r="K22" s="100">
        <f>SUM(K12,K15:K21)</f>
        <v>-901265</v>
      </c>
      <c r="L22" s="95"/>
      <c r="M22" s="153">
        <f>SUM(M12,M15:M21)</f>
        <v>0</v>
      </c>
      <c r="N22" s="95"/>
      <c r="O22" s="100">
        <f>SUM(O12,O15:O21)</f>
        <v>0</v>
      </c>
      <c r="P22" s="95"/>
      <c r="Q22" s="100">
        <f>SUM(Q12,Q15:Q21)</f>
        <v>90661200</v>
      </c>
      <c r="R22" s="95"/>
      <c r="S22" s="100">
        <f>SUM(S12,S15:S21)</f>
        <v>984175642</v>
      </c>
      <c r="T22" s="95"/>
      <c r="U22" s="100">
        <f>SUM(U12,U15:U21)</f>
        <v>2131783</v>
      </c>
      <c r="V22" s="95"/>
      <c r="W22" s="100">
        <f>SUM(W12,W15:W21)</f>
        <v>57676544</v>
      </c>
      <c r="X22" s="95"/>
      <c r="Y22" s="100">
        <f>SUM(Y12,Y15:Y21)</f>
        <v>59808327</v>
      </c>
      <c r="Z22" s="95"/>
      <c r="AA22" s="100">
        <f>SUM(AA12,AA15:AA21)</f>
        <v>3385469980</v>
      </c>
    </row>
    <row r="23" spans="1:28" ht="22.5" customHeight="1" thickTop="1" x14ac:dyDescent="0.2">
      <c r="A23" s="94"/>
      <c r="D23" s="93"/>
      <c r="E23" s="95"/>
      <c r="F23" s="95"/>
      <c r="G23" s="95"/>
      <c r="H23" s="95"/>
      <c r="I23" s="95"/>
      <c r="J23" s="95"/>
      <c r="K23" s="95"/>
      <c r="L23" s="95"/>
      <c r="M23" s="151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</row>
    <row r="24" spans="1:28" ht="22.5" customHeight="1" x14ac:dyDescent="0.2">
      <c r="A24" s="94" t="s">
        <v>271</v>
      </c>
      <c r="D24" s="93"/>
      <c r="E24" s="95">
        <f>SUM(E22)</f>
        <v>906608710</v>
      </c>
      <c r="F24" s="95"/>
      <c r="G24" s="95">
        <f>SUM(G22)</f>
        <v>548088873</v>
      </c>
      <c r="H24" s="95"/>
      <c r="I24" s="95">
        <f>SUM(I22)</f>
        <v>797028493</v>
      </c>
      <c r="J24" s="95"/>
      <c r="K24" s="95">
        <f>SUM(K22)</f>
        <v>-901265</v>
      </c>
      <c r="L24" s="95"/>
      <c r="M24" s="151">
        <f>SUM(M22)</f>
        <v>0</v>
      </c>
      <c r="N24" s="95"/>
      <c r="O24" s="95">
        <f>SUM(O22)</f>
        <v>0</v>
      </c>
      <c r="P24" s="95"/>
      <c r="Q24" s="95">
        <f>SUM(Q22)</f>
        <v>90661200</v>
      </c>
      <c r="R24" s="95"/>
      <c r="S24" s="95">
        <f>SUM(S22)</f>
        <v>984175642</v>
      </c>
      <c r="T24" s="95"/>
      <c r="U24" s="95">
        <f>SUM(U22)</f>
        <v>2131783</v>
      </c>
      <c r="V24" s="95"/>
      <c r="W24" s="95">
        <f>SUM(W22)</f>
        <v>57676544</v>
      </c>
      <c r="X24" s="95"/>
      <c r="Y24" s="95">
        <f>SUM(T24:W24)</f>
        <v>59808327</v>
      </c>
      <c r="Z24" s="95"/>
      <c r="AA24" s="95">
        <f>SUM(E24:S24)+Y24</f>
        <v>3385469980</v>
      </c>
    </row>
    <row r="25" spans="1:28" ht="22.5" customHeight="1" x14ac:dyDescent="0.2">
      <c r="A25" s="154" t="s">
        <v>296</v>
      </c>
      <c r="D25" s="93"/>
      <c r="E25" s="95"/>
      <c r="F25" s="95"/>
      <c r="G25" s="95"/>
      <c r="H25" s="95"/>
      <c r="I25" s="95"/>
      <c r="J25" s="95"/>
      <c r="K25" s="95"/>
      <c r="L25" s="95"/>
      <c r="M25" s="151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</row>
    <row r="26" spans="1:28" ht="22.5" customHeight="1" x14ac:dyDescent="0.2">
      <c r="A26" s="154" t="s">
        <v>375</v>
      </c>
      <c r="D26" s="93"/>
      <c r="E26" s="95"/>
      <c r="F26" s="95"/>
      <c r="G26" s="95"/>
      <c r="H26" s="95"/>
      <c r="I26" s="95"/>
      <c r="J26" s="95"/>
      <c r="K26" s="95"/>
      <c r="L26" s="95"/>
      <c r="M26" s="151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</row>
    <row r="27" spans="1:28" ht="22.5" customHeight="1" x14ac:dyDescent="0.2">
      <c r="A27" s="154" t="s">
        <v>374</v>
      </c>
      <c r="D27" s="93"/>
      <c r="E27" s="97">
        <v>0</v>
      </c>
      <c r="F27" s="95"/>
      <c r="G27" s="97">
        <v>0</v>
      </c>
      <c r="H27" s="95"/>
      <c r="I27" s="97">
        <v>0</v>
      </c>
      <c r="J27" s="95"/>
      <c r="K27" s="97">
        <v>0</v>
      </c>
      <c r="L27" s="95"/>
      <c r="M27" s="152">
        <v>0</v>
      </c>
      <c r="N27" s="95"/>
      <c r="O27" s="97">
        <v>0</v>
      </c>
      <c r="P27" s="95"/>
      <c r="Q27" s="97">
        <v>0</v>
      </c>
      <c r="R27" s="95"/>
      <c r="S27" s="97">
        <v>-362214526</v>
      </c>
      <c r="T27" s="95"/>
      <c r="U27" s="97">
        <v>-216592</v>
      </c>
      <c r="V27" s="95"/>
      <c r="W27" s="97">
        <v>0</v>
      </c>
      <c r="X27" s="95"/>
      <c r="Y27" s="97">
        <f>SUM(T27:W27)</f>
        <v>-216592</v>
      </c>
      <c r="Z27" s="95"/>
      <c r="AA27" s="97">
        <f>SUM(E27:S27)+Y27</f>
        <v>-362431118</v>
      </c>
    </row>
    <row r="28" spans="1:28" ht="22.5" customHeight="1" x14ac:dyDescent="0.2">
      <c r="A28" s="155" t="s">
        <v>297</v>
      </c>
      <c r="D28" s="93"/>
      <c r="E28" s="95"/>
      <c r="F28" s="95"/>
      <c r="G28" s="95"/>
      <c r="H28" s="95"/>
      <c r="I28" s="95"/>
      <c r="J28" s="95"/>
      <c r="K28" s="95"/>
      <c r="L28" s="95"/>
      <c r="M28" s="151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</row>
    <row r="29" spans="1:28" ht="22.5" customHeight="1" x14ac:dyDescent="0.2">
      <c r="A29" s="155" t="s">
        <v>298</v>
      </c>
      <c r="D29" s="93"/>
      <c r="E29" s="95">
        <f>SUM(E24:E27)</f>
        <v>906608710</v>
      </c>
      <c r="F29" s="95"/>
      <c r="G29" s="95">
        <f>SUM(G24:G27)</f>
        <v>548088873</v>
      </c>
      <c r="H29" s="95"/>
      <c r="I29" s="95">
        <f>SUM(I24:I27)</f>
        <v>797028493</v>
      </c>
      <c r="J29" s="95"/>
      <c r="K29" s="95">
        <f>SUM(K24:K27)</f>
        <v>-901265</v>
      </c>
      <c r="L29" s="95"/>
      <c r="M29" s="151">
        <f>SUM(M24:M27)</f>
        <v>0</v>
      </c>
      <c r="N29" s="95"/>
      <c r="O29" s="95">
        <f>SUM(O24:O27)</f>
        <v>0</v>
      </c>
      <c r="P29" s="95"/>
      <c r="Q29" s="95">
        <f>SUM(Q24:Q27)</f>
        <v>90661200</v>
      </c>
      <c r="R29" s="95"/>
      <c r="S29" s="95">
        <f>SUM(S24:S27)</f>
        <v>621961116</v>
      </c>
      <c r="T29" s="95"/>
      <c r="U29" s="95">
        <f>SUM(U24:U27)</f>
        <v>1915191</v>
      </c>
      <c r="V29" s="95"/>
      <c r="W29" s="95">
        <f>SUM(W24:W27)</f>
        <v>57676544</v>
      </c>
      <c r="X29" s="95"/>
      <c r="Y29" s="95">
        <f>SUM(Y24:Y27)</f>
        <v>59591735</v>
      </c>
      <c r="Z29" s="95"/>
      <c r="AA29" s="95">
        <f>SUM(AA24:AA27)</f>
        <v>3023038862</v>
      </c>
    </row>
    <row r="30" spans="1:28" ht="22.5" customHeight="1" x14ac:dyDescent="0.2">
      <c r="A30" s="96" t="s">
        <v>152</v>
      </c>
      <c r="C30" s="98"/>
      <c r="D30" s="98"/>
      <c r="E30" s="95">
        <v>0</v>
      </c>
      <c r="F30" s="95"/>
      <c r="G30" s="95">
        <v>0</v>
      </c>
      <c r="H30" s="95"/>
      <c r="I30" s="95">
        <v>0</v>
      </c>
      <c r="J30" s="95"/>
      <c r="K30" s="95">
        <v>0</v>
      </c>
      <c r="L30" s="95"/>
      <c r="M30" s="151">
        <v>0</v>
      </c>
      <c r="N30" s="95"/>
      <c r="O30" s="95">
        <v>0</v>
      </c>
      <c r="P30" s="95"/>
      <c r="Q30" s="95">
        <v>0</v>
      </c>
      <c r="R30" s="95"/>
      <c r="S30" s="95">
        <f>SUM(PL!I75)</f>
        <v>797871159</v>
      </c>
      <c r="T30" s="95"/>
      <c r="U30" s="95">
        <v>0</v>
      </c>
      <c r="V30" s="95"/>
      <c r="W30" s="95">
        <v>0</v>
      </c>
      <c r="X30" s="95"/>
      <c r="Y30" s="95">
        <f>SUM(T30:W30)</f>
        <v>0</v>
      </c>
      <c r="Z30" s="95"/>
      <c r="AA30" s="95">
        <f>SUM(E30:S30)+Y30</f>
        <v>797871159</v>
      </c>
      <c r="AB30" s="90"/>
    </row>
    <row r="31" spans="1:28" ht="22.5" customHeight="1" x14ac:dyDescent="0.2">
      <c r="A31" s="99" t="s">
        <v>150</v>
      </c>
      <c r="C31" s="98"/>
      <c r="D31" s="98"/>
      <c r="E31" s="97">
        <v>0</v>
      </c>
      <c r="F31" s="95"/>
      <c r="G31" s="97">
        <v>0</v>
      </c>
      <c r="H31" s="95"/>
      <c r="I31" s="97">
        <v>0</v>
      </c>
      <c r="J31" s="95"/>
      <c r="K31" s="97">
        <v>0</v>
      </c>
      <c r="L31" s="95"/>
      <c r="M31" s="152">
        <v>0</v>
      </c>
      <c r="N31" s="95"/>
      <c r="O31" s="97">
        <v>0</v>
      </c>
      <c r="P31" s="95"/>
      <c r="Q31" s="97">
        <v>0</v>
      </c>
      <c r="R31" s="95"/>
      <c r="S31" s="97">
        <v>-1032696</v>
      </c>
      <c r="T31" s="95"/>
      <c r="U31" s="97">
        <v>-5667050</v>
      </c>
      <c r="V31" s="95"/>
      <c r="W31" s="97">
        <v>0</v>
      </c>
      <c r="X31" s="95"/>
      <c r="Y31" s="97">
        <f>SUM(T31:W31)</f>
        <v>-5667050</v>
      </c>
      <c r="Z31" s="95"/>
      <c r="AA31" s="97">
        <f>SUM(E31:S31)+Y31</f>
        <v>-6699746</v>
      </c>
      <c r="AB31" s="90"/>
    </row>
    <row r="32" spans="1:28" ht="22.5" customHeight="1" x14ac:dyDescent="0.2">
      <c r="A32" s="96" t="s">
        <v>151</v>
      </c>
      <c r="C32" s="98"/>
      <c r="D32" s="98"/>
      <c r="E32" s="95">
        <f>SUM(E30:E31)</f>
        <v>0</v>
      </c>
      <c r="F32" s="95"/>
      <c r="G32" s="95">
        <f>SUM(G30:G31)</f>
        <v>0</v>
      </c>
      <c r="H32" s="95"/>
      <c r="I32" s="95">
        <f>SUM(I30:I31)</f>
        <v>0</v>
      </c>
      <c r="J32" s="95"/>
      <c r="K32" s="95">
        <f>SUM(K30:K31)</f>
        <v>0</v>
      </c>
      <c r="L32" s="95"/>
      <c r="M32" s="151">
        <f>SUM(M30:M31)</f>
        <v>0</v>
      </c>
      <c r="N32" s="95"/>
      <c r="O32" s="95">
        <f>SUM(O30:O31)</f>
        <v>0</v>
      </c>
      <c r="P32" s="95"/>
      <c r="Q32" s="95">
        <f>SUM(Q30:Q31)</f>
        <v>0</v>
      </c>
      <c r="R32" s="95"/>
      <c r="S32" s="95">
        <f>SUM(S30:S31)</f>
        <v>796838463</v>
      </c>
      <c r="T32" s="95"/>
      <c r="U32" s="95">
        <f>SUM(U30:U31)</f>
        <v>-5667050</v>
      </c>
      <c r="V32" s="95"/>
      <c r="W32" s="95">
        <f>SUM(W30:W31)</f>
        <v>0</v>
      </c>
      <c r="X32" s="95"/>
      <c r="Y32" s="95">
        <f>SUM(Y30:Y31)</f>
        <v>-5667050</v>
      </c>
      <c r="Z32" s="95"/>
      <c r="AA32" s="95">
        <f>SUM(AA30:AA31)</f>
        <v>791171413</v>
      </c>
      <c r="AB32" s="90"/>
    </row>
    <row r="33" spans="1:28" ht="22.5" customHeight="1" x14ac:dyDescent="0.2">
      <c r="A33" s="96" t="s">
        <v>172</v>
      </c>
      <c r="C33" s="98"/>
      <c r="D33" s="98"/>
      <c r="E33" s="95"/>
      <c r="F33" s="95"/>
      <c r="G33" s="95"/>
      <c r="H33" s="95"/>
      <c r="I33" s="95"/>
      <c r="J33" s="95"/>
      <c r="K33" s="95"/>
      <c r="L33" s="95"/>
      <c r="M33" s="151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0"/>
    </row>
    <row r="34" spans="1:28" ht="22.5" customHeight="1" x14ac:dyDescent="0.2">
      <c r="A34" s="96" t="s">
        <v>342</v>
      </c>
      <c r="C34" s="98"/>
      <c r="D34" s="98"/>
      <c r="E34" s="95">
        <v>0</v>
      </c>
      <c r="F34" s="95"/>
      <c r="G34" s="95">
        <v>0</v>
      </c>
      <c r="H34" s="95"/>
      <c r="I34" s="95">
        <v>352761282</v>
      </c>
      <c r="J34" s="95"/>
      <c r="K34" s="95">
        <v>0</v>
      </c>
      <c r="L34" s="95"/>
      <c r="M34" s="151">
        <v>0</v>
      </c>
      <c r="N34" s="95"/>
      <c r="O34" s="95">
        <v>0</v>
      </c>
      <c r="P34" s="95"/>
      <c r="Q34" s="95">
        <v>0</v>
      </c>
      <c r="R34" s="95"/>
      <c r="S34" s="95">
        <v>0</v>
      </c>
      <c r="T34" s="95"/>
      <c r="U34" s="95">
        <v>0</v>
      </c>
      <c r="V34" s="95"/>
      <c r="W34" s="95">
        <v>0</v>
      </c>
      <c r="X34" s="95"/>
      <c r="Y34" s="95">
        <f>SUM(T34:W34)</f>
        <v>0</v>
      </c>
      <c r="Z34" s="95"/>
      <c r="AA34" s="95">
        <f>SUM(E34:S34)+Y34</f>
        <v>352761282</v>
      </c>
      <c r="AB34" s="90"/>
    </row>
    <row r="35" spans="1:28" ht="22.5" customHeight="1" x14ac:dyDescent="0.2">
      <c r="A35" s="96" t="s">
        <v>366</v>
      </c>
      <c r="C35" s="98"/>
      <c r="D35" s="98"/>
      <c r="E35" s="95">
        <v>14824879</v>
      </c>
      <c r="F35" s="95"/>
      <c r="G35" s="95">
        <v>148408150</v>
      </c>
      <c r="H35" s="95"/>
      <c r="I35" s="95">
        <v>0</v>
      </c>
      <c r="J35" s="95"/>
      <c r="K35" s="95">
        <v>0</v>
      </c>
      <c r="L35" s="95"/>
      <c r="M35" s="151">
        <v>0</v>
      </c>
      <c r="N35" s="95"/>
      <c r="O35" s="95">
        <v>32367314</v>
      </c>
      <c r="P35" s="95"/>
      <c r="Q35" s="95">
        <v>0</v>
      </c>
      <c r="R35" s="95"/>
      <c r="S35" s="95">
        <v>0</v>
      </c>
      <c r="T35" s="95"/>
      <c r="U35" s="95">
        <v>0</v>
      </c>
      <c r="V35" s="95"/>
      <c r="W35" s="95">
        <v>0</v>
      </c>
      <c r="X35" s="95"/>
      <c r="Y35" s="95">
        <f>SUM(T35:W35)</f>
        <v>0</v>
      </c>
      <c r="Z35" s="95"/>
      <c r="AA35" s="95">
        <f>SUM(E35:S35)+Y35</f>
        <v>195600343</v>
      </c>
      <c r="AB35" s="90"/>
    </row>
    <row r="36" spans="1:28" ht="22.5" customHeight="1" x14ac:dyDescent="0.2">
      <c r="A36" s="96" t="s">
        <v>341</v>
      </c>
      <c r="C36" s="98"/>
      <c r="D36" s="98"/>
      <c r="E36" s="95">
        <v>0</v>
      </c>
      <c r="F36" s="95"/>
      <c r="G36" s="95">
        <v>0</v>
      </c>
      <c r="H36" s="95"/>
      <c r="I36" s="95">
        <v>0</v>
      </c>
      <c r="J36" s="95"/>
      <c r="K36" s="95">
        <v>0</v>
      </c>
      <c r="L36" s="95"/>
      <c r="M36" s="151">
        <v>0</v>
      </c>
      <c r="N36" s="95"/>
      <c r="O36" s="95">
        <v>0</v>
      </c>
      <c r="P36" s="95"/>
      <c r="Q36" s="95">
        <v>56410880</v>
      </c>
      <c r="R36" s="95"/>
      <c r="S36" s="95">
        <v>-56410880</v>
      </c>
      <c r="T36" s="95"/>
      <c r="U36" s="95">
        <v>0</v>
      </c>
      <c r="V36" s="95"/>
      <c r="W36" s="95">
        <v>0</v>
      </c>
      <c r="X36" s="95"/>
      <c r="Y36" s="95">
        <f>SUM(T36:W36)</f>
        <v>0</v>
      </c>
      <c r="Z36" s="95"/>
      <c r="AA36" s="95">
        <f>SUM(E36:S36)+Y36</f>
        <v>0</v>
      </c>
      <c r="AB36" s="90"/>
    </row>
    <row r="37" spans="1:28" ht="22.5" customHeight="1" x14ac:dyDescent="0.2">
      <c r="A37" s="96" t="s">
        <v>347</v>
      </c>
      <c r="C37" s="98"/>
      <c r="D37" s="98"/>
      <c r="E37" s="95">
        <v>0</v>
      </c>
      <c r="F37" s="95"/>
      <c r="G37" s="95">
        <v>0</v>
      </c>
      <c r="H37" s="95"/>
      <c r="I37" s="95">
        <v>0</v>
      </c>
      <c r="J37" s="95"/>
      <c r="K37" s="95">
        <v>0</v>
      </c>
      <c r="L37" s="95"/>
      <c r="M37" s="151">
        <v>2148572</v>
      </c>
      <c r="N37" s="95"/>
      <c r="O37" s="95">
        <v>0</v>
      </c>
      <c r="P37" s="95"/>
      <c r="Q37" s="95">
        <v>0</v>
      </c>
      <c r="S37" s="95">
        <v>0</v>
      </c>
      <c r="T37" s="95"/>
      <c r="U37" s="95">
        <v>0</v>
      </c>
      <c r="V37" s="95"/>
      <c r="W37" s="95">
        <v>0</v>
      </c>
      <c r="X37" s="95"/>
      <c r="Y37" s="95">
        <f>SUM(T37:W37)</f>
        <v>0</v>
      </c>
      <c r="Z37" s="95"/>
      <c r="AA37" s="95">
        <f>SUM(E37:S37)+Y37</f>
        <v>2148572</v>
      </c>
      <c r="AB37" s="90"/>
    </row>
    <row r="38" spans="1:28" ht="22.5" customHeight="1" x14ac:dyDescent="0.2">
      <c r="A38" s="96" t="s">
        <v>338</v>
      </c>
      <c r="C38" s="98"/>
      <c r="D38" s="98"/>
      <c r="E38" s="95">
        <v>0</v>
      </c>
      <c r="F38" s="95"/>
      <c r="G38" s="95">
        <v>0</v>
      </c>
      <c r="H38" s="95"/>
      <c r="I38" s="95">
        <v>0</v>
      </c>
      <c r="J38" s="95"/>
      <c r="K38" s="95">
        <v>0</v>
      </c>
      <c r="L38" s="95"/>
      <c r="M38" s="151">
        <v>0</v>
      </c>
      <c r="N38" s="95"/>
      <c r="O38" s="95">
        <v>0</v>
      </c>
      <c r="P38" s="95"/>
      <c r="Q38" s="95">
        <v>0</v>
      </c>
      <c r="R38" s="95"/>
      <c r="S38" s="85">
        <v>-625538335</v>
      </c>
      <c r="T38" s="95"/>
      <c r="U38" s="95">
        <v>0</v>
      </c>
      <c r="V38" s="95"/>
      <c r="W38" s="95">
        <v>0</v>
      </c>
      <c r="X38" s="95"/>
      <c r="Y38" s="95">
        <f>SUM(T38:W38)</f>
        <v>0</v>
      </c>
      <c r="Z38" s="95"/>
      <c r="AA38" s="95">
        <f>SUM(E38:S38,Y38)</f>
        <v>-625538335</v>
      </c>
      <c r="AB38" s="90"/>
    </row>
    <row r="39" spans="1:28" ht="22.5" customHeight="1" thickBot="1" x14ac:dyDescent="0.25">
      <c r="A39" s="94" t="s">
        <v>272</v>
      </c>
      <c r="D39" s="93"/>
      <c r="E39" s="101">
        <f>SUM(E29,E32:E38)</f>
        <v>921433589</v>
      </c>
      <c r="F39" s="93"/>
      <c r="G39" s="101">
        <f>SUM(G29,G32:G38)</f>
        <v>696497023</v>
      </c>
      <c r="H39" s="93"/>
      <c r="I39" s="101">
        <f>SUM(I29,I32:I38)</f>
        <v>1149789775</v>
      </c>
      <c r="J39" s="93"/>
      <c r="K39" s="101">
        <f>SUM(K29,K32:K38)</f>
        <v>-901265</v>
      </c>
      <c r="L39" s="93"/>
      <c r="M39" s="101">
        <f>SUM(M29,M32:M38)</f>
        <v>2148572</v>
      </c>
      <c r="N39" s="102"/>
      <c r="O39" s="101">
        <f>SUM(O29,O32:O38)</f>
        <v>32367314</v>
      </c>
      <c r="P39" s="90"/>
      <c r="Q39" s="101">
        <f>SUM(Q29,Q32:Q38)</f>
        <v>147072080</v>
      </c>
      <c r="R39" s="93"/>
      <c r="S39" s="101">
        <f>SUM(S29,S32:S38)</f>
        <v>736850364</v>
      </c>
      <c r="T39" s="102"/>
      <c r="U39" s="101">
        <f>SUM(U29,U32:U38)</f>
        <v>-3751859</v>
      </c>
      <c r="V39" s="102"/>
      <c r="W39" s="101">
        <f>SUM(W29,W32:W38)</f>
        <v>57676544</v>
      </c>
      <c r="X39" s="102"/>
      <c r="Y39" s="101">
        <f>SUM(Y29,Y32:Y38)</f>
        <v>53924685</v>
      </c>
      <c r="Z39" s="90"/>
      <c r="AA39" s="101">
        <f>SUM(AA29,AA32:AA38)</f>
        <v>3739182137</v>
      </c>
    </row>
    <row r="40" spans="1:28" ht="22.5" customHeight="1" thickTop="1" x14ac:dyDescent="0.2">
      <c r="A40" s="94"/>
      <c r="D40" s="93"/>
      <c r="E40" s="102">
        <f>SUM(E22-BS!M111)</f>
        <v>0</v>
      </c>
      <c r="F40" s="93"/>
      <c r="G40" s="102">
        <f>SUM(G22-BS!M112)</f>
        <v>0</v>
      </c>
      <c r="H40" s="93"/>
      <c r="I40" s="102">
        <f>SUM(I22-BS!M113)</f>
        <v>0</v>
      </c>
      <c r="J40" s="93"/>
      <c r="K40" s="102">
        <f>SUM(K22-BS!M114)</f>
        <v>0</v>
      </c>
      <c r="L40" s="93"/>
      <c r="M40" s="102"/>
      <c r="N40" s="102"/>
      <c r="O40" s="102"/>
      <c r="P40" s="90"/>
      <c r="Q40" s="102">
        <f>SUM(Q22-BS!M118)</f>
        <v>0</v>
      </c>
      <c r="R40" s="93"/>
      <c r="S40" s="102">
        <f>SUM(S22-BS!M119)</f>
        <v>0</v>
      </c>
      <c r="T40" s="102"/>
      <c r="U40" s="102"/>
      <c r="V40" s="102"/>
      <c r="W40" s="102"/>
      <c r="X40" s="102"/>
      <c r="Y40" s="102">
        <f>SUM(Y22-BS!M120)</f>
        <v>0</v>
      </c>
      <c r="Z40" s="90"/>
      <c r="AA40" s="102">
        <f>SUM(AA22-BS!M121)</f>
        <v>0</v>
      </c>
    </row>
    <row r="41" spans="1:28" ht="22.5" customHeight="1" x14ac:dyDescent="0.2">
      <c r="A41" s="94"/>
      <c r="D41" s="93"/>
      <c r="E41" s="102">
        <f>E39-BS!K111</f>
        <v>0</v>
      </c>
      <c r="F41" s="102"/>
      <c r="G41" s="102">
        <f>G39-BS!K112</f>
        <v>0</v>
      </c>
      <c r="H41" s="102"/>
      <c r="I41" s="102">
        <f>SUM(I39-BS!K113)</f>
        <v>0</v>
      </c>
      <c r="J41" s="102"/>
      <c r="K41" s="102">
        <f>SUM(K39-BS!K114)</f>
        <v>0</v>
      </c>
      <c r="L41" s="102"/>
      <c r="M41" s="102"/>
      <c r="N41" s="102"/>
      <c r="O41" s="102"/>
      <c r="P41" s="102"/>
      <c r="Q41" s="102">
        <f>SUM(Q39-BS!K118)</f>
        <v>0</v>
      </c>
      <c r="R41" s="102"/>
      <c r="S41" s="102">
        <f>S39-BS!K119</f>
        <v>0</v>
      </c>
      <c r="T41" s="102"/>
      <c r="U41" s="102"/>
      <c r="V41" s="102"/>
      <c r="W41" s="102"/>
      <c r="X41" s="102"/>
      <c r="Y41" s="102">
        <f>Y39-BS!K120</f>
        <v>0</v>
      </c>
      <c r="Z41" s="102"/>
      <c r="AA41" s="102">
        <f>AA39-BS!K123</f>
        <v>0</v>
      </c>
    </row>
    <row r="42" spans="1:28" ht="22.5" customHeight="1" x14ac:dyDescent="0.2">
      <c r="A42" s="96" t="s">
        <v>16</v>
      </c>
    </row>
  </sheetData>
  <mergeCells count="4">
    <mergeCell ref="E5:AA5"/>
    <mergeCell ref="Q10:S10"/>
    <mergeCell ref="U6:Y6"/>
    <mergeCell ref="U7:W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06"/>
  <sheetViews>
    <sheetView showGridLines="0" tabSelected="1" topLeftCell="A133" zoomScale="85" zoomScaleNormal="85" zoomScaleSheetLayoutView="85" workbookViewId="0">
      <selection activeCell="E140" sqref="E140"/>
    </sheetView>
  </sheetViews>
  <sheetFormatPr defaultColWidth="10.7109375" defaultRowHeight="20.100000000000001" customHeight="1" x14ac:dyDescent="0.2"/>
  <cols>
    <col min="1" max="1" width="68.5703125" style="96" customWidth="1"/>
    <col min="2" max="2" width="6.42578125" style="85" customWidth="1"/>
    <col min="3" max="3" width="8.85546875" style="96" customWidth="1"/>
    <col min="4" max="4" width="1.42578125" style="85" customWidth="1"/>
    <col min="5" max="5" width="15.7109375" style="85" customWidth="1"/>
    <col min="6" max="6" width="1.42578125" style="85" customWidth="1"/>
    <col min="7" max="7" width="15.7109375" style="85" customWidth="1"/>
    <col min="8" max="8" width="1.42578125" style="85" customWidth="1"/>
    <col min="9" max="9" width="15.7109375" style="85" customWidth="1"/>
    <col min="10" max="10" width="1.42578125" style="85" customWidth="1"/>
    <col min="11" max="11" width="15.7109375" style="85" customWidth="1"/>
    <col min="12" max="12" width="1.42578125" style="85" customWidth="1"/>
    <col min="13" max="16384" width="10.7109375" style="85"/>
  </cols>
  <sheetData>
    <row r="1" spans="1:11" s="107" customFormat="1" ht="18.600000000000001" customHeight="1" x14ac:dyDescent="0.2">
      <c r="A1" s="86" t="s">
        <v>102</v>
      </c>
      <c r="B1" s="105"/>
      <c r="C1" s="106"/>
      <c r="D1" s="105"/>
      <c r="E1" s="105"/>
      <c r="F1" s="105"/>
      <c r="G1" s="105"/>
      <c r="H1" s="105"/>
      <c r="I1" s="105"/>
      <c r="J1" s="105"/>
      <c r="K1" s="105"/>
    </row>
    <row r="2" spans="1:11" s="107" customFormat="1" ht="18.600000000000001" customHeight="1" x14ac:dyDescent="0.2">
      <c r="A2" s="82" t="s">
        <v>49</v>
      </c>
      <c r="B2" s="108"/>
      <c r="C2" s="106"/>
      <c r="D2" s="105"/>
      <c r="E2" s="105"/>
      <c r="F2" s="105"/>
      <c r="G2" s="105"/>
      <c r="H2" s="105"/>
      <c r="I2" s="105"/>
      <c r="J2" s="105"/>
      <c r="K2" s="105"/>
    </row>
    <row r="3" spans="1:11" s="107" customFormat="1" ht="18.600000000000001" customHeight="1" x14ac:dyDescent="0.2">
      <c r="A3" s="86" t="s">
        <v>270</v>
      </c>
      <c r="B3" s="108"/>
      <c r="C3" s="106"/>
      <c r="D3" s="105"/>
      <c r="E3" s="105"/>
      <c r="F3" s="105"/>
      <c r="G3" s="105"/>
      <c r="H3" s="105"/>
      <c r="I3" s="105"/>
      <c r="J3" s="105"/>
      <c r="K3" s="105"/>
    </row>
    <row r="4" spans="1:11" s="107" customFormat="1" ht="18.600000000000001" customHeight="1" x14ac:dyDescent="0.2">
      <c r="B4" s="108"/>
      <c r="C4" s="106"/>
      <c r="D4" s="105"/>
      <c r="E4" s="105"/>
      <c r="F4" s="105"/>
      <c r="G4" s="105"/>
      <c r="H4" s="105"/>
      <c r="I4" s="108"/>
      <c r="J4" s="105"/>
      <c r="K4" s="109" t="s">
        <v>153</v>
      </c>
    </row>
    <row r="5" spans="1:11" ht="18.600000000000001" customHeight="1" x14ac:dyDescent="0.2">
      <c r="E5" s="160"/>
      <c r="F5" s="160" t="s">
        <v>1</v>
      </c>
      <c r="G5" s="160"/>
      <c r="H5" s="110"/>
      <c r="I5" s="160"/>
      <c r="J5" s="160" t="s">
        <v>2</v>
      </c>
      <c r="K5" s="160"/>
    </row>
    <row r="6" spans="1:11" ht="18.600000000000001" customHeight="1" x14ac:dyDescent="0.2">
      <c r="C6" s="111"/>
      <c r="D6" s="112"/>
      <c r="E6" s="113">
        <v>2563</v>
      </c>
      <c r="F6" s="114"/>
      <c r="G6" s="113">
        <v>2562</v>
      </c>
      <c r="H6" s="115"/>
      <c r="I6" s="113">
        <v>2563</v>
      </c>
      <c r="J6" s="114"/>
      <c r="K6" s="113">
        <v>2562</v>
      </c>
    </row>
    <row r="7" spans="1:11" ht="18.600000000000001" customHeight="1" x14ac:dyDescent="0.2">
      <c r="A7" s="94" t="s">
        <v>50</v>
      </c>
      <c r="B7" s="110"/>
      <c r="C7" s="116"/>
      <c r="E7" s="90"/>
      <c r="F7" s="90"/>
      <c r="G7" s="90"/>
      <c r="I7" s="90"/>
      <c r="J7" s="90"/>
      <c r="K7" s="90"/>
    </row>
    <row r="8" spans="1:11" ht="18.600000000000001" customHeight="1" x14ac:dyDescent="0.2">
      <c r="A8" s="96" t="s">
        <v>299</v>
      </c>
      <c r="C8" s="116"/>
      <c r="E8" s="95">
        <f>PL!E41</f>
        <v>1494052650</v>
      </c>
      <c r="F8" s="95"/>
      <c r="G8" s="95">
        <f>PL!G41</f>
        <v>970731310</v>
      </c>
      <c r="H8" s="95"/>
      <c r="I8" s="95">
        <f>PL!I41</f>
        <v>788098376</v>
      </c>
      <c r="J8" s="95"/>
      <c r="K8" s="95">
        <f>PL!K41</f>
        <v>512260028</v>
      </c>
    </row>
    <row r="9" spans="1:11" ht="18.600000000000001" customHeight="1" x14ac:dyDescent="0.2">
      <c r="A9" s="96" t="s">
        <v>329</v>
      </c>
      <c r="C9" s="116"/>
      <c r="E9" s="90"/>
      <c r="F9" s="90"/>
      <c r="G9" s="90"/>
      <c r="H9" s="90"/>
      <c r="I9" s="90"/>
      <c r="J9" s="90"/>
      <c r="K9" s="90"/>
    </row>
    <row r="10" spans="1:11" ht="18.600000000000001" customHeight="1" x14ac:dyDescent="0.2">
      <c r="A10" s="117" t="s">
        <v>51</v>
      </c>
      <c r="C10" s="116"/>
      <c r="E10" s="95">
        <v>539423547</v>
      </c>
      <c r="F10" s="95"/>
      <c r="G10" s="95">
        <v>351794886</v>
      </c>
      <c r="H10" s="95"/>
      <c r="I10" s="95">
        <v>19981695</v>
      </c>
      <c r="J10" s="95"/>
      <c r="K10" s="95">
        <v>46559342</v>
      </c>
    </row>
    <row r="11" spans="1:11" ht="18.600000000000001" customHeight="1" x14ac:dyDescent="0.2">
      <c r="A11" s="117" t="s">
        <v>300</v>
      </c>
      <c r="C11" s="116"/>
      <c r="E11" s="95">
        <v>338126</v>
      </c>
      <c r="F11" s="95"/>
      <c r="G11" s="95">
        <v>0</v>
      </c>
      <c r="H11" s="95"/>
      <c r="I11" s="95">
        <v>0</v>
      </c>
      <c r="J11" s="95"/>
      <c r="K11" s="95">
        <v>0</v>
      </c>
    </row>
    <row r="12" spans="1:11" ht="18.600000000000001" customHeight="1" x14ac:dyDescent="0.2">
      <c r="A12" s="117" t="s">
        <v>210</v>
      </c>
      <c r="C12" s="116"/>
      <c r="E12" s="95">
        <v>74817924</v>
      </c>
      <c r="F12" s="95"/>
      <c r="G12" s="95">
        <v>179714954</v>
      </c>
      <c r="H12" s="95"/>
      <c r="I12" s="95">
        <v>0</v>
      </c>
      <c r="J12" s="95"/>
      <c r="K12" s="95">
        <v>0</v>
      </c>
    </row>
    <row r="13" spans="1:11" ht="18.600000000000001" customHeight="1" x14ac:dyDescent="0.2">
      <c r="A13" s="117" t="s">
        <v>373</v>
      </c>
      <c r="C13" s="116"/>
      <c r="E13" s="95">
        <v>69378566</v>
      </c>
      <c r="F13" s="95"/>
      <c r="G13" s="95">
        <v>0</v>
      </c>
      <c r="H13" s="95"/>
      <c r="I13" s="95">
        <v>-76400</v>
      </c>
      <c r="J13" s="95"/>
      <c r="K13" s="95">
        <v>0</v>
      </c>
    </row>
    <row r="14" spans="1:11" ht="18.600000000000001" customHeight="1" x14ac:dyDescent="0.2">
      <c r="A14" s="117" t="s">
        <v>301</v>
      </c>
      <c r="C14" s="116"/>
      <c r="E14" s="95">
        <v>0</v>
      </c>
      <c r="F14" s="95"/>
      <c r="G14" s="95">
        <v>-39020978</v>
      </c>
      <c r="H14" s="95"/>
      <c r="I14" s="95">
        <v>0</v>
      </c>
      <c r="J14" s="95"/>
      <c r="K14" s="95">
        <v>-13742060</v>
      </c>
    </row>
    <row r="15" spans="1:11" ht="18.600000000000001" customHeight="1" x14ac:dyDescent="0.2">
      <c r="A15" s="117" t="s">
        <v>165</v>
      </c>
      <c r="C15" s="116"/>
      <c r="E15" s="95">
        <v>547265787</v>
      </c>
      <c r="F15" s="95"/>
      <c r="G15" s="95">
        <v>594335456</v>
      </c>
      <c r="H15" s="95"/>
      <c r="I15" s="95">
        <v>0</v>
      </c>
      <c r="J15" s="95"/>
      <c r="K15" s="95">
        <v>13342056</v>
      </c>
    </row>
    <row r="16" spans="1:11" ht="18.600000000000001" customHeight="1" x14ac:dyDescent="0.2">
      <c r="A16" s="117" t="s">
        <v>261</v>
      </c>
      <c r="C16" s="116"/>
      <c r="E16" s="95">
        <v>-16994326</v>
      </c>
      <c r="F16" s="95"/>
      <c r="G16" s="95">
        <v>5899321</v>
      </c>
      <c r="H16" s="95"/>
      <c r="I16" s="95">
        <v>0</v>
      </c>
      <c r="J16" s="95"/>
      <c r="K16" s="95">
        <v>0</v>
      </c>
    </row>
    <row r="17" spans="1:11" ht="18.600000000000001" customHeight="1" x14ac:dyDescent="0.2">
      <c r="A17" s="117" t="s">
        <v>236</v>
      </c>
      <c r="C17" s="116"/>
      <c r="E17" s="95">
        <v>-40285575</v>
      </c>
      <c r="F17" s="95"/>
      <c r="G17" s="95">
        <v>29075201</v>
      </c>
      <c r="H17" s="95"/>
      <c r="I17" s="95">
        <v>0</v>
      </c>
      <c r="J17" s="95"/>
      <c r="K17" s="95">
        <v>0</v>
      </c>
    </row>
    <row r="18" spans="1:11" ht="18.600000000000001" customHeight="1" x14ac:dyDescent="0.2">
      <c r="A18" s="117" t="s">
        <v>237</v>
      </c>
      <c r="C18" s="116"/>
      <c r="E18" s="95">
        <v>2165279</v>
      </c>
      <c r="F18" s="95"/>
      <c r="G18" s="95">
        <v>-40560560</v>
      </c>
      <c r="H18" s="95"/>
      <c r="I18" s="95">
        <v>0</v>
      </c>
      <c r="J18" s="95"/>
      <c r="K18" s="95">
        <v>0</v>
      </c>
    </row>
    <row r="19" spans="1:11" ht="18.600000000000001" customHeight="1" x14ac:dyDescent="0.2">
      <c r="A19" s="117" t="s">
        <v>232</v>
      </c>
      <c r="C19" s="116"/>
      <c r="E19" s="95">
        <v>-30355021</v>
      </c>
      <c r="F19" s="95"/>
      <c r="G19" s="95">
        <v>-10474043</v>
      </c>
      <c r="H19" s="95"/>
      <c r="I19" s="95">
        <v>0</v>
      </c>
      <c r="J19" s="95"/>
      <c r="K19" s="95">
        <v>0</v>
      </c>
    </row>
    <row r="20" spans="1:11" ht="18.600000000000001" customHeight="1" x14ac:dyDescent="0.2">
      <c r="A20" s="117" t="s">
        <v>369</v>
      </c>
      <c r="C20" s="116"/>
      <c r="E20" s="95"/>
      <c r="F20" s="95"/>
      <c r="G20" s="95"/>
      <c r="H20" s="95"/>
      <c r="I20" s="95"/>
      <c r="J20" s="95"/>
      <c r="K20" s="95"/>
    </row>
    <row r="21" spans="1:11" ht="18.600000000000001" customHeight="1" x14ac:dyDescent="0.2">
      <c r="A21" s="96" t="s">
        <v>302</v>
      </c>
      <c r="C21" s="116"/>
      <c r="E21" s="95">
        <v>12702343</v>
      </c>
      <c r="F21" s="95"/>
      <c r="G21" s="95">
        <v>26793174</v>
      </c>
      <c r="H21" s="95"/>
      <c r="I21" s="95">
        <v>74190</v>
      </c>
      <c r="J21" s="95"/>
      <c r="K21" s="95">
        <v>6194</v>
      </c>
    </row>
    <row r="22" spans="1:11" ht="18.600000000000001" customHeight="1" x14ac:dyDescent="0.2">
      <c r="A22" s="96" t="s">
        <v>238</v>
      </c>
      <c r="C22" s="116"/>
      <c r="E22" s="163">
        <v>751765</v>
      </c>
      <c r="F22" s="90"/>
      <c r="G22" s="95">
        <v>885957</v>
      </c>
      <c r="H22" s="90"/>
      <c r="I22" s="95">
        <v>0</v>
      </c>
      <c r="J22" s="90"/>
      <c r="K22" s="95">
        <v>0</v>
      </c>
    </row>
    <row r="23" spans="1:11" ht="18.600000000000001" customHeight="1" x14ac:dyDescent="0.2">
      <c r="A23" s="96" t="s">
        <v>161</v>
      </c>
      <c r="C23" s="116"/>
      <c r="E23" s="163">
        <v>99667989</v>
      </c>
      <c r="F23" s="90"/>
      <c r="G23" s="95">
        <v>-6074163</v>
      </c>
      <c r="H23" s="95"/>
      <c r="I23" s="95">
        <v>21525551</v>
      </c>
      <c r="J23" s="90"/>
      <c r="K23" s="95">
        <v>0</v>
      </c>
    </row>
    <row r="24" spans="1:11" ht="18.600000000000001" customHeight="1" x14ac:dyDescent="0.2">
      <c r="A24" s="96" t="s">
        <v>303</v>
      </c>
      <c r="C24" s="116"/>
      <c r="E24" s="163">
        <v>-3378777</v>
      </c>
      <c r="F24" s="90"/>
      <c r="G24" s="95">
        <v>-9888351</v>
      </c>
      <c r="H24" s="90"/>
      <c r="I24" s="95">
        <v>0</v>
      </c>
      <c r="J24" s="90"/>
      <c r="K24" s="95">
        <v>0</v>
      </c>
    </row>
    <row r="25" spans="1:11" ht="18.600000000000001" customHeight="1" x14ac:dyDescent="0.2">
      <c r="A25" s="96" t="s">
        <v>267</v>
      </c>
      <c r="C25" s="116"/>
      <c r="E25" s="163">
        <v>14077300</v>
      </c>
      <c r="F25" s="90"/>
      <c r="G25" s="95">
        <v>3088417</v>
      </c>
      <c r="H25" s="90"/>
      <c r="I25" s="95">
        <v>0</v>
      </c>
      <c r="J25" s="90"/>
      <c r="K25" s="95">
        <v>0</v>
      </c>
    </row>
    <row r="26" spans="1:11" ht="18.600000000000001" customHeight="1" x14ac:dyDescent="0.2">
      <c r="A26" s="96" t="s">
        <v>304</v>
      </c>
      <c r="C26" s="116"/>
      <c r="E26" s="163">
        <v>3062644</v>
      </c>
      <c r="F26" s="90"/>
      <c r="G26" s="95">
        <v>0</v>
      </c>
      <c r="H26" s="90"/>
      <c r="I26" s="95">
        <v>0</v>
      </c>
      <c r="J26" s="90"/>
      <c r="K26" s="95">
        <v>0</v>
      </c>
    </row>
    <row r="27" spans="1:11" ht="18.600000000000001" customHeight="1" x14ac:dyDescent="0.2">
      <c r="A27" s="96" t="s">
        <v>370</v>
      </c>
      <c r="C27" s="116"/>
      <c r="E27" s="163">
        <v>154707</v>
      </c>
      <c r="F27" s="90"/>
      <c r="G27" s="95">
        <v>101199</v>
      </c>
      <c r="H27" s="95"/>
      <c r="I27" s="95">
        <v>0</v>
      </c>
      <c r="J27" s="90"/>
      <c r="K27" s="95">
        <v>0</v>
      </c>
    </row>
    <row r="28" spans="1:11" ht="18.600000000000001" customHeight="1" x14ac:dyDescent="0.2">
      <c r="A28" s="96" t="s">
        <v>371</v>
      </c>
      <c r="C28" s="116"/>
      <c r="E28" s="163">
        <v>0</v>
      </c>
      <c r="F28" s="90"/>
      <c r="G28" s="95">
        <v>0</v>
      </c>
      <c r="H28" s="95"/>
      <c r="I28" s="95">
        <v>-692313062</v>
      </c>
      <c r="J28" s="90"/>
      <c r="K28" s="95">
        <v>-499170708</v>
      </c>
    </row>
    <row r="29" spans="1:11" ht="18.600000000000001" customHeight="1" x14ac:dyDescent="0.2">
      <c r="A29" s="96" t="s">
        <v>372</v>
      </c>
      <c r="C29" s="116"/>
      <c r="E29" s="163">
        <v>-133437476</v>
      </c>
      <c r="F29" s="90"/>
      <c r="G29" s="95">
        <v>-44732634</v>
      </c>
      <c r="H29" s="90"/>
      <c r="I29" s="95">
        <v>-133437476</v>
      </c>
      <c r="J29" s="90"/>
      <c r="K29" s="95">
        <v>-44732634</v>
      </c>
    </row>
    <row r="30" spans="1:11" ht="18.600000000000001" customHeight="1" x14ac:dyDescent="0.2">
      <c r="A30" s="96" t="s">
        <v>211</v>
      </c>
      <c r="C30" s="116"/>
      <c r="E30" s="163">
        <v>529672</v>
      </c>
      <c r="F30" s="90"/>
      <c r="G30" s="95">
        <v>3786215</v>
      </c>
      <c r="H30" s="90"/>
      <c r="I30" s="95">
        <v>0</v>
      </c>
      <c r="J30" s="90"/>
      <c r="K30" s="95">
        <v>0</v>
      </c>
    </row>
    <row r="31" spans="1:11" ht="18.600000000000001" customHeight="1" x14ac:dyDescent="0.2">
      <c r="A31" s="96" t="s">
        <v>269</v>
      </c>
      <c r="C31" s="116"/>
      <c r="E31" s="163">
        <v>0</v>
      </c>
      <c r="F31" s="90"/>
      <c r="G31" s="95">
        <v>1049857</v>
      </c>
      <c r="H31" s="90"/>
      <c r="I31" s="95">
        <v>0</v>
      </c>
      <c r="J31" s="90"/>
      <c r="K31" s="95">
        <v>0</v>
      </c>
    </row>
    <row r="32" spans="1:11" ht="18.600000000000001" customHeight="1" x14ac:dyDescent="0.2">
      <c r="A32" s="96" t="s">
        <v>268</v>
      </c>
      <c r="B32" s="107"/>
      <c r="C32" s="116"/>
      <c r="E32" s="163">
        <v>2152820</v>
      </c>
      <c r="F32" s="90"/>
      <c r="G32" s="95">
        <v>-14242135</v>
      </c>
      <c r="H32" s="90"/>
      <c r="I32" s="95">
        <v>783442</v>
      </c>
      <c r="J32" s="90"/>
      <c r="K32" s="95">
        <v>-16482904</v>
      </c>
    </row>
    <row r="33" spans="1:11" ht="18.600000000000001" customHeight="1" x14ac:dyDescent="0.2">
      <c r="A33" s="96" t="s">
        <v>367</v>
      </c>
      <c r="B33" s="107"/>
      <c r="C33" s="116"/>
      <c r="E33" s="163">
        <v>4091674</v>
      </c>
      <c r="F33" s="90"/>
      <c r="G33" s="95">
        <v>0</v>
      </c>
      <c r="H33" s="90"/>
      <c r="I33" s="95">
        <v>0</v>
      </c>
      <c r="J33" s="90"/>
      <c r="K33" s="95">
        <v>0</v>
      </c>
    </row>
    <row r="34" spans="1:11" ht="18.600000000000001" customHeight="1" x14ac:dyDescent="0.2">
      <c r="A34" s="96" t="s">
        <v>52</v>
      </c>
      <c r="B34" s="107"/>
      <c r="C34" s="116"/>
      <c r="E34" s="90">
        <v>-2489576543</v>
      </c>
      <c r="F34" s="90"/>
      <c r="G34" s="90">
        <v>-2128159755</v>
      </c>
      <c r="H34" s="90"/>
      <c r="I34" s="90">
        <v>-127906095</v>
      </c>
      <c r="J34" s="90"/>
      <c r="K34" s="90">
        <v>-135826024</v>
      </c>
    </row>
    <row r="35" spans="1:11" ht="18.600000000000001" customHeight="1" x14ac:dyDescent="0.2">
      <c r="A35" s="96" t="s">
        <v>239</v>
      </c>
      <c r="B35" s="107"/>
      <c r="C35" s="116"/>
      <c r="E35" s="90">
        <v>-758325</v>
      </c>
      <c r="F35" s="90"/>
      <c r="G35" s="90">
        <v>-1414705</v>
      </c>
      <c r="H35" s="90"/>
      <c r="I35" s="95">
        <v>0</v>
      </c>
      <c r="J35" s="90"/>
      <c r="K35" s="95">
        <v>0</v>
      </c>
    </row>
    <row r="36" spans="1:11" ht="18.600000000000001" customHeight="1" x14ac:dyDescent="0.2">
      <c r="A36" s="96" t="s">
        <v>53</v>
      </c>
      <c r="B36" s="107"/>
      <c r="C36" s="116"/>
      <c r="E36" s="162">
        <v>635150531</v>
      </c>
      <c r="F36" s="90"/>
      <c r="G36" s="162">
        <v>530151364</v>
      </c>
      <c r="H36" s="90"/>
      <c r="I36" s="162">
        <v>226517987</v>
      </c>
      <c r="J36" s="90"/>
      <c r="K36" s="162">
        <v>237372413</v>
      </c>
    </row>
    <row r="37" spans="1:11" ht="18.600000000000001" customHeight="1" x14ac:dyDescent="0.2">
      <c r="A37" s="96" t="s">
        <v>217</v>
      </c>
      <c r="C37" s="116"/>
      <c r="E37" s="90">
        <f>SUM(E8:E36)</f>
        <v>784997281</v>
      </c>
      <c r="F37" s="90"/>
      <c r="G37" s="90">
        <f>SUM(G8:G36)</f>
        <v>402839987</v>
      </c>
      <c r="H37" s="90"/>
      <c r="I37" s="90">
        <f>SUM(I8:I36)</f>
        <v>103248208</v>
      </c>
      <c r="J37" s="90"/>
      <c r="K37" s="90">
        <f>SUM(K8:K36)</f>
        <v>99585703</v>
      </c>
    </row>
    <row r="38" spans="1:11" ht="18.600000000000001" customHeight="1" x14ac:dyDescent="0.2">
      <c r="A38" s="96" t="s">
        <v>54</v>
      </c>
      <c r="C38" s="116"/>
      <c r="E38" s="90"/>
      <c r="F38" s="90"/>
      <c r="G38" s="90"/>
      <c r="H38" s="90"/>
      <c r="I38" s="90"/>
      <c r="J38" s="90"/>
      <c r="K38" s="90"/>
    </row>
    <row r="39" spans="1:11" ht="18.600000000000001" customHeight="1" x14ac:dyDescent="0.2">
      <c r="A39" s="96" t="s">
        <v>94</v>
      </c>
      <c r="C39" s="116"/>
      <c r="E39" s="90">
        <v>-42710648</v>
      </c>
      <c r="F39" s="90"/>
      <c r="G39" s="90">
        <v>125153051</v>
      </c>
      <c r="H39" s="90"/>
      <c r="I39" s="90">
        <v>878560</v>
      </c>
      <c r="J39" s="90"/>
      <c r="K39" s="90">
        <v>6080274</v>
      </c>
    </row>
    <row r="40" spans="1:11" ht="18.600000000000001" customHeight="1" x14ac:dyDescent="0.2">
      <c r="A40" s="96" t="s">
        <v>55</v>
      </c>
      <c r="C40" s="116"/>
      <c r="E40" s="163">
        <v>24883034</v>
      </c>
      <c r="F40" s="90"/>
      <c r="G40" s="95">
        <v>363188919</v>
      </c>
      <c r="H40" s="90"/>
      <c r="I40" s="95">
        <v>0</v>
      </c>
      <c r="J40" s="90"/>
      <c r="K40" s="95">
        <v>0</v>
      </c>
    </row>
    <row r="41" spans="1:11" ht="18.600000000000001" customHeight="1" x14ac:dyDescent="0.2">
      <c r="A41" s="96" t="s">
        <v>160</v>
      </c>
      <c r="C41" s="116"/>
      <c r="E41" s="163">
        <v>-3737481</v>
      </c>
      <c r="F41" s="90"/>
      <c r="G41" s="95">
        <v>-162437225</v>
      </c>
      <c r="H41" s="95"/>
      <c r="I41" s="95">
        <v>0</v>
      </c>
      <c r="J41" s="95"/>
      <c r="K41" s="95">
        <v>0</v>
      </c>
    </row>
    <row r="42" spans="1:11" ht="18.600000000000001" customHeight="1" x14ac:dyDescent="0.2">
      <c r="A42" s="96" t="s">
        <v>113</v>
      </c>
      <c r="C42" s="116"/>
      <c r="E42" s="90">
        <v>154380886</v>
      </c>
      <c r="F42" s="90"/>
      <c r="G42" s="90">
        <v>81636298</v>
      </c>
      <c r="H42" s="90"/>
      <c r="I42" s="90">
        <v>319049</v>
      </c>
      <c r="J42" s="90"/>
      <c r="K42" s="90">
        <v>1337207</v>
      </c>
    </row>
    <row r="43" spans="1:11" ht="18.600000000000001" customHeight="1" x14ac:dyDescent="0.2">
      <c r="A43" s="96" t="s">
        <v>212</v>
      </c>
      <c r="C43" s="116"/>
      <c r="E43" s="163">
        <v>12033235</v>
      </c>
      <c r="F43" s="90"/>
      <c r="G43" s="95">
        <v>1103115</v>
      </c>
      <c r="H43" s="95"/>
      <c r="I43" s="95">
        <v>0</v>
      </c>
      <c r="J43" s="95"/>
      <c r="K43" s="95">
        <v>0</v>
      </c>
    </row>
    <row r="44" spans="1:11" ht="18.600000000000001" customHeight="1" x14ac:dyDescent="0.2">
      <c r="A44" s="96" t="s">
        <v>213</v>
      </c>
      <c r="C44" s="116"/>
      <c r="E44" s="163">
        <v>-10964783</v>
      </c>
      <c r="F44" s="90"/>
      <c r="G44" s="95">
        <v>-14314863</v>
      </c>
      <c r="H44" s="95"/>
      <c r="I44" s="95">
        <v>0</v>
      </c>
      <c r="J44" s="95"/>
      <c r="K44" s="95">
        <v>0</v>
      </c>
    </row>
    <row r="45" spans="1:11" ht="18.600000000000001" customHeight="1" x14ac:dyDescent="0.2">
      <c r="A45" s="96" t="s">
        <v>214</v>
      </c>
      <c r="C45" s="116"/>
      <c r="E45" s="163">
        <v>-15169751</v>
      </c>
      <c r="F45" s="90"/>
      <c r="G45" s="95">
        <v>-11308030</v>
      </c>
      <c r="H45" s="95"/>
      <c r="I45" s="95">
        <v>0</v>
      </c>
      <c r="J45" s="95"/>
      <c r="K45" s="95">
        <v>0</v>
      </c>
    </row>
    <row r="46" spans="1:11" ht="18.600000000000001" customHeight="1" x14ac:dyDescent="0.2">
      <c r="A46" s="96" t="s">
        <v>173</v>
      </c>
      <c r="C46" s="116"/>
      <c r="E46" s="90">
        <v>-38483011</v>
      </c>
      <c r="F46" s="90"/>
      <c r="G46" s="90">
        <v>26054573</v>
      </c>
      <c r="H46" s="93"/>
      <c r="I46" s="93">
        <v>106661</v>
      </c>
      <c r="J46" s="93"/>
      <c r="K46" s="93">
        <v>-106661</v>
      </c>
    </row>
    <row r="47" spans="1:11" ht="18.600000000000001" customHeight="1" x14ac:dyDescent="0.2">
      <c r="A47" s="96" t="s">
        <v>114</v>
      </c>
      <c r="C47" s="116"/>
      <c r="E47" s="163">
        <v>0</v>
      </c>
      <c r="F47" s="90"/>
      <c r="G47" s="95">
        <v>-3409516</v>
      </c>
      <c r="H47" s="90"/>
      <c r="I47" s="95">
        <v>0</v>
      </c>
      <c r="J47" s="90"/>
      <c r="K47" s="95">
        <v>0</v>
      </c>
    </row>
    <row r="48" spans="1:11" ht="18.600000000000001" customHeight="1" x14ac:dyDescent="0.2">
      <c r="A48" s="96" t="s">
        <v>305</v>
      </c>
      <c r="C48" s="116"/>
      <c r="E48" s="163">
        <v>-832794924</v>
      </c>
      <c r="F48" s="90"/>
      <c r="G48" s="95">
        <v>0</v>
      </c>
      <c r="H48" s="90"/>
      <c r="I48" s="95">
        <v>0</v>
      </c>
      <c r="J48" s="90"/>
      <c r="K48" s="95">
        <v>0</v>
      </c>
    </row>
    <row r="49" spans="1:11" ht="18.600000000000001" customHeight="1" x14ac:dyDescent="0.2">
      <c r="A49" s="117" t="s">
        <v>56</v>
      </c>
      <c r="B49" s="118"/>
      <c r="C49" s="116"/>
      <c r="E49" s="90">
        <v>-84827796</v>
      </c>
      <c r="F49" s="90"/>
      <c r="G49" s="90">
        <v>6353162</v>
      </c>
      <c r="H49" s="90"/>
      <c r="I49" s="90">
        <v>-1334652</v>
      </c>
      <c r="J49" s="90"/>
      <c r="K49" s="90">
        <v>2471469</v>
      </c>
    </row>
    <row r="50" spans="1:11" ht="18.600000000000001" customHeight="1" x14ac:dyDescent="0.2">
      <c r="A50" s="96" t="s">
        <v>223</v>
      </c>
      <c r="C50" s="116"/>
      <c r="E50" s="163">
        <v>5129199</v>
      </c>
      <c r="F50" s="90"/>
      <c r="G50" s="95">
        <v>7013433</v>
      </c>
      <c r="H50" s="90"/>
      <c r="I50" s="95">
        <v>0</v>
      </c>
      <c r="J50" s="90"/>
      <c r="K50" s="95">
        <v>0</v>
      </c>
    </row>
    <row r="51" spans="1:11" ht="18.600000000000001" customHeight="1" x14ac:dyDescent="0.2">
      <c r="A51" s="96" t="s">
        <v>131</v>
      </c>
      <c r="C51" s="116"/>
      <c r="E51" s="163">
        <v>-600630297</v>
      </c>
      <c r="F51" s="90"/>
      <c r="G51" s="95">
        <v>-156927069</v>
      </c>
      <c r="H51" s="90"/>
      <c r="I51" s="95">
        <v>0</v>
      </c>
      <c r="J51" s="90"/>
      <c r="K51" s="95">
        <v>0</v>
      </c>
    </row>
    <row r="52" spans="1:11" ht="18.600000000000001" customHeight="1" x14ac:dyDescent="0.2">
      <c r="A52" s="96" t="s">
        <v>222</v>
      </c>
      <c r="C52" s="116"/>
      <c r="E52" s="163">
        <v>140594987</v>
      </c>
      <c r="F52" s="90"/>
      <c r="G52" s="95">
        <v>-27982854</v>
      </c>
      <c r="H52" s="90"/>
      <c r="I52" s="95">
        <v>0</v>
      </c>
      <c r="J52" s="90"/>
      <c r="K52" s="95">
        <v>0</v>
      </c>
    </row>
    <row r="53" spans="1:11" ht="18.600000000000001" customHeight="1" x14ac:dyDescent="0.2">
      <c r="A53" s="117" t="s">
        <v>146</v>
      </c>
      <c r="B53" s="118"/>
      <c r="C53" s="116"/>
      <c r="E53" s="163">
        <v>-2195269814</v>
      </c>
      <c r="F53" s="90"/>
      <c r="G53" s="95">
        <v>-2330722367</v>
      </c>
      <c r="H53" s="90"/>
      <c r="I53" s="95">
        <v>0</v>
      </c>
      <c r="J53" s="90"/>
      <c r="K53" s="95">
        <v>0</v>
      </c>
    </row>
    <row r="54" spans="1:11" ht="18.600000000000001" customHeight="1" x14ac:dyDescent="0.2">
      <c r="A54" s="117" t="s">
        <v>306</v>
      </c>
      <c r="B54" s="118"/>
      <c r="C54" s="116"/>
      <c r="E54" s="163">
        <v>4704528</v>
      </c>
      <c r="F54" s="90"/>
      <c r="G54" s="95">
        <v>0</v>
      </c>
      <c r="H54" s="90"/>
      <c r="I54" s="95">
        <v>0</v>
      </c>
      <c r="J54" s="90"/>
      <c r="K54" s="95">
        <v>0</v>
      </c>
    </row>
    <row r="55" spans="1:11" ht="18.600000000000001" customHeight="1" x14ac:dyDescent="0.2">
      <c r="A55" s="117" t="s">
        <v>307</v>
      </c>
      <c r="B55" s="118"/>
      <c r="C55" s="116"/>
      <c r="E55" s="163">
        <v>-6686714</v>
      </c>
      <c r="F55" s="90"/>
      <c r="G55" s="95">
        <v>0</v>
      </c>
      <c r="H55" s="90"/>
      <c r="I55" s="95">
        <v>1400740</v>
      </c>
      <c r="J55" s="90"/>
      <c r="K55" s="95">
        <v>-20000</v>
      </c>
    </row>
    <row r="56" spans="1:11" ht="18.600000000000001" customHeight="1" x14ac:dyDescent="0.2">
      <c r="A56" s="96" t="s">
        <v>115</v>
      </c>
      <c r="C56" s="116"/>
      <c r="E56" s="90">
        <v>-53613535</v>
      </c>
      <c r="F56" s="90"/>
      <c r="G56" s="90">
        <v>-19479284</v>
      </c>
      <c r="H56" s="90"/>
      <c r="I56" s="90">
        <v>59829</v>
      </c>
      <c r="J56" s="90"/>
      <c r="K56" s="95">
        <v>0</v>
      </c>
    </row>
    <row r="57" spans="1:11" ht="18.600000000000001" customHeight="1" x14ac:dyDescent="0.2">
      <c r="A57" s="96" t="s">
        <v>57</v>
      </c>
      <c r="C57" s="116"/>
      <c r="E57" s="90"/>
      <c r="F57" s="90"/>
      <c r="G57" s="90"/>
      <c r="H57" s="90"/>
      <c r="I57" s="90"/>
      <c r="J57" s="90"/>
      <c r="K57" s="95"/>
    </row>
    <row r="58" spans="1:11" ht="18.600000000000001" customHeight="1" x14ac:dyDescent="0.2">
      <c r="A58" s="117" t="s">
        <v>95</v>
      </c>
      <c r="B58" s="107"/>
      <c r="C58" s="116"/>
      <c r="E58" s="90">
        <v>-63479181</v>
      </c>
      <c r="F58" s="90"/>
      <c r="G58" s="90">
        <v>-128139578</v>
      </c>
      <c r="H58" s="90"/>
      <c r="I58" s="90">
        <v>-15203092</v>
      </c>
      <c r="J58" s="90"/>
      <c r="K58" s="95">
        <v>-3304547</v>
      </c>
    </row>
    <row r="59" spans="1:11" ht="18.600000000000001" customHeight="1" x14ac:dyDescent="0.2">
      <c r="A59" s="117" t="s">
        <v>215</v>
      </c>
      <c r="B59" s="107"/>
      <c r="C59" s="116"/>
      <c r="E59" s="163">
        <v>-11716482</v>
      </c>
      <c r="F59" s="90"/>
      <c r="G59" s="95">
        <v>2317313</v>
      </c>
      <c r="H59" s="90"/>
      <c r="I59" s="95">
        <v>0</v>
      </c>
      <c r="J59" s="90"/>
      <c r="K59" s="95">
        <v>0</v>
      </c>
    </row>
    <row r="60" spans="1:11" ht="18.600000000000001" customHeight="1" x14ac:dyDescent="0.2">
      <c r="A60" s="117" t="s">
        <v>216</v>
      </c>
      <c r="B60" s="107"/>
      <c r="C60" s="116"/>
      <c r="E60" s="163">
        <v>92916351</v>
      </c>
      <c r="F60" s="90"/>
      <c r="G60" s="95">
        <v>48085499</v>
      </c>
      <c r="H60" s="90"/>
      <c r="I60" s="95">
        <v>0</v>
      </c>
      <c r="J60" s="90"/>
      <c r="K60" s="95">
        <v>0</v>
      </c>
    </row>
    <row r="61" spans="1:11" ht="18.600000000000001" customHeight="1" x14ac:dyDescent="0.2">
      <c r="A61" s="117" t="s">
        <v>58</v>
      </c>
      <c r="B61" s="107"/>
      <c r="C61" s="116"/>
      <c r="E61" s="90">
        <v>-14231196</v>
      </c>
      <c r="F61" s="90"/>
      <c r="G61" s="90">
        <v>13597412</v>
      </c>
      <c r="H61" s="90"/>
      <c r="I61" s="90">
        <v>1834367</v>
      </c>
      <c r="J61" s="90"/>
      <c r="K61" s="90">
        <v>1811781</v>
      </c>
    </row>
    <row r="62" spans="1:11" ht="18.600000000000001" customHeight="1" x14ac:dyDescent="0.2">
      <c r="A62" s="117" t="s">
        <v>318</v>
      </c>
      <c r="B62" s="107"/>
      <c r="C62" s="116"/>
      <c r="E62" s="90">
        <v>-11915154</v>
      </c>
      <c r="F62" s="90"/>
      <c r="G62" s="95">
        <v>0</v>
      </c>
      <c r="H62" s="90"/>
      <c r="I62" s="90">
        <v>-5784566</v>
      </c>
      <c r="J62" s="90"/>
      <c r="K62" s="95">
        <v>0</v>
      </c>
    </row>
    <row r="63" spans="1:11" ht="18.600000000000001" customHeight="1" x14ac:dyDescent="0.2">
      <c r="A63" s="96" t="s">
        <v>59</v>
      </c>
      <c r="B63" s="107"/>
      <c r="C63" s="116"/>
      <c r="E63" s="162">
        <v>7384614</v>
      </c>
      <c r="F63" s="90"/>
      <c r="G63" s="162">
        <v>-2843484</v>
      </c>
      <c r="H63" s="90"/>
      <c r="I63" s="162">
        <v>634096</v>
      </c>
      <c r="J63" s="90"/>
      <c r="K63" s="162">
        <v>-961784</v>
      </c>
    </row>
    <row r="64" spans="1:11" ht="18.600000000000001" customHeight="1" x14ac:dyDescent="0.2">
      <c r="A64" s="117" t="s">
        <v>60</v>
      </c>
      <c r="B64" s="107"/>
      <c r="C64" s="116"/>
      <c r="E64" s="90">
        <f>SUM(E37:E63)</f>
        <v>-2759206652</v>
      </c>
      <c r="F64" s="90"/>
      <c r="G64" s="90">
        <f>SUM(G37:G63)</f>
        <v>-1780221508</v>
      </c>
      <c r="H64" s="90"/>
      <c r="I64" s="90">
        <f>SUM(I37:I63)</f>
        <v>86159200</v>
      </c>
      <c r="J64" s="90"/>
      <c r="K64" s="90">
        <f>SUM(K37:K63)</f>
        <v>106893442</v>
      </c>
    </row>
    <row r="65" spans="1:11" ht="18.600000000000001" customHeight="1" x14ac:dyDescent="0.2">
      <c r="A65" s="117" t="s">
        <v>52</v>
      </c>
      <c r="B65" s="107"/>
      <c r="C65" s="116"/>
      <c r="E65" s="90">
        <v>2337757618</v>
      </c>
      <c r="F65" s="90"/>
      <c r="G65" s="90">
        <v>2131935923</v>
      </c>
      <c r="H65" s="90"/>
      <c r="I65" s="90">
        <v>127906095</v>
      </c>
      <c r="J65" s="90"/>
      <c r="K65" s="90">
        <v>135826024</v>
      </c>
    </row>
    <row r="66" spans="1:11" ht="18.600000000000001" customHeight="1" x14ac:dyDescent="0.2">
      <c r="A66" s="117" t="s">
        <v>126</v>
      </c>
      <c r="B66" s="107"/>
      <c r="C66" s="116"/>
      <c r="E66" s="163">
        <v>-672654</v>
      </c>
      <c r="F66" s="90"/>
      <c r="G66" s="95">
        <v>-1465286</v>
      </c>
      <c r="H66" s="90"/>
      <c r="I66" s="95">
        <v>0</v>
      </c>
      <c r="J66" s="90"/>
      <c r="K66" s="95">
        <v>0</v>
      </c>
    </row>
    <row r="67" spans="1:11" ht="18.600000000000001" customHeight="1" x14ac:dyDescent="0.2">
      <c r="A67" s="117" t="s">
        <v>61</v>
      </c>
      <c r="C67" s="116"/>
      <c r="E67" s="162">
        <v>-307579146</v>
      </c>
      <c r="F67" s="90"/>
      <c r="G67" s="162">
        <v>-295011693</v>
      </c>
      <c r="H67" s="90"/>
      <c r="I67" s="162">
        <v>-67656905</v>
      </c>
      <c r="J67" s="90"/>
      <c r="K67" s="162">
        <v>-9446685</v>
      </c>
    </row>
    <row r="68" spans="1:11" ht="18.600000000000001" customHeight="1" x14ac:dyDescent="0.2">
      <c r="A68" s="82" t="s">
        <v>62</v>
      </c>
      <c r="B68" s="118"/>
      <c r="C68" s="116"/>
      <c r="E68" s="162">
        <f>SUM(E64:E67)</f>
        <v>-729700834</v>
      </c>
      <c r="F68" s="90"/>
      <c r="G68" s="162">
        <f>SUM(G64:G67)</f>
        <v>55237436</v>
      </c>
      <c r="H68" s="90"/>
      <c r="I68" s="162">
        <f>SUM(I64:I67)</f>
        <v>146408390</v>
      </c>
      <c r="J68" s="90"/>
      <c r="K68" s="162">
        <f>SUM(K64:K67)</f>
        <v>233272781</v>
      </c>
    </row>
    <row r="69" spans="1:11" ht="18.600000000000001" customHeight="1" x14ac:dyDescent="0.2">
      <c r="C69" s="116"/>
      <c r="E69" s="119"/>
      <c r="F69" s="120"/>
      <c r="G69" s="119"/>
      <c r="I69" s="119"/>
      <c r="J69" s="120"/>
      <c r="K69" s="119"/>
    </row>
    <row r="70" spans="1:11" ht="20.100000000000001" customHeight="1" x14ac:dyDescent="0.2">
      <c r="A70" s="121" t="s">
        <v>16</v>
      </c>
      <c r="B70" s="118"/>
      <c r="C70" s="116"/>
      <c r="F70" s="120"/>
    </row>
    <row r="71" spans="1:11" s="107" customFormat="1" ht="20.100000000000001" customHeight="1" x14ac:dyDescent="0.2">
      <c r="A71" s="86" t="s">
        <v>102</v>
      </c>
      <c r="B71" s="108"/>
      <c r="C71" s="106"/>
      <c r="D71" s="105"/>
      <c r="E71" s="105"/>
      <c r="F71" s="105"/>
      <c r="G71" s="105"/>
      <c r="H71" s="105"/>
      <c r="I71" s="105"/>
      <c r="J71" s="105"/>
      <c r="K71" s="105"/>
    </row>
    <row r="72" spans="1:11" s="107" customFormat="1" ht="20.100000000000001" customHeight="1" x14ac:dyDescent="0.2">
      <c r="A72" s="82" t="s">
        <v>125</v>
      </c>
      <c r="B72" s="105"/>
      <c r="C72" s="106"/>
      <c r="D72" s="105"/>
      <c r="E72" s="105"/>
      <c r="F72" s="105"/>
      <c r="G72" s="105"/>
      <c r="H72" s="105"/>
      <c r="I72" s="105"/>
      <c r="J72" s="105"/>
      <c r="K72" s="105"/>
    </row>
    <row r="73" spans="1:11" s="107" customFormat="1" ht="20.100000000000001" customHeight="1" x14ac:dyDescent="0.2">
      <c r="A73" s="86" t="s">
        <v>270</v>
      </c>
      <c r="B73" s="108"/>
      <c r="C73" s="106"/>
      <c r="D73" s="105"/>
      <c r="E73" s="105"/>
      <c r="F73" s="105"/>
      <c r="G73" s="105"/>
      <c r="H73" s="105"/>
      <c r="I73" s="105"/>
      <c r="J73" s="105"/>
      <c r="K73" s="105"/>
    </row>
    <row r="74" spans="1:11" s="107" customFormat="1" ht="20.100000000000001" customHeight="1" x14ac:dyDescent="0.2">
      <c r="B74" s="108"/>
      <c r="C74" s="106"/>
      <c r="D74" s="105"/>
      <c r="E74" s="105"/>
      <c r="F74" s="105"/>
      <c r="G74" s="105"/>
      <c r="H74" s="105"/>
      <c r="I74" s="108"/>
      <c r="J74" s="105"/>
      <c r="K74" s="109" t="s">
        <v>153</v>
      </c>
    </row>
    <row r="75" spans="1:11" ht="20.100000000000001" customHeight="1" x14ac:dyDescent="0.2">
      <c r="E75" s="160"/>
      <c r="F75" s="160" t="s">
        <v>1</v>
      </c>
      <c r="G75" s="160"/>
      <c r="H75" s="110"/>
      <c r="I75" s="160"/>
      <c r="J75" s="160" t="s">
        <v>2</v>
      </c>
      <c r="K75" s="160"/>
    </row>
    <row r="76" spans="1:11" ht="20.100000000000001" customHeight="1" x14ac:dyDescent="0.2">
      <c r="C76" s="111"/>
      <c r="D76" s="112"/>
      <c r="E76" s="113">
        <v>2563</v>
      </c>
      <c r="F76" s="114"/>
      <c r="G76" s="113">
        <v>2562</v>
      </c>
      <c r="H76" s="115"/>
      <c r="I76" s="113">
        <v>2563</v>
      </c>
      <c r="J76" s="114"/>
      <c r="K76" s="113">
        <v>2562</v>
      </c>
    </row>
    <row r="77" spans="1:11" ht="20.100000000000001" customHeight="1" x14ac:dyDescent="0.2">
      <c r="A77" s="94" t="s">
        <v>63</v>
      </c>
      <c r="B77" s="110"/>
      <c r="C77" s="116"/>
      <c r="E77" s="119"/>
      <c r="F77" s="120"/>
      <c r="G77" s="119"/>
      <c r="I77" s="119"/>
      <c r="J77" s="120"/>
      <c r="K77" s="119"/>
    </row>
    <row r="78" spans="1:11" ht="20.100000000000001" customHeight="1" x14ac:dyDescent="0.2">
      <c r="A78" s="96" t="s">
        <v>240</v>
      </c>
      <c r="C78" s="116"/>
      <c r="E78" s="163">
        <v>-1388048</v>
      </c>
      <c r="F78" s="120"/>
      <c r="G78" s="95">
        <v>206527</v>
      </c>
      <c r="I78" s="95">
        <v>0</v>
      </c>
      <c r="J78" s="120"/>
      <c r="K78" s="95">
        <v>0</v>
      </c>
    </row>
    <row r="79" spans="1:11" ht="20.100000000000001" customHeight="1" x14ac:dyDescent="0.2">
      <c r="A79" s="96" t="s">
        <v>181</v>
      </c>
      <c r="C79" s="116"/>
      <c r="E79" s="163">
        <v>0</v>
      </c>
      <c r="F79" s="95"/>
      <c r="G79" s="95">
        <v>0</v>
      </c>
      <c r="H79" s="95"/>
      <c r="I79" s="95">
        <v>-652100000</v>
      </c>
      <c r="J79" s="95"/>
      <c r="K79" s="95">
        <v>-419400000</v>
      </c>
    </row>
    <row r="80" spans="1:11" ht="20.100000000000001" customHeight="1" x14ac:dyDescent="0.2">
      <c r="A80" s="96" t="s">
        <v>182</v>
      </c>
      <c r="C80" s="116"/>
      <c r="E80" s="163">
        <v>0</v>
      </c>
      <c r="F80" s="120"/>
      <c r="G80" s="95">
        <v>0</v>
      </c>
      <c r="I80" s="95">
        <v>730000000</v>
      </c>
      <c r="J80" s="120"/>
      <c r="K80" s="95">
        <v>819000000</v>
      </c>
    </row>
    <row r="81" spans="1:11" ht="20.100000000000001" customHeight="1" x14ac:dyDescent="0.2">
      <c r="A81" s="122" t="s">
        <v>219</v>
      </c>
      <c r="B81" s="103"/>
      <c r="C81" s="116"/>
      <c r="E81" s="163">
        <v>0</v>
      </c>
      <c r="F81" s="95"/>
      <c r="G81" s="95">
        <v>-61897467</v>
      </c>
      <c r="H81" s="95"/>
      <c r="I81" s="95">
        <v>0</v>
      </c>
      <c r="J81" s="95"/>
      <c r="K81" s="95">
        <v>0</v>
      </c>
    </row>
    <row r="82" spans="1:11" ht="20.100000000000001" customHeight="1" x14ac:dyDescent="0.2">
      <c r="A82" s="122" t="s">
        <v>308</v>
      </c>
      <c r="B82" s="103"/>
      <c r="C82" s="116"/>
      <c r="E82" s="163">
        <v>-5000000</v>
      </c>
      <c r="F82" s="95"/>
      <c r="G82" s="95">
        <v>0</v>
      </c>
      <c r="H82" s="95"/>
      <c r="I82" s="95">
        <v>0</v>
      </c>
      <c r="J82" s="95"/>
      <c r="K82" s="95">
        <v>0</v>
      </c>
    </row>
    <row r="83" spans="1:11" ht="20.100000000000001" customHeight="1" x14ac:dyDescent="0.2">
      <c r="A83" s="122" t="s">
        <v>344</v>
      </c>
      <c r="B83" s="103"/>
      <c r="C83" s="116"/>
      <c r="E83" s="163">
        <v>-188999720</v>
      </c>
      <c r="F83" s="95"/>
      <c r="G83" s="163">
        <v>0</v>
      </c>
      <c r="H83" s="95"/>
      <c r="I83" s="95">
        <v>-438999721</v>
      </c>
      <c r="J83" s="95"/>
      <c r="K83" s="95">
        <v>0</v>
      </c>
    </row>
    <row r="84" spans="1:11" ht="20.100000000000001" customHeight="1" x14ac:dyDescent="0.2">
      <c r="A84" s="122" t="s">
        <v>309</v>
      </c>
      <c r="B84" s="103"/>
      <c r="C84" s="116"/>
      <c r="E84" s="163">
        <v>543200000</v>
      </c>
      <c r="F84" s="95"/>
      <c r="G84" s="95">
        <v>0</v>
      </c>
      <c r="H84" s="95"/>
      <c r="I84" s="95">
        <v>543200000</v>
      </c>
      <c r="J84" s="95"/>
      <c r="K84" s="95">
        <v>0</v>
      </c>
    </row>
    <row r="85" spans="1:11" ht="20.100000000000001" customHeight="1" x14ac:dyDescent="0.2">
      <c r="A85" s="96" t="s">
        <v>327</v>
      </c>
      <c r="C85" s="116"/>
      <c r="E85" s="163">
        <v>-32790000</v>
      </c>
      <c r="F85" s="120"/>
      <c r="G85" s="95">
        <v>-901265</v>
      </c>
      <c r="I85" s="95">
        <v>-32790000</v>
      </c>
      <c r="J85" s="120"/>
      <c r="K85" s="95">
        <v>0</v>
      </c>
    </row>
    <row r="86" spans="1:11" ht="20.100000000000001" customHeight="1" x14ac:dyDescent="0.2">
      <c r="A86" s="96" t="s">
        <v>139</v>
      </c>
      <c r="C86" s="116"/>
      <c r="E86" s="163">
        <v>0</v>
      </c>
      <c r="F86" s="120"/>
      <c r="G86" s="95">
        <v>0</v>
      </c>
      <c r="I86" s="95">
        <v>-1030000265</v>
      </c>
      <c r="J86" s="120"/>
      <c r="K86" s="95">
        <v>-301753695</v>
      </c>
    </row>
    <row r="87" spans="1:11" ht="20.100000000000001" customHeight="1" x14ac:dyDescent="0.2">
      <c r="A87" s="96" t="s">
        <v>218</v>
      </c>
      <c r="C87" s="116"/>
      <c r="E87" s="163">
        <v>0</v>
      </c>
      <c r="F87" s="120"/>
      <c r="G87" s="95">
        <v>0</v>
      </c>
      <c r="I87" s="95">
        <v>0</v>
      </c>
      <c r="J87" s="120"/>
      <c r="K87" s="95">
        <v>-25799990</v>
      </c>
    </row>
    <row r="88" spans="1:11" ht="20.100000000000001" customHeight="1" x14ac:dyDescent="0.2">
      <c r="A88" s="96" t="s">
        <v>248</v>
      </c>
      <c r="C88" s="116"/>
      <c r="E88" s="163">
        <v>0</v>
      </c>
      <c r="F88" s="120"/>
      <c r="G88" s="95">
        <v>-264059609</v>
      </c>
      <c r="I88" s="95">
        <v>0</v>
      </c>
      <c r="J88" s="120"/>
      <c r="K88" s="95">
        <v>-264059609</v>
      </c>
    </row>
    <row r="89" spans="1:11" ht="20.100000000000001" customHeight="1" x14ac:dyDescent="0.2">
      <c r="A89" s="96" t="s">
        <v>174</v>
      </c>
      <c r="C89" s="116"/>
      <c r="E89" s="163">
        <v>0</v>
      </c>
      <c r="F89" s="120"/>
      <c r="G89" s="95">
        <v>-22078228</v>
      </c>
      <c r="I89" s="95">
        <v>0</v>
      </c>
      <c r="J89" s="120"/>
      <c r="K89" s="95">
        <v>0</v>
      </c>
    </row>
    <row r="90" spans="1:11" ht="20.100000000000001" customHeight="1" x14ac:dyDescent="0.2">
      <c r="A90" s="122" t="s">
        <v>128</v>
      </c>
      <c r="B90" s="103"/>
      <c r="C90" s="116"/>
      <c r="E90" s="163">
        <v>-288854459</v>
      </c>
      <c r="F90" s="93"/>
      <c r="G90" s="93">
        <v>-230042453</v>
      </c>
      <c r="H90" s="93"/>
      <c r="I90" s="93">
        <v>-6965769</v>
      </c>
      <c r="J90" s="93"/>
      <c r="K90" s="93">
        <v>-11723266</v>
      </c>
    </row>
    <row r="91" spans="1:11" ht="20.100000000000001" customHeight="1" x14ac:dyDescent="0.2">
      <c r="A91" s="122" t="s">
        <v>175</v>
      </c>
      <c r="B91" s="103"/>
      <c r="C91" s="116"/>
      <c r="E91" s="163">
        <v>0</v>
      </c>
      <c r="F91" s="95"/>
      <c r="G91" s="95">
        <v>-63462119</v>
      </c>
      <c r="H91" s="95"/>
      <c r="I91" s="95">
        <v>0</v>
      </c>
      <c r="J91" s="95"/>
      <c r="K91" s="95">
        <v>0</v>
      </c>
    </row>
    <row r="92" spans="1:11" ht="20.100000000000001" customHeight="1" x14ac:dyDescent="0.2">
      <c r="A92" s="122" t="s">
        <v>176</v>
      </c>
      <c r="B92" s="103"/>
      <c r="C92" s="116"/>
      <c r="E92" s="163">
        <v>-213612864</v>
      </c>
      <c r="F92" s="95"/>
      <c r="G92" s="95">
        <v>-99297</v>
      </c>
      <c r="H92" s="95"/>
      <c r="I92" s="95">
        <v>-1699633</v>
      </c>
      <c r="J92" s="95"/>
      <c r="K92" s="95">
        <v>-170893</v>
      </c>
    </row>
    <row r="93" spans="1:11" ht="20.100000000000001" customHeight="1" x14ac:dyDescent="0.2">
      <c r="A93" s="122" t="s">
        <v>310</v>
      </c>
      <c r="B93" s="103"/>
      <c r="C93" s="116"/>
      <c r="E93" s="163"/>
      <c r="F93" s="95"/>
    </row>
    <row r="94" spans="1:11" ht="20.100000000000001" customHeight="1" x14ac:dyDescent="0.2">
      <c r="A94" s="122" t="s">
        <v>311</v>
      </c>
      <c r="B94" s="103"/>
      <c r="C94" s="116"/>
      <c r="E94" s="163">
        <v>2626085</v>
      </c>
      <c r="F94" s="95"/>
      <c r="G94" s="95">
        <v>5237556</v>
      </c>
      <c r="H94" s="95"/>
      <c r="I94" s="95">
        <v>34758</v>
      </c>
      <c r="J94" s="95"/>
      <c r="K94" s="95">
        <v>13274</v>
      </c>
    </row>
    <row r="95" spans="1:11" ht="20.100000000000001" customHeight="1" x14ac:dyDescent="0.2">
      <c r="A95" s="122" t="s">
        <v>140</v>
      </c>
      <c r="B95" s="103"/>
      <c r="C95" s="116"/>
      <c r="E95" s="163">
        <v>25058289</v>
      </c>
      <c r="F95" s="95"/>
      <c r="G95" s="95">
        <v>1414705</v>
      </c>
      <c r="H95" s="95"/>
      <c r="I95" s="95">
        <v>389922874</v>
      </c>
      <c r="J95" s="95"/>
      <c r="K95" s="95">
        <v>391518844</v>
      </c>
    </row>
    <row r="96" spans="1:11" ht="20.100000000000001" customHeight="1" x14ac:dyDescent="0.2">
      <c r="A96" s="94" t="s">
        <v>262</v>
      </c>
      <c r="C96" s="116"/>
      <c r="E96" s="161">
        <f>SUM(E78:E95)</f>
        <v>-159760717</v>
      </c>
      <c r="F96" s="90"/>
      <c r="G96" s="161">
        <f>SUM(G78:G95)</f>
        <v>-635681650</v>
      </c>
      <c r="H96" s="90"/>
      <c r="I96" s="161">
        <f>SUM(I78:I95)</f>
        <v>-499397756</v>
      </c>
      <c r="J96" s="90"/>
      <c r="K96" s="161">
        <f>SUM(K78:K95)</f>
        <v>187624665</v>
      </c>
    </row>
    <row r="97" spans="1:11" ht="20.100000000000001" customHeight="1" x14ac:dyDescent="0.2">
      <c r="A97" s="94" t="s">
        <v>64</v>
      </c>
      <c r="B97" s="110"/>
      <c r="C97" s="116"/>
      <c r="E97" s="90"/>
      <c r="F97" s="90"/>
      <c r="G97" s="90"/>
      <c r="H97" s="90"/>
      <c r="I97" s="90"/>
      <c r="J97" s="90"/>
      <c r="K97" s="90"/>
    </row>
    <row r="98" spans="1:11" ht="20.100000000000001" customHeight="1" x14ac:dyDescent="0.2">
      <c r="A98" s="121" t="s">
        <v>162</v>
      </c>
      <c r="B98" s="118"/>
      <c r="C98" s="116"/>
      <c r="E98" s="90">
        <v>1210236310</v>
      </c>
      <c r="F98" s="90"/>
      <c r="G98" s="90">
        <v>-535149436</v>
      </c>
      <c r="H98" s="90"/>
      <c r="I98" s="90">
        <v>1800000000</v>
      </c>
      <c r="J98" s="90"/>
      <c r="K98" s="90">
        <v>-100000000</v>
      </c>
    </row>
    <row r="99" spans="1:11" ht="20.100000000000001" customHeight="1" x14ac:dyDescent="0.2">
      <c r="A99" s="121" t="s">
        <v>264</v>
      </c>
      <c r="B99" s="118"/>
      <c r="C99" s="116"/>
      <c r="E99" s="90">
        <v>-43371802</v>
      </c>
      <c r="F99" s="90"/>
      <c r="G99" s="90">
        <v>240000000</v>
      </c>
      <c r="H99" s="90"/>
      <c r="I99" s="95">
        <v>196628197</v>
      </c>
      <c r="J99" s="90"/>
      <c r="K99" s="95">
        <v>0</v>
      </c>
    </row>
    <row r="100" spans="1:11" ht="20.100000000000001" customHeight="1" x14ac:dyDescent="0.2">
      <c r="A100" s="121" t="s">
        <v>183</v>
      </c>
      <c r="B100" s="118"/>
      <c r="C100" s="116"/>
      <c r="E100" s="163">
        <v>0</v>
      </c>
      <c r="F100" s="95"/>
      <c r="G100" s="95">
        <v>0</v>
      </c>
      <c r="H100" s="95"/>
      <c r="I100" s="95">
        <v>500000000</v>
      </c>
      <c r="J100" s="95"/>
      <c r="K100" s="95">
        <v>2017000000</v>
      </c>
    </row>
    <row r="101" spans="1:11" ht="20.100000000000001" customHeight="1" x14ac:dyDescent="0.2">
      <c r="A101" s="121" t="s">
        <v>184</v>
      </c>
      <c r="B101" s="118"/>
      <c r="C101" s="116"/>
      <c r="E101" s="163">
        <v>0</v>
      </c>
      <c r="F101" s="95"/>
      <c r="G101" s="95">
        <v>0</v>
      </c>
      <c r="H101" s="95"/>
      <c r="I101" s="95">
        <v>-530000000</v>
      </c>
      <c r="J101" s="95"/>
      <c r="K101" s="95">
        <v>-2592000000</v>
      </c>
    </row>
    <row r="102" spans="1:11" ht="20.100000000000001" customHeight="1" x14ac:dyDescent="0.2">
      <c r="A102" s="117" t="s">
        <v>65</v>
      </c>
      <c r="C102" s="116"/>
      <c r="E102" s="163">
        <v>128487238</v>
      </c>
      <c r="F102" s="90"/>
      <c r="G102" s="95">
        <v>118542000</v>
      </c>
      <c r="H102" s="90"/>
      <c r="I102" s="95">
        <v>0</v>
      </c>
      <c r="J102" s="90"/>
      <c r="K102" s="95">
        <v>0</v>
      </c>
    </row>
    <row r="103" spans="1:11" ht="20.100000000000001" customHeight="1" x14ac:dyDescent="0.2">
      <c r="A103" s="96" t="s">
        <v>66</v>
      </c>
      <c r="C103" s="116"/>
      <c r="E103" s="163">
        <v>-355181368</v>
      </c>
      <c r="F103" s="90"/>
      <c r="G103" s="95">
        <v>-748755677</v>
      </c>
      <c r="H103" s="90"/>
      <c r="I103" s="95">
        <v>-35052811</v>
      </c>
      <c r="J103" s="90"/>
      <c r="K103" s="95">
        <v>-200070680</v>
      </c>
    </row>
    <row r="104" spans="1:11" ht="20.100000000000001" customHeight="1" x14ac:dyDescent="0.2">
      <c r="A104" s="96" t="s">
        <v>312</v>
      </c>
      <c r="C104" s="116"/>
      <c r="E104" s="85">
        <v>-402627765</v>
      </c>
      <c r="F104" s="90"/>
      <c r="G104" s="95">
        <v>-655731</v>
      </c>
      <c r="H104" s="90"/>
      <c r="I104" s="95">
        <v>-4379966</v>
      </c>
      <c r="J104" s="90"/>
      <c r="K104" s="95">
        <v>0</v>
      </c>
    </row>
    <row r="105" spans="1:11" ht="20.100000000000001" customHeight="1" x14ac:dyDescent="0.2">
      <c r="A105" s="96" t="s">
        <v>143</v>
      </c>
      <c r="C105" s="116"/>
      <c r="E105" s="163">
        <v>4339411283</v>
      </c>
      <c r="F105" s="90"/>
      <c r="G105" s="95">
        <v>3441300000</v>
      </c>
      <c r="H105" s="90"/>
      <c r="I105" s="95">
        <v>144411283</v>
      </c>
      <c r="J105" s="90"/>
      <c r="K105" s="95">
        <v>1643300000</v>
      </c>
    </row>
    <row r="106" spans="1:11" ht="20.100000000000001" customHeight="1" x14ac:dyDescent="0.2">
      <c r="A106" s="96" t="s">
        <v>194</v>
      </c>
      <c r="C106" s="116"/>
      <c r="E106" s="163">
        <v>-2730000000</v>
      </c>
      <c r="F106" s="90"/>
      <c r="G106" s="95">
        <v>-1869000000</v>
      </c>
      <c r="H106" s="90"/>
      <c r="I106" s="95">
        <v>-990000000</v>
      </c>
      <c r="J106" s="90"/>
      <c r="K106" s="95">
        <v>-950000000</v>
      </c>
    </row>
    <row r="107" spans="1:11" ht="20.100000000000001" customHeight="1" x14ac:dyDescent="0.2">
      <c r="A107" s="96" t="s">
        <v>241</v>
      </c>
      <c r="C107" s="116"/>
      <c r="F107" s="90"/>
      <c r="H107" s="90"/>
      <c r="J107" s="90"/>
    </row>
    <row r="108" spans="1:11" ht="20.100000000000001" customHeight="1" x14ac:dyDescent="0.2">
      <c r="A108" s="96" t="s">
        <v>242</v>
      </c>
      <c r="C108" s="116"/>
      <c r="E108" s="163">
        <v>-32799958</v>
      </c>
      <c r="F108" s="90"/>
      <c r="G108" s="95">
        <v>-29660044</v>
      </c>
      <c r="H108" s="90"/>
      <c r="I108" s="95">
        <v>-8132600</v>
      </c>
      <c r="J108" s="90"/>
      <c r="K108" s="95">
        <v>-16104520</v>
      </c>
    </row>
    <row r="109" spans="1:11" ht="20.100000000000001" customHeight="1" x14ac:dyDescent="0.2">
      <c r="A109" s="96" t="s">
        <v>243</v>
      </c>
      <c r="C109" s="116"/>
      <c r="E109" s="163">
        <v>958946554</v>
      </c>
      <c r="F109" s="90"/>
      <c r="G109" s="95">
        <v>54624817</v>
      </c>
      <c r="H109" s="90"/>
      <c r="I109" s="95">
        <v>0</v>
      </c>
      <c r="J109" s="90"/>
      <c r="K109" s="95">
        <v>0</v>
      </c>
    </row>
    <row r="110" spans="1:11" ht="20.100000000000001" customHeight="1" x14ac:dyDescent="0.2">
      <c r="A110" s="96" t="s">
        <v>260</v>
      </c>
      <c r="C110" s="116"/>
      <c r="E110" s="163">
        <v>195600343</v>
      </c>
      <c r="F110" s="90"/>
      <c r="G110" s="95">
        <v>31005</v>
      </c>
      <c r="H110" s="90"/>
      <c r="I110" s="95">
        <v>195600343</v>
      </c>
      <c r="J110" s="90"/>
      <c r="K110" s="95">
        <v>31005</v>
      </c>
    </row>
    <row r="111" spans="1:11" ht="20.100000000000001" customHeight="1" x14ac:dyDescent="0.2">
      <c r="A111" s="96" t="s">
        <v>244</v>
      </c>
      <c r="C111" s="116"/>
      <c r="E111" s="163">
        <v>0</v>
      </c>
      <c r="F111" s="90"/>
      <c r="G111" s="95">
        <v>-1387275</v>
      </c>
      <c r="H111" s="90"/>
      <c r="I111" s="95">
        <v>0</v>
      </c>
      <c r="J111" s="90"/>
      <c r="K111" s="95">
        <v>0</v>
      </c>
    </row>
    <row r="112" spans="1:11" ht="20.100000000000001" customHeight="1" x14ac:dyDescent="0.2">
      <c r="A112" s="96" t="s">
        <v>231</v>
      </c>
      <c r="C112" s="116"/>
      <c r="E112" s="163">
        <v>0</v>
      </c>
      <c r="F112" s="90"/>
      <c r="G112" s="95">
        <v>13596506</v>
      </c>
      <c r="H112" s="90"/>
      <c r="I112" s="95">
        <v>0</v>
      </c>
      <c r="J112" s="90"/>
      <c r="K112" s="95">
        <v>0</v>
      </c>
    </row>
    <row r="113" spans="1:11" ht="20.100000000000001" customHeight="1" x14ac:dyDescent="0.2">
      <c r="A113" s="96" t="s">
        <v>313</v>
      </c>
      <c r="C113" s="116"/>
      <c r="E113" s="163">
        <v>-625538335</v>
      </c>
      <c r="F113" s="90"/>
      <c r="G113" s="95">
        <v>-19154358</v>
      </c>
      <c r="H113" s="90"/>
      <c r="I113" s="95">
        <v>-625538335</v>
      </c>
      <c r="J113" s="90"/>
      <c r="K113" s="95">
        <v>-19154358</v>
      </c>
    </row>
    <row r="114" spans="1:11" ht="20.100000000000001" customHeight="1" x14ac:dyDescent="0.2">
      <c r="A114" s="96" t="s">
        <v>314</v>
      </c>
      <c r="C114" s="116"/>
      <c r="E114" s="163">
        <v>-328762563</v>
      </c>
      <c r="F114" s="90"/>
      <c r="G114" s="95">
        <v>-309993761</v>
      </c>
      <c r="H114" s="90"/>
      <c r="I114" s="95">
        <v>0</v>
      </c>
      <c r="J114" s="90"/>
      <c r="K114" s="95">
        <v>0</v>
      </c>
    </row>
    <row r="115" spans="1:11" ht="20.100000000000001" customHeight="1" x14ac:dyDescent="0.2">
      <c r="A115" s="117" t="s">
        <v>134</v>
      </c>
      <c r="B115" s="107"/>
      <c r="C115" s="116"/>
      <c r="E115" s="90">
        <v>-638316825</v>
      </c>
      <c r="F115" s="90"/>
      <c r="G115" s="90">
        <v>-509633216</v>
      </c>
      <c r="H115" s="90"/>
      <c r="I115" s="95">
        <v>-215291120</v>
      </c>
      <c r="J115" s="90"/>
      <c r="K115" s="95">
        <v>-217419677</v>
      </c>
    </row>
    <row r="116" spans="1:11" ht="20.100000000000001" customHeight="1" x14ac:dyDescent="0.2">
      <c r="A116" s="94" t="s">
        <v>263</v>
      </c>
      <c r="C116" s="116"/>
      <c r="E116" s="125">
        <f>SUM(E98:E115)</f>
        <v>1676083112</v>
      </c>
      <c r="F116" s="90"/>
      <c r="G116" s="125">
        <f>SUM(G98:G115)</f>
        <v>-155295170</v>
      </c>
      <c r="H116" s="90"/>
      <c r="I116" s="125">
        <f>SUM(I98:I115)</f>
        <v>428244991</v>
      </c>
      <c r="J116" s="90"/>
      <c r="K116" s="125">
        <f>SUM(K98:K115)</f>
        <v>-434418230</v>
      </c>
    </row>
    <row r="117" spans="1:11" ht="20.100000000000001" customHeight="1" x14ac:dyDescent="0.2">
      <c r="A117" s="96" t="s">
        <v>185</v>
      </c>
      <c r="C117" s="116"/>
      <c r="E117" s="163">
        <v>-12505</v>
      </c>
      <c r="F117" s="95"/>
      <c r="G117" s="95">
        <v>-1079276</v>
      </c>
      <c r="H117" s="95"/>
      <c r="I117" s="95">
        <v>0</v>
      </c>
      <c r="J117" s="95"/>
      <c r="K117" s="95">
        <v>0</v>
      </c>
    </row>
    <row r="118" spans="1:11" ht="20.100000000000001" customHeight="1" x14ac:dyDescent="0.2">
      <c r="A118" s="96" t="s">
        <v>315</v>
      </c>
      <c r="C118" s="116"/>
      <c r="E118" s="97">
        <v>-82263</v>
      </c>
      <c r="F118" s="95"/>
      <c r="G118" s="97">
        <v>0</v>
      </c>
      <c r="H118" s="95"/>
      <c r="I118" s="97">
        <v>0</v>
      </c>
      <c r="J118" s="95"/>
      <c r="K118" s="97">
        <v>0</v>
      </c>
    </row>
    <row r="119" spans="1:11" ht="20.100000000000001" customHeight="1" x14ac:dyDescent="0.2">
      <c r="A119" s="94" t="s">
        <v>186</v>
      </c>
      <c r="C119" s="116"/>
      <c r="E119" s="95">
        <f>E68+E96+E116+E117+E118</f>
        <v>786526793</v>
      </c>
      <c r="F119" s="95"/>
      <c r="G119" s="95">
        <f>G68+G96+G116+G117+G118</f>
        <v>-736818660</v>
      </c>
      <c r="H119" s="95"/>
      <c r="I119" s="95">
        <f>I68+I96+I116+I117+I118</f>
        <v>75255625</v>
      </c>
      <c r="J119" s="95"/>
      <c r="K119" s="95">
        <f>K68+K96+K116+K117+K118</f>
        <v>-13520784</v>
      </c>
    </row>
    <row r="120" spans="1:11" ht="20.100000000000001" customHeight="1" x14ac:dyDescent="0.2">
      <c r="A120" s="117" t="s">
        <v>154</v>
      </c>
      <c r="B120" s="107"/>
      <c r="C120" s="116"/>
      <c r="E120" s="162">
        <v>594262136</v>
      </c>
      <c r="F120" s="90"/>
      <c r="G120" s="162">
        <v>1331080796</v>
      </c>
      <c r="H120" s="90"/>
      <c r="I120" s="162">
        <v>1660028</v>
      </c>
      <c r="J120" s="90"/>
      <c r="K120" s="162">
        <v>15180812</v>
      </c>
    </row>
    <row r="121" spans="1:11" ht="20.100000000000001" customHeight="1" thickBot="1" x14ac:dyDescent="0.25">
      <c r="A121" s="86" t="s">
        <v>155</v>
      </c>
      <c r="B121" s="118"/>
      <c r="C121" s="116"/>
      <c r="E121" s="123">
        <f>SUM(E119:E120)</f>
        <v>1380788929</v>
      </c>
      <c r="F121" s="90"/>
      <c r="G121" s="123">
        <f>SUM(G119:G120)</f>
        <v>594262136</v>
      </c>
      <c r="H121" s="90"/>
      <c r="I121" s="123">
        <f>SUM(I119:I120)</f>
        <v>76915653</v>
      </c>
      <c r="J121" s="90"/>
      <c r="K121" s="123">
        <f>SUM(K119:K120)</f>
        <v>1660028</v>
      </c>
    </row>
    <row r="122" spans="1:11" ht="20.100000000000001" customHeight="1" thickTop="1" x14ac:dyDescent="0.2">
      <c r="C122" s="116"/>
      <c r="D122" s="90"/>
      <c r="E122" s="95">
        <f>E121-BS!E11</f>
        <v>0</v>
      </c>
      <c r="F122" s="95"/>
      <c r="G122" s="95">
        <f>G121-BS!G11</f>
        <v>0</v>
      </c>
      <c r="H122" s="95"/>
      <c r="I122" s="95">
        <f>SUM(I121-BS!K11)</f>
        <v>0</v>
      </c>
      <c r="J122" s="95"/>
      <c r="K122" s="95">
        <f>SUM(K121-BS!M11)</f>
        <v>0</v>
      </c>
    </row>
    <row r="123" spans="1:11" ht="20.100000000000001" customHeight="1" x14ac:dyDescent="0.2">
      <c r="C123" s="116"/>
      <c r="E123" s="119"/>
      <c r="F123" s="120"/>
      <c r="G123" s="119"/>
      <c r="I123" s="119"/>
      <c r="J123" s="120"/>
      <c r="K123" s="119"/>
    </row>
    <row r="124" spans="1:11" ht="20.100000000000001" customHeight="1" x14ac:dyDescent="0.2">
      <c r="A124" s="121" t="s">
        <v>16</v>
      </c>
      <c r="B124" s="118"/>
      <c r="C124" s="116"/>
      <c r="F124" s="120"/>
    </row>
    <row r="125" spans="1:11" s="107" customFormat="1" ht="20.100000000000001" customHeight="1" x14ac:dyDescent="0.2">
      <c r="A125" s="86" t="s">
        <v>102</v>
      </c>
      <c r="B125" s="108"/>
      <c r="C125" s="106"/>
      <c r="D125" s="105"/>
      <c r="E125" s="105"/>
      <c r="F125" s="105"/>
      <c r="G125" s="105"/>
      <c r="H125" s="105"/>
      <c r="I125" s="105"/>
      <c r="J125" s="105"/>
      <c r="K125" s="105"/>
    </row>
    <row r="126" spans="1:11" s="107" customFormat="1" ht="20.100000000000001" customHeight="1" x14ac:dyDescent="0.2">
      <c r="A126" s="82" t="s">
        <v>125</v>
      </c>
      <c r="B126" s="105"/>
      <c r="C126" s="106"/>
      <c r="D126" s="105"/>
      <c r="E126" s="105"/>
      <c r="F126" s="105"/>
      <c r="G126" s="105"/>
      <c r="H126" s="105"/>
      <c r="I126" s="105"/>
      <c r="J126" s="105"/>
      <c r="K126" s="105"/>
    </row>
    <row r="127" spans="1:11" s="107" customFormat="1" ht="20.100000000000001" customHeight="1" x14ac:dyDescent="0.2">
      <c r="A127" s="86" t="s">
        <v>270</v>
      </c>
      <c r="B127" s="108"/>
      <c r="C127" s="106"/>
      <c r="D127" s="105"/>
      <c r="E127" s="105"/>
      <c r="F127" s="105"/>
      <c r="G127" s="105"/>
      <c r="H127" s="105"/>
      <c r="I127" s="105"/>
      <c r="J127" s="105"/>
      <c r="K127" s="105"/>
    </row>
    <row r="128" spans="1:11" s="107" customFormat="1" ht="20.100000000000001" customHeight="1" x14ac:dyDescent="0.2">
      <c r="B128" s="108"/>
      <c r="C128" s="106"/>
      <c r="D128" s="105"/>
      <c r="E128" s="105"/>
      <c r="F128" s="105"/>
      <c r="G128" s="105"/>
      <c r="H128" s="105"/>
      <c r="I128" s="108"/>
      <c r="J128" s="105"/>
      <c r="K128" s="109" t="s">
        <v>153</v>
      </c>
    </row>
    <row r="129" spans="1:11" ht="20.100000000000001" customHeight="1" x14ac:dyDescent="0.2">
      <c r="E129" s="160"/>
      <c r="F129" s="160" t="s">
        <v>1</v>
      </c>
      <c r="G129" s="160"/>
      <c r="H129" s="110"/>
      <c r="I129" s="160"/>
      <c r="J129" s="160" t="s">
        <v>2</v>
      </c>
      <c r="K129" s="160"/>
    </row>
    <row r="130" spans="1:11" ht="20.100000000000001" customHeight="1" x14ac:dyDescent="0.2">
      <c r="C130" s="111"/>
      <c r="D130" s="112"/>
      <c r="E130" s="113">
        <v>2563</v>
      </c>
      <c r="F130" s="114"/>
      <c r="G130" s="113">
        <v>2562</v>
      </c>
      <c r="H130" s="115"/>
      <c r="I130" s="113">
        <v>2563</v>
      </c>
      <c r="J130" s="114"/>
      <c r="K130" s="113">
        <v>2562</v>
      </c>
    </row>
    <row r="131" spans="1:11" ht="20.100000000000001" customHeight="1" x14ac:dyDescent="0.2">
      <c r="A131" s="86" t="s">
        <v>132</v>
      </c>
      <c r="B131" s="118"/>
      <c r="C131" s="116"/>
      <c r="E131" s="95"/>
      <c r="F131" s="95"/>
      <c r="G131" s="95"/>
      <c r="H131" s="95"/>
      <c r="I131" s="95"/>
      <c r="J131" s="95"/>
      <c r="K131" s="95"/>
    </row>
    <row r="132" spans="1:11" ht="20.100000000000001" customHeight="1" x14ac:dyDescent="0.2">
      <c r="A132" s="121" t="s">
        <v>133</v>
      </c>
      <c r="B132" s="118"/>
      <c r="C132" s="116"/>
      <c r="E132" s="95"/>
      <c r="F132" s="95"/>
      <c r="G132" s="95"/>
      <c r="H132" s="95"/>
      <c r="I132" s="95"/>
      <c r="J132" s="95"/>
      <c r="K132" s="95"/>
    </row>
    <row r="133" spans="1:11" ht="20.100000000000001" customHeight="1" x14ac:dyDescent="0.2">
      <c r="A133" s="96" t="s">
        <v>145</v>
      </c>
      <c r="C133" s="116"/>
      <c r="D133" s="90"/>
      <c r="E133" s="95">
        <v>11442642</v>
      </c>
      <c r="F133" s="95"/>
      <c r="G133" s="95">
        <v>4151428</v>
      </c>
      <c r="H133" s="95"/>
      <c r="I133" s="95">
        <v>7703251</v>
      </c>
      <c r="J133" s="95"/>
      <c r="K133" s="95">
        <v>642000</v>
      </c>
    </row>
    <row r="134" spans="1:11" ht="20.100000000000001" customHeight="1" x14ac:dyDescent="0.2">
      <c r="A134" s="96" t="s">
        <v>147</v>
      </c>
      <c r="C134" s="85"/>
      <c r="F134" s="95"/>
      <c r="G134" s="95"/>
      <c r="H134" s="95"/>
      <c r="I134" s="95"/>
      <c r="J134" s="95"/>
      <c r="K134" s="95"/>
    </row>
    <row r="135" spans="1:11" ht="20.100000000000001" customHeight="1" x14ac:dyDescent="0.2">
      <c r="A135" s="96" t="s">
        <v>148</v>
      </c>
      <c r="C135" s="85"/>
      <c r="E135" s="95">
        <v>392064531</v>
      </c>
      <c r="F135" s="95"/>
      <c r="G135" s="95">
        <v>121208635</v>
      </c>
      <c r="H135" s="95"/>
      <c r="I135" s="95">
        <v>0</v>
      </c>
      <c r="J135" s="95"/>
      <c r="K135" s="95">
        <v>0</v>
      </c>
    </row>
    <row r="136" spans="1:11" ht="20.100000000000001" customHeight="1" x14ac:dyDescent="0.2">
      <c r="A136" s="96" t="s">
        <v>144</v>
      </c>
      <c r="C136" s="116"/>
      <c r="D136" s="90"/>
      <c r="E136" s="95">
        <v>30638210</v>
      </c>
      <c r="F136" s="95"/>
      <c r="G136" s="95">
        <v>15780846</v>
      </c>
      <c r="H136" s="95"/>
      <c r="I136" s="95">
        <v>0</v>
      </c>
      <c r="J136" s="95"/>
      <c r="K136" s="95">
        <v>0</v>
      </c>
    </row>
    <row r="137" spans="1:11" ht="20.100000000000001" customHeight="1" x14ac:dyDescent="0.2">
      <c r="A137" s="96" t="s">
        <v>245</v>
      </c>
      <c r="C137" s="116"/>
      <c r="D137" s="90"/>
      <c r="E137" s="95">
        <v>0</v>
      </c>
      <c r="F137" s="95"/>
      <c r="G137" s="95">
        <v>20000000</v>
      </c>
      <c r="H137" s="95"/>
      <c r="I137" s="95">
        <v>0</v>
      </c>
      <c r="J137" s="95"/>
      <c r="K137" s="95">
        <v>0</v>
      </c>
    </row>
    <row r="138" spans="1:11" ht="20.100000000000001" customHeight="1" x14ac:dyDescent="0.2">
      <c r="A138" s="96" t="s">
        <v>246</v>
      </c>
      <c r="C138" s="116"/>
      <c r="D138" s="90"/>
      <c r="E138" s="95">
        <v>0</v>
      </c>
      <c r="F138" s="95"/>
      <c r="G138" s="95">
        <v>1500000</v>
      </c>
      <c r="H138" s="95"/>
      <c r="I138" s="95">
        <v>0</v>
      </c>
      <c r="J138" s="95"/>
      <c r="K138" s="95">
        <v>0</v>
      </c>
    </row>
    <row r="139" spans="1:11" ht="20.100000000000001" customHeight="1" x14ac:dyDescent="0.2">
      <c r="A139" s="96" t="s">
        <v>368</v>
      </c>
      <c r="C139" s="116"/>
      <c r="D139" s="90"/>
      <c r="E139" s="95">
        <v>10212228</v>
      </c>
      <c r="F139" s="95"/>
      <c r="G139" s="95">
        <v>8821866</v>
      </c>
      <c r="H139" s="95"/>
      <c r="I139" s="95">
        <v>0</v>
      </c>
      <c r="J139" s="95"/>
      <c r="K139" s="95">
        <v>0</v>
      </c>
    </row>
    <row r="140" spans="1:11" ht="20.100000000000001" customHeight="1" x14ac:dyDescent="0.2">
      <c r="A140" s="96" t="s">
        <v>158</v>
      </c>
      <c r="C140" s="116"/>
      <c r="D140" s="90"/>
      <c r="E140" s="95">
        <v>0</v>
      </c>
      <c r="F140" s="95"/>
      <c r="G140" s="95">
        <v>172356400</v>
      </c>
      <c r="H140" s="95"/>
      <c r="I140" s="95">
        <v>0</v>
      </c>
      <c r="J140" s="95"/>
      <c r="K140" s="95">
        <v>172356400</v>
      </c>
    </row>
    <row r="141" spans="1:11" ht="20.100000000000001" customHeight="1" x14ac:dyDescent="0.2">
      <c r="A141" s="96" t="s">
        <v>164</v>
      </c>
      <c r="C141" s="116"/>
      <c r="D141" s="90"/>
      <c r="E141" s="95">
        <v>50060</v>
      </c>
      <c r="F141" s="95"/>
      <c r="G141" s="95">
        <v>826656</v>
      </c>
      <c r="H141" s="95"/>
      <c r="I141" s="95">
        <v>0</v>
      </c>
      <c r="J141" s="95"/>
      <c r="K141" s="95">
        <v>0</v>
      </c>
    </row>
    <row r="142" spans="1:11" ht="20.100000000000001" customHeight="1" x14ac:dyDescent="0.2">
      <c r="A142" s="96" t="s">
        <v>187</v>
      </c>
      <c r="C142" s="116"/>
      <c r="D142" s="90"/>
      <c r="E142" s="95">
        <v>0</v>
      </c>
      <c r="F142" s="95"/>
      <c r="G142" s="95">
        <v>572897</v>
      </c>
      <c r="H142" s="95"/>
      <c r="I142" s="95">
        <v>0</v>
      </c>
      <c r="J142" s="95"/>
      <c r="K142" s="95">
        <v>0</v>
      </c>
    </row>
    <row r="143" spans="1:11" ht="20.100000000000001" customHeight="1" x14ac:dyDescent="0.2">
      <c r="A143" s="96" t="s">
        <v>220</v>
      </c>
      <c r="C143" s="116"/>
      <c r="D143" s="90"/>
      <c r="E143" s="95">
        <v>0</v>
      </c>
      <c r="F143" s="95"/>
      <c r="G143" s="95">
        <v>14257795</v>
      </c>
      <c r="H143" s="95"/>
      <c r="I143" s="95">
        <v>0</v>
      </c>
      <c r="J143" s="95"/>
      <c r="K143" s="95">
        <v>0</v>
      </c>
    </row>
    <row r="144" spans="1:11" ht="20.100000000000001" customHeight="1" x14ac:dyDescent="0.2">
      <c r="A144" s="96" t="s">
        <v>221</v>
      </c>
      <c r="C144" s="116"/>
      <c r="D144" s="90"/>
      <c r="E144" s="95">
        <v>124157200</v>
      </c>
      <c r="F144" s="95"/>
      <c r="G144" s="95">
        <v>128920000</v>
      </c>
      <c r="H144" s="95"/>
      <c r="I144" s="95">
        <v>0</v>
      </c>
      <c r="J144" s="95"/>
      <c r="K144" s="95">
        <v>0</v>
      </c>
    </row>
    <row r="145" spans="1:21" ht="20.100000000000001" customHeight="1" x14ac:dyDescent="0.2">
      <c r="A145" s="96" t="s">
        <v>316</v>
      </c>
      <c r="C145" s="116"/>
      <c r="D145" s="90"/>
      <c r="E145" s="95">
        <v>660456310</v>
      </c>
      <c r="F145" s="95"/>
      <c r="G145" s="95">
        <v>0</v>
      </c>
      <c r="H145" s="95"/>
      <c r="I145" s="95">
        <v>0</v>
      </c>
      <c r="J145" s="95"/>
      <c r="K145" s="95">
        <v>0</v>
      </c>
    </row>
    <row r="146" spans="1:21" ht="20.100000000000001" customHeight="1" x14ac:dyDescent="0.2">
      <c r="A146" s="96" t="s">
        <v>317</v>
      </c>
      <c r="C146" s="116"/>
      <c r="D146" s="90"/>
      <c r="E146" s="95">
        <v>122695051</v>
      </c>
      <c r="F146" s="95"/>
      <c r="G146" s="95">
        <v>0</v>
      </c>
      <c r="H146" s="95"/>
      <c r="I146" s="95">
        <v>0</v>
      </c>
      <c r="J146" s="95"/>
      <c r="K146" s="95">
        <v>0</v>
      </c>
    </row>
    <row r="147" spans="1:21" ht="20.100000000000001" customHeight="1" x14ac:dyDescent="0.2">
      <c r="A147" s="96" t="s">
        <v>265</v>
      </c>
      <c r="C147" s="116"/>
      <c r="D147" s="90"/>
      <c r="E147" s="95">
        <v>49585018</v>
      </c>
      <c r="F147" s="95"/>
      <c r="G147" s="95">
        <v>56185667</v>
      </c>
      <c r="H147" s="95"/>
      <c r="I147" s="95">
        <v>0</v>
      </c>
      <c r="J147" s="95"/>
      <c r="K147" s="95">
        <v>0</v>
      </c>
    </row>
    <row r="148" spans="1:21" ht="20.100000000000001" customHeight="1" x14ac:dyDescent="0.2">
      <c r="A148" s="118"/>
      <c r="C148" s="85"/>
      <c r="E148" s="124"/>
      <c r="F148" s="90"/>
      <c r="G148" s="124"/>
      <c r="H148" s="90"/>
      <c r="I148" s="95"/>
      <c r="J148" s="90"/>
      <c r="K148" s="93"/>
    </row>
    <row r="149" spans="1:21" ht="20.100000000000001" customHeight="1" x14ac:dyDescent="0.2">
      <c r="A149" s="121" t="s">
        <v>16</v>
      </c>
      <c r="B149" s="118"/>
      <c r="C149" s="116"/>
      <c r="E149" s="120"/>
      <c r="F149" s="120"/>
      <c r="G149" s="120"/>
    </row>
    <row r="155" spans="1:21" s="96" customFormat="1" ht="20.100000000000001" customHeight="1" x14ac:dyDescent="0.2">
      <c r="B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</row>
    <row r="156" spans="1:21" s="96" customFormat="1" ht="20.100000000000001" customHeight="1" x14ac:dyDescent="0.2">
      <c r="B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U156" s="85"/>
    </row>
    <row r="157" spans="1:21" s="96" customFormat="1" ht="20.100000000000001" customHeight="1" x14ac:dyDescent="0.2">
      <c r="B157" s="85"/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5"/>
      <c r="S157" s="85"/>
      <c r="T157" s="85"/>
      <c r="U157" s="85"/>
    </row>
    <row r="158" spans="1:21" s="96" customFormat="1" ht="20.100000000000001" customHeight="1" x14ac:dyDescent="0.2">
      <c r="B158" s="85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</row>
    <row r="159" spans="1:21" s="96" customFormat="1" ht="20.100000000000001" customHeight="1" x14ac:dyDescent="0.2">
      <c r="B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5"/>
      <c r="S159" s="85"/>
      <c r="T159" s="85"/>
      <c r="U159" s="85"/>
    </row>
    <row r="160" spans="1:21" s="96" customFormat="1" ht="20.100000000000001" customHeight="1" x14ac:dyDescent="0.2">
      <c r="B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U160" s="85"/>
    </row>
    <row r="161" spans="2:21" s="96" customFormat="1" ht="20.100000000000001" customHeight="1" x14ac:dyDescent="0.2">
      <c r="B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</row>
    <row r="162" spans="2:21" s="96" customFormat="1" ht="20.100000000000001" customHeight="1" x14ac:dyDescent="0.2">
      <c r="B162" s="85"/>
      <c r="D162" s="85"/>
      <c r="E162" s="85"/>
      <c r="F162" s="85"/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</row>
    <row r="163" spans="2:21" s="96" customFormat="1" ht="20.100000000000001" customHeight="1" x14ac:dyDescent="0.2">
      <c r="B163" s="85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5"/>
      <c r="S163" s="85"/>
      <c r="T163" s="85"/>
      <c r="U163" s="85"/>
    </row>
    <row r="164" spans="2:21" s="96" customFormat="1" ht="20.100000000000001" customHeight="1" x14ac:dyDescent="0.2">
      <c r="B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U164" s="85"/>
    </row>
    <row r="165" spans="2:21" s="96" customFormat="1" ht="20.100000000000001" customHeight="1" x14ac:dyDescent="0.2">
      <c r="B165" s="85"/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5"/>
      <c r="S165" s="85"/>
      <c r="T165" s="85"/>
      <c r="U165" s="85"/>
    </row>
    <row r="166" spans="2:21" s="96" customFormat="1" ht="20.100000000000001" customHeight="1" x14ac:dyDescent="0.2">
      <c r="B166" s="85"/>
      <c r="D166" s="85"/>
      <c r="E166" s="85"/>
      <c r="F166" s="85"/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5"/>
      <c r="S166" s="85"/>
      <c r="T166" s="85"/>
      <c r="U166" s="85"/>
    </row>
    <row r="167" spans="2:21" s="96" customFormat="1" ht="20.100000000000001" customHeight="1" x14ac:dyDescent="0.2">
      <c r="B167" s="85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</row>
    <row r="168" spans="2:21" s="96" customFormat="1" ht="20.100000000000001" customHeight="1" x14ac:dyDescent="0.2">
      <c r="B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U168" s="85"/>
    </row>
    <row r="169" spans="2:21" s="96" customFormat="1" ht="20.100000000000001" customHeight="1" x14ac:dyDescent="0.2">
      <c r="B169" s="85"/>
      <c r="D169" s="85"/>
      <c r="E169" s="85"/>
      <c r="F169" s="85"/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5"/>
      <c r="S169" s="85"/>
      <c r="T169" s="85"/>
      <c r="U169" s="85"/>
    </row>
    <row r="170" spans="2:21" s="96" customFormat="1" ht="20.100000000000001" customHeight="1" x14ac:dyDescent="0.2">
      <c r="B170" s="85"/>
      <c r="D170" s="85"/>
      <c r="E170" s="85"/>
      <c r="F170" s="85"/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5"/>
      <c r="S170" s="85"/>
      <c r="T170" s="85"/>
      <c r="U170" s="85"/>
    </row>
    <row r="171" spans="2:21" s="96" customFormat="1" ht="20.100000000000001" customHeight="1" x14ac:dyDescent="0.2">
      <c r="B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5"/>
      <c r="S171" s="85"/>
      <c r="T171" s="85"/>
      <c r="U171" s="85"/>
    </row>
    <row r="172" spans="2:21" s="96" customFormat="1" ht="20.100000000000001" customHeight="1" x14ac:dyDescent="0.2">
      <c r="B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U172" s="85"/>
    </row>
    <row r="173" spans="2:21" s="96" customFormat="1" ht="20.100000000000001" customHeight="1" x14ac:dyDescent="0.2">
      <c r="B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</row>
    <row r="174" spans="2:21" s="96" customFormat="1" ht="20.100000000000001" customHeight="1" x14ac:dyDescent="0.2">
      <c r="B174" s="85"/>
      <c r="D174" s="85"/>
      <c r="E174" s="85"/>
      <c r="F174" s="85"/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5"/>
    </row>
    <row r="175" spans="2:21" s="96" customFormat="1" ht="20.100000000000001" customHeight="1" x14ac:dyDescent="0.2">
      <c r="B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5"/>
      <c r="S175" s="85"/>
      <c r="T175" s="85"/>
      <c r="U175" s="85"/>
    </row>
    <row r="176" spans="2:21" s="96" customFormat="1" ht="20.100000000000001" customHeight="1" x14ac:dyDescent="0.2">
      <c r="B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U176" s="85"/>
    </row>
    <row r="177" spans="2:21" s="96" customFormat="1" ht="20.100000000000001" customHeight="1" x14ac:dyDescent="0.2">
      <c r="B177" s="85"/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5"/>
      <c r="S177" s="85"/>
      <c r="T177" s="85"/>
      <c r="U177" s="85"/>
    </row>
    <row r="178" spans="2:21" s="96" customFormat="1" ht="20.100000000000001" customHeight="1" x14ac:dyDescent="0.2">
      <c r="B178" s="85"/>
      <c r="D178" s="85"/>
      <c r="E178" s="85"/>
      <c r="F178" s="85"/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</row>
    <row r="179" spans="2:21" s="96" customFormat="1" ht="20.100000000000001" customHeight="1" x14ac:dyDescent="0.2">
      <c r="B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</row>
    <row r="180" spans="2:21" s="96" customFormat="1" ht="20.100000000000001" customHeight="1" x14ac:dyDescent="0.2">
      <c r="B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U180" s="85"/>
    </row>
    <row r="181" spans="2:21" s="96" customFormat="1" ht="20.100000000000001" customHeight="1" x14ac:dyDescent="0.2">
      <c r="B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</row>
    <row r="182" spans="2:21" s="96" customFormat="1" ht="20.100000000000001" customHeight="1" x14ac:dyDescent="0.2">
      <c r="B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</row>
    <row r="183" spans="2:21" s="96" customFormat="1" ht="20.100000000000001" customHeight="1" x14ac:dyDescent="0.2">
      <c r="B183" s="85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5"/>
      <c r="S183" s="85"/>
      <c r="T183" s="85"/>
      <c r="U183" s="85"/>
    </row>
    <row r="184" spans="2:21" s="96" customFormat="1" ht="20.100000000000001" customHeight="1" x14ac:dyDescent="0.2">
      <c r="B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U184" s="85"/>
    </row>
    <row r="185" spans="2:21" s="96" customFormat="1" ht="20.100000000000001" customHeight="1" x14ac:dyDescent="0.2">
      <c r="B185" s="85"/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</row>
    <row r="186" spans="2:21" s="96" customFormat="1" ht="20.100000000000001" customHeight="1" x14ac:dyDescent="0.2">
      <c r="B186" s="85"/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5"/>
      <c r="S186" s="85"/>
      <c r="T186" s="85"/>
      <c r="U186" s="85"/>
    </row>
    <row r="187" spans="2:21" s="96" customFormat="1" ht="20.100000000000001" customHeight="1" x14ac:dyDescent="0.2">
      <c r="B187" s="85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</row>
    <row r="188" spans="2:21" s="96" customFormat="1" ht="20.100000000000001" customHeight="1" x14ac:dyDescent="0.2">
      <c r="B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</row>
    <row r="189" spans="2:21" s="96" customFormat="1" ht="20.100000000000001" customHeight="1" x14ac:dyDescent="0.2">
      <c r="B189" s="85"/>
      <c r="D189" s="85"/>
      <c r="E189" s="85"/>
      <c r="F189" s="85"/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5"/>
      <c r="S189" s="85"/>
      <c r="T189" s="85"/>
      <c r="U189" s="85"/>
    </row>
    <row r="190" spans="2:21" s="96" customFormat="1" ht="20.100000000000001" customHeight="1" x14ac:dyDescent="0.2">
      <c r="B190" s="85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</row>
    <row r="191" spans="2:21" s="96" customFormat="1" ht="20.100000000000001" customHeight="1" x14ac:dyDescent="0.2">
      <c r="B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</row>
    <row r="192" spans="2:21" s="96" customFormat="1" ht="20.100000000000001" customHeight="1" x14ac:dyDescent="0.2">
      <c r="B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U192" s="85"/>
    </row>
    <row r="193" spans="2:21" s="96" customFormat="1" ht="20.100000000000001" customHeight="1" x14ac:dyDescent="0.2">
      <c r="B193" s="85"/>
      <c r="D193" s="85"/>
      <c r="E193" s="85"/>
      <c r="F193" s="85"/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5"/>
      <c r="S193" s="85"/>
      <c r="T193" s="85"/>
      <c r="U193" s="85"/>
    </row>
    <row r="194" spans="2:21" s="96" customFormat="1" ht="20.100000000000001" customHeight="1" x14ac:dyDescent="0.2">
      <c r="B194" s="85"/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85"/>
      <c r="S194" s="85"/>
      <c r="T194" s="85"/>
      <c r="U194" s="85"/>
    </row>
    <row r="195" spans="2:21" s="96" customFormat="1" ht="20.100000000000001" customHeight="1" x14ac:dyDescent="0.2">
      <c r="B195" s="85"/>
      <c r="D195" s="85"/>
      <c r="E195" s="85"/>
      <c r="F195" s="85"/>
      <c r="G195" s="85"/>
      <c r="H195" s="85"/>
      <c r="I195" s="85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5"/>
    </row>
    <row r="196" spans="2:21" s="96" customFormat="1" ht="20.100000000000001" customHeight="1" x14ac:dyDescent="0.2">
      <c r="B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U196" s="85"/>
    </row>
    <row r="197" spans="2:21" s="96" customFormat="1" ht="20.100000000000001" customHeight="1" x14ac:dyDescent="0.2">
      <c r="B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</row>
    <row r="198" spans="2:21" s="96" customFormat="1" ht="20.100000000000001" customHeight="1" x14ac:dyDescent="0.2">
      <c r="B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</row>
    <row r="199" spans="2:21" s="96" customFormat="1" ht="20.100000000000001" customHeight="1" x14ac:dyDescent="0.2">
      <c r="B199" s="85"/>
      <c r="D199" s="85"/>
      <c r="E199" s="85"/>
      <c r="F199" s="85"/>
      <c r="G199" s="85"/>
      <c r="H199" s="85"/>
      <c r="I199" s="85"/>
      <c r="J199" s="85"/>
      <c r="K199" s="85"/>
      <c r="L199" s="85"/>
      <c r="M199" s="85"/>
      <c r="N199" s="85"/>
      <c r="O199" s="85"/>
      <c r="P199" s="85"/>
      <c r="Q199" s="85"/>
      <c r="R199" s="85"/>
      <c r="S199" s="85"/>
      <c r="T199" s="85"/>
      <c r="U199" s="85"/>
    </row>
    <row r="200" spans="2:21" s="96" customFormat="1" ht="20.100000000000001" customHeight="1" x14ac:dyDescent="0.2">
      <c r="B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U200" s="85"/>
    </row>
    <row r="201" spans="2:21" s="96" customFormat="1" ht="20.100000000000001" customHeight="1" x14ac:dyDescent="0.2">
      <c r="B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85"/>
      <c r="Q201" s="85"/>
      <c r="R201" s="85"/>
      <c r="S201" s="85"/>
      <c r="T201" s="85"/>
      <c r="U201" s="85"/>
    </row>
    <row r="202" spans="2:21" s="96" customFormat="1" ht="20.100000000000001" customHeight="1" x14ac:dyDescent="0.2">
      <c r="B202" s="85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5"/>
      <c r="S202" s="85"/>
      <c r="T202" s="85"/>
      <c r="U202" s="85"/>
    </row>
    <row r="203" spans="2:21" s="96" customFormat="1" ht="20.100000000000001" customHeight="1" x14ac:dyDescent="0.2">
      <c r="B203" s="85"/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</row>
    <row r="204" spans="2:21" s="96" customFormat="1" ht="20.100000000000001" customHeight="1" x14ac:dyDescent="0.2">
      <c r="B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U204" s="85"/>
    </row>
    <row r="205" spans="2:21" s="96" customFormat="1" ht="20.100000000000001" customHeight="1" x14ac:dyDescent="0.2">
      <c r="B205" s="85"/>
      <c r="D205" s="85"/>
      <c r="E205" s="85"/>
      <c r="F205" s="85"/>
      <c r="G205" s="85"/>
      <c r="H205" s="85"/>
      <c r="I205" s="85"/>
      <c r="J205" s="85"/>
      <c r="K205" s="85"/>
      <c r="L205" s="85"/>
      <c r="M205" s="85"/>
      <c r="N205" s="85"/>
      <c r="O205" s="85"/>
      <c r="P205" s="85"/>
      <c r="Q205" s="85"/>
      <c r="R205" s="85"/>
      <c r="S205" s="85"/>
      <c r="T205" s="85"/>
      <c r="U205" s="85"/>
    </row>
    <row r="206" spans="2:21" s="96" customFormat="1" ht="20.100000000000001" customHeight="1" x14ac:dyDescent="0.2">
      <c r="B206" s="85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5"/>
      <c r="S206" s="85"/>
      <c r="T206" s="85"/>
      <c r="U206" s="85"/>
    </row>
  </sheetData>
  <pageMargins left="0.78740157480314965" right="0.39370078740157483" top="0.78740157480314965" bottom="0.39370078740157483" header="0.19685039370078741" footer="0.19685039370078741"/>
  <pageSetup paperSize="9" scale="57" fitToHeight="7" orientation="portrait" r:id="rId1"/>
  <headerFooter>
    <evenHeader>&amp;R&amp;"Arial,Italic"&amp;12For internal use only</evenHeader>
  </headerFooter>
  <rowBreaks count="2" manualBreakCount="2">
    <brk id="70" max="16383" man="1"/>
    <brk id="12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81346</vt:lpwstr>
  </property>
  <property fmtid="{D5CDD505-2E9C-101B-9397-08002B2CF9AE}" pid="4" name="OptimizationTime">
    <vt:lpwstr>20210225_2141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2021-02-25T14:35:10Z</cp:lastPrinted>
  <dcterms:created xsi:type="dcterms:W3CDTF">2011-03-08T09:02:15Z</dcterms:created>
  <dcterms:modified xsi:type="dcterms:W3CDTF">2021-02-25T14:36:44Z</dcterms:modified>
</cp:coreProperties>
</file>