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YE12'20\"/>
    </mc:Choice>
  </mc:AlternateContent>
  <xr:revisionPtr revIDLastSave="0" documentId="13_ncr:1_{311BACB3-741E-4CF4-8BF5-647FF76DCC97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BS!$A$1:$O$135</definedName>
    <definedName name="_xlnm.Print_Area" localSheetId="4">CF!$A$1:$K$153</definedName>
    <definedName name="_xlnm.Print_Area" localSheetId="2">Consolidated!$A$1:$AL$63</definedName>
    <definedName name="_xlnm.Print_Area" localSheetId="3">'The Company Only'!$A$1:$AA$43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9" i="7" l="1"/>
  <c r="I98" i="7"/>
  <c r="AE56" i="2"/>
  <c r="G126" i="1"/>
  <c r="I126" i="1"/>
  <c r="G127" i="1"/>
  <c r="I127" i="1"/>
  <c r="AA38" i="3" l="1"/>
  <c r="AG56" i="2"/>
  <c r="AK56" i="2" s="1"/>
  <c r="M45" i="2"/>
  <c r="M18" i="2"/>
  <c r="M36" i="2" s="1"/>
  <c r="M38" i="2" s="1"/>
  <c r="M42" i="2" s="1"/>
  <c r="M60" i="2" s="1"/>
  <c r="E64" i="5"/>
  <c r="E124" i="1"/>
  <c r="E126" i="1" s="1"/>
  <c r="E77" i="1"/>
  <c r="G77" i="1"/>
  <c r="I77" i="1"/>
  <c r="K77" i="1"/>
  <c r="M77" i="1"/>
  <c r="O77" i="1"/>
  <c r="O87" i="1" l="1"/>
  <c r="M87" i="1"/>
  <c r="K87" i="1"/>
  <c r="E87" i="1"/>
  <c r="G87" i="1"/>
  <c r="I87" i="1"/>
  <c r="I124" i="1"/>
  <c r="O124" i="1"/>
  <c r="O126" i="1" s="1"/>
  <c r="O49" i="1"/>
  <c r="O29" i="1"/>
  <c r="I49" i="1"/>
  <c r="I29" i="1"/>
  <c r="O50" i="1" l="1"/>
  <c r="O88" i="1"/>
  <c r="O127" i="1" s="1"/>
  <c r="I88" i="1"/>
  <c r="I50" i="1"/>
  <c r="O128" i="1" l="1"/>
  <c r="I128" i="1"/>
  <c r="Y29" i="3"/>
  <c r="AA29" i="3" s="1"/>
  <c r="AE41" i="2"/>
  <c r="AG41" i="2" s="1"/>
  <c r="AK41" i="2" s="1"/>
  <c r="AE59" i="2"/>
  <c r="AE57" i="2"/>
  <c r="AE55" i="2"/>
  <c r="AE53" i="2"/>
  <c r="AE51" i="2"/>
  <c r="AE49" i="2"/>
  <c r="AE47" i="2"/>
  <c r="AE44" i="2"/>
  <c r="AE43" i="2"/>
  <c r="AE35" i="2"/>
  <c r="AE33" i="2"/>
  <c r="AE32" i="2"/>
  <c r="AE31" i="2"/>
  <c r="AE29" i="2"/>
  <c r="AE28" i="2"/>
  <c r="AE26" i="2"/>
  <c r="AE24" i="2"/>
  <c r="AE22" i="2"/>
  <c r="AE20" i="2"/>
  <c r="AE17" i="2"/>
  <c r="AE16" i="2"/>
  <c r="AE15" i="2"/>
  <c r="AG47" i="2" l="1"/>
  <c r="AK47" i="2" s="1"/>
  <c r="AC45" i="2"/>
  <c r="AC18" i="2"/>
  <c r="AC36" i="2" s="1"/>
  <c r="AC38" i="2" s="1"/>
  <c r="AC42" i="2" s="1"/>
  <c r="AC60" i="2" l="1"/>
  <c r="K119" i="7"/>
  <c r="K98" i="7"/>
  <c r="G119" i="7"/>
  <c r="G98" i="7"/>
  <c r="E74" i="5"/>
  <c r="G86" i="5"/>
  <c r="K74" i="5"/>
  <c r="K64" i="5"/>
  <c r="K35" i="5"/>
  <c r="K22" i="5"/>
  <c r="K16" i="5"/>
  <c r="G74" i="5"/>
  <c r="G64" i="5"/>
  <c r="G35" i="5"/>
  <c r="G22" i="5"/>
  <c r="G16" i="5"/>
  <c r="M124" i="1"/>
  <c r="M126" i="1" s="1"/>
  <c r="G124" i="1"/>
  <c r="M49" i="1"/>
  <c r="M29" i="1"/>
  <c r="G49" i="1"/>
  <c r="G29" i="1"/>
  <c r="Y22" i="3"/>
  <c r="AA22" i="3" s="1"/>
  <c r="Y21" i="3"/>
  <c r="AA21" i="3" s="1"/>
  <c r="Y19" i="3"/>
  <c r="AA19" i="3" s="1"/>
  <c r="AG32" i="2"/>
  <c r="AK32" i="2" s="1"/>
  <c r="AG31" i="2"/>
  <c r="AK31" i="2" s="1"/>
  <c r="AG28" i="2"/>
  <c r="AK28" i="2" s="1"/>
  <c r="AG22" i="2"/>
  <c r="AK22" i="2" s="1"/>
  <c r="K75" i="5" l="1"/>
  <c r="G23" i="5"/>
  <c r="G32" i="5" s="1"/>
  <c r="G36" i="5" s="1"/>
  <c r="G75" i="5"/>
  <c r="K23" i="5"/>
  <c r="K32" i="5" s="1"/>
  <c r="K36" i="5" s="1"/>
  <c r="M88" i="1"/>
  <c r="M127" i="1" s="1"/>
  <c r="G50" i="1"/>
  <c r="G88" i="1"/>
  <c r="M50" i="1"/>
  <c r="AG35" i="2"/>
  <c r="AK35" i="2" s="1"/>
  <c r="AG59" i="2"/>
  <c r="AK59" i="2" s="1"/>
  <c r="K39" i="5" l="1"/>
  <c r="K42" i="5" s="1"/>
  <c r="G39" i="5"/>
  <c r="G42" i="5" s="1"/>
  <c r="AG53" i="2"/>
  <c r="G44" i="5" l="1"/>
  <c r="G8" i="7"/>
  <c r="G38" i="7" s="1"/>
  <c r="G65" i="7" s="1"/>
  <c r="G69" i="7" s="1"/>
  <c r="G122" i="7" s="1"/>
  <c r="G124" i="7" s="1"/>
  <c r="K44" i="5"/>
  <c r="K77" i="5" s="1"/>
  <c r="K84" i="5" s="1"/>
  <c r="K8" i="7"/>
  <c r="K38" i="7" s="1"/>
  <c r="K65" i="7" s="1"/>
  <c r="K69" i="7" s="1"/>
  <c r="K122" i="7" s="1"/>
  <c r="K124" i="7" s="1"/>
  <c r="I74" i="5"/>
  <c r="K79" i="5" l="1"/>
  <c r="G77" i="5"/>
  <c r="G79" i="5"/>
  <c r="G81" i="5" s="1"/>
  <c r="Y37" i="3"/>
  <c r="AA37" i="3" s="1"/>
  <c r="K33" i="3"/>
  <c r="K16" i="3"/>
  <c r="K24" i="3" s="1"/>
  <c r="K26" i="3" s="1"/>
  <c r="K30" i="3" s="1"/>
  <c r="K40" i="3" s="1"/>
  <c r="Y39" i="3"/>
  <c r="AA39" i="3" s="1"/>
  <c r="AK53" i="2"/>
  <c r="K45" i="2"/>
  <c r="K18" i="2"/>
  <c r="I35" i="5"/>
  <c r="E35" i="5"/>
  <c r="I22" i="5"/>
  <c r="E22" i="5"/>
  <c r="I16" i="5"/>
  <c r="E16" i="5"/>
  <c r="K124" i="1"/>
  <c r="K126" i="1" s="1"/>
  <c r="K127" i="1" s="1"/>
  <c r="G128" i="1"/>
  <c r="K49" i="1"/>
  <c r="K50" i="1" s="1"/>
  <c r="E49" i="1"/>
  <c r="K29" i="1"/>
  <c r="E29" i="1"/>
  <c r="K128" i="1" l="1"/>
  <c r="K88" i="1"/>
  <c r="E23" i="5"/>
  <c r="E32" i="5" s="1"/>
  <c r="E36" i="5" s="1"/>
  <c r="K36" i="2"/>
  <c r="K61" i="2" s="1"/>
  <c r="S14" i="3"/>
  <c r="I23" i="5"/>
  <c r="I32" i="5" s="1"/>
  <c r="I36" i="5" s="1"/>
  <c r="E50" i="1"/>
  <c r="M128" i="1"/>
  <c r="E88" i="1"/>
  <c r="E127" i="1" s="1"/>
  <c r="E39" i="5" l="1"/>
  <c r="E42" i="5" s="1"/>
  <c r="I39" i="5"/>
  <c r="I42" i="5" s="1"/>
  <c r="K38" i="2"/>
  <c r="E128" i="1"/>
  <c r="Y36" i="3"/>
  <c r="AG29" i="2"/>
  <c r="AK29" i="2" s="1"/>
  <c r="AG26" i="2"/>
  <c r="AK26" i="2" s="1"/>
  <c r="AG33" i="2"/>
  <c r="E44" i="5" l="1"/>
  <c r="E79" i="5" s="1"/>
  <c r="E8" i="7"/>
  <c r="E38" i="7" s="1"/>
  <c r="I44" i="5"/>
  <c r="I79" i="5" s="1"/>
  <c r="S43" i="2" s="1"/>
  <c r="I8" i="7"/>
  <c r="I38" i="7" s="1"/>
  <c r="I65" i="7" s="1"/>
  <c r="I69" i="7" s="1"/>
  <c r="I122" i="7" s="1"/>
  <c r="I124" i="7" s="1"/>
  <c r="I125" i="7" s="1"/>
  <c r="K42" i="2"/>
  <c r="K60" i="2" s="1"/>
  <c r="K62" i="2" s="1"/>
  <c r="W45" i="2" l="1"/>
  <c r="W18" i="2"/>
  <c r="W36" i="2" l="1"/>
  <c r="W38" i="2" s="1"/>
  <c r="W42" i="2" s="1"/>
  <c r="W60" i="2" s="1"/>
  <c r="Y13" i="3"/>
  <c r="Y23" i="3" l="1"/>
  <c r="AA23" i="3" s="1"/>
  <c r="Y20" i="3"/>
  <c r="AA20" i="3" s="1"/>
  <c r="Y18" i="3"/>
  <c r="AA18" i="3" s="1"/>
  <c r="AK33" i="2"/>
  <c r="AG24" i="2"/>
  <c r="AK24" i="2" s="1"/>
  <c r="AG20" i="2"/>
  <c r="AK20" i="2" s="1"/>
  <c r="AG44" i="2" l="1"/>
  <c r="E81" i="5" l="1"/>
  <c r="AI43" i="2" l="1"/>
  <c r="AA36" i="3"/>
  <c r="AG49" i="2" l="1"/>
  <c r="AK49" i="2" s="1"/>
  <c r="Y35" i="3" l="1"/>
  <c r="AA35" i="3" s="1"/>
  <c r="E86" i="5"/>
  <c r="I64" i="5"/>
  <c r="E75" i="5"/>
  <c r="I75" i="5" l="1"/>
  <c r="I77" i="5" s="1"/>
  <c r="E77" i="5"/>
  <c r="I84" i="5" l="1"/>
  <c r="U33" i="3"/>
  <c r="U16" i="3"/>
  <c r="Y45" i="2"/>
  <c r="Y18" i="2"/>
  <c r="Y36" i="2" l="1"/>
  <c r="Y38" i="2" s="1"/>
  <c r="Y42" i="2" s="1"/>
  <c r="Y60" i="2" s="1"/>
  <c r="U24" i="3"/>
  <c r="U26" i="3" s="1"/>
  <c r="U30" i="3" s="1"/>
  <c r="U40" i="3" s="1"/>
  <c r="O33" i="3" l="1"/>
  <c r="O16" i="3"/>
  <c r="O24" i="3"/>
  <c r="O45" i="2"/>
  <c r="O18" i="2"/>
  <c r="O36" i="2" l="1"/>
  <c r="O38" i="2" s="1"/>
  <c r="O42" i="2" s="1"/>
  <c r="O60" i="2" s="1"/>
  <c r="O26" i="3"/>
  <c r="O30" i="3" s="1"/>
  <c r="O40" i="3" s="1"/>
  <c r="Y32" i="3" l="1"/>
  <c r="Y31" i="3"/>
  <c r="Y14" i="3"/>
  <c r="I33" i="3"/>
  <c r="I16" i="3"/>
  <c r="I24" i="3" l="1"/>
  <c r="I26" i="3" s="1"/>
  <c r="I44" i="3" l="1"/>
  <c r="I30" i="3"/>
  <c r="I40" i="3" s="1"/>
  <c r="I42" i="3" s="1"/>
  <c r="I41" i="3"/>
  <c r="M33" i="3"/>
  <c r="M16" i="3"/>
  <c r="M24" i="3" s="1"/>
  <c r="M26" i="3" l="1"/>
  <c r="M30" i="3" l="1"/>
  <c r="M40" i="3" s="1"/>
  <c r="E119" i="7"/>
  <c r="E98" i="7"/>
  <c r="AG51" i="2"/>
  <c r="AK51" i="2" s="1"/>
  <c r="AG17" i="2"/>
  <c r="AA13" i="3"/>
  <c r="Y15" i="3"/>
  <c r="AA45" i="2"/>
  <c r="AA18" i="2"/>
  <c r="AI16" i="2"/>
  <c r="S16" i="2"/>
  <c r="S18" i="2" s="1"/>
  <c r="AG57" i="2"/>
  <c r="AK57" i="2" s="1"/>
  <c r="W33" i="3"/>
  <c r="Q33" i="3"/>
  <c r="G33" i="3"/>
  <c r="E33" i="3"/>
  <c r="AA32" i="3"/>
  <c r="Q16" i="3"/>
  <c r="Q24" i="3" s="1"/>
  <c r="Q41" i="3" s="1"/>
  <c r="G16" i="3"/>
  <c r="G24" i="3" s="1"/>
  <c r="G26" i="3" s="1"/>
  <c r="G30" i="3" s="1"/>
  <c r="G40" i="3" s="1"/>
  <c r="E16" i="3"/>
  <c r="E24" i="3" s="1"/>
  <c r="E26" i="3" s="1"/>
  <c r="E30" i="3" s="1"/>
  <c r="E40" i="3" s="1"/>
  <c r="Q45" i="2"/>
  <c r="I45" i="2"/>
  <c r="G45" i="2"/>
  <c r="E45" i="2"/>
  <c r="U18" i="2"/>
  <c r="Q18" i="2"/>
  <c r="I18" i="2"/>
  <c r="I36" i="2" s="1"/>
  <c r="G18" i="2"/>
  <c r="G36" i="2" s="1"/>
  <c r="E18" i="2"/>
  <c r="E36" i="2" s="1"/>
  <c r="AG55" i="2"/>
  <c r="U36" i="2" l="1"/>
  <c r="U38" i="2" s="1"/>
  <c r="U42" i="2" s="1"/>
  <c r="Q36" i="2"/>
  <c r="Q61" i="2" s="1"/>
  <c r="S36" i="2"/>
  <c r="S61" i="2" s="1"/>
  <c r="AG15" i="2"/>
  <c r="AA36" i="2"/>
  <c r="AA38" i="2" s="1"/>
  <c r="AA42" i="2" s="1"/>
  <c r="AA60" i="2" s="1"/>
  <c r="Q26" i="3"/>
  <c r="K125" i="7"/>
  <c r="G125" i="7"/>
  <c r="E61" i="2"/>
  <c r="E38" i="2"/>
  <c r="E42" i="2" s="1"/>
  <c r="E60" i="2" s="1"/>
  <c r="E62" i="2" s="1"/>
  <c r="G61" i="2"/>
  <c r="G38" i="2"/>
  <c r="G42" i="2" s="1"/>
  <c r="G60" i="2" s="1"/>
  <c r="I61" i="2"/>
  <c r="I38" i="2"/>
  <c r="I42" i="2" s="1"/>
  <c r="I60" i="2" s="1"/>
  <c r="E44" i="3"/>
  <c r="E41" i="3"/>
  <c r="G44" i="3"/>
  <c r="G41" i="3"/>
  <c r="W16" i="3"/>
  <c r="W24" i="3" s="1"/>
  <c r="W26" i="3" s="1"/>
  <c r="G42" i="3"/>
  <c r="E42" i="3"/>
  <c r="Y33" i="3"/>
  <c r="AI45" i="2"/>
  <c r="AK17" i="2"/>
  <c r="AA15" i="3"/>
  <c r="Y16" i="3"/>
  <c r="Y24" i="3" s="1"/>
  <c r="Y41" i="3" s="1"/>
  <c r="AK55" i="2"/>
  <c r="AE18" i="2"/>
  <c r="AE36" i="2" s="1"/>
  <c r="AI18" i="2"/>
  <c r="AG16" i="2"/>
  <c r="AE45" i="2"/>
  <c r="AK44" i="2"/>
  <c r="U45" i="2"/>
  <c r="Q30" i="3" l="1"/>
  <c r="Q40" i="3" s="1"/>
  <c r="Q42" i="3" s="1"/>
  <c r="Y26" i="3"/>
  <c r="Y30" i="3" s="1"/>
  <c r="Y40" i="3" s="1"/>
  <c r="Y42" i="3" s="1"/>
  <c r="W30" i="3"/>
  <c r="W40" i="3" s="1"/>
  <c r="U60" i="2"/>
  <c r="S38" i="2"/>
  <c r="S42" i="2" s="1"/>
  <c r="Q38" i="2"/>
  <c r="Q42" i="2" s="1"/>
  <c r="Q60" i="2" s="1"/>
  <c r="AE61" i="2"/>
  <c r="AK15" i="2"/>
  <c r="AI36" i="2"/>
  <c r="AI38" i="2" s="1"/>
  <c r="AI42" i="2" s="1"/>
  <c r="AI60" i="2" s="1"/>
  <c r="I62" i="2"/>
  <c r="G62" i="2"/>
  <c r="AE38" i="2"/>
  <c r="AE42" i="2" s="1"/>
  <c r="AE60" i="2" s="1"/>
  <c r="AG18" i="2"/>
  <c r="AK16" i="2"/>
  <c r="AK18" i="2" s="1"/>
  <c r="AI61" i="2" l="1"/>
  <c r="AG36" i="2"/>
  <c r="AG61" i="2" s="1"/>
  <c r="AE62" i="2"/>
  <c r="AK36" i="2"/>
  <c r="AK61" i="2" s="1"/>
  <c r="Q62" i="2"/>
  <c r="AI62" i="2"/>
  <c r="S31" i="3"/>
  <c r="AA14" i="3"/>
  <c r="AA16" i="3" s="1"/>
  <c r="AA24" i="3" s="1"/>
  <c r="AA41" i="3" s="1"/>
  <c r="S16" i="3"/>
  <c r="S24" i="3" s="1"/>
  <c r="S41" i="3" s="1"/>
  <c r="AG38" i="2" l="1"/>
  <c r="S26" i="3"/>
  <c r="AA31" i="3"/>
  <c r="AA33" i="3" s="1"/>
  <c r="E65" i="7"/>
  <c r="E69" i="7" s="1"/>
  <c r="E122" i="7" s="1"/>
  <c r="AA26" i="3" l="1"/>
  <c r="AA30" i="3" s="1"/>
  <c r="AA40" i="3" s="1"/>
  <c r="AA42" i="3" s="1"/>
  <c r="S30" i="3"/>
  <c r="AK38" i="2"/>
  <c r="AK42" i="2" s="1"/>
  <c r="AG42" i="2"/>
  <c r="E124" i="7"/>
  <c r="E125" i="7" s="1"/>
  <c r="S33" i="3"/>
  <c r="S45" i="2"/>
  <c r="S60" i="2" s="1"/>
  <c r="AG43" i="2"/>
  <c r="S40" i="3" l="1"/>
  <c r="S42" i="3" s="1"/>
  <c r="S62" i="2"/>
  <c r="AG45" i="2"/>
  <c r="AG60" i="2" s="1"/>
  <c r="AK43" i="2"/>
  <c r="AK45" i="2" s="1"/>
  <c r="AK60" i="2" s="1"/>
  <c r="AK62" i="2" l="1"/>
  <c r="AG62" i="2"/>
</calcChain>
</file>

<file path=xl/sharedStrings.xml><?xml version="1.0" encoding="utf-8"?>
<sst xmlns="http://schemas.openxmlformats.org/spreadsheetml/2006/main" count="602" uniqueCount="417">
  <si>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</si>
  <si>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</si>
  <si>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</si>
  <si>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</si>
  <si>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</si>
  <si>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</si>
  <si>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</si>
  <si>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</si>
  <si>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</si>
  <si>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</si>
  <si>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</si>
  <si>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</si>
  <si>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</si>
  <si>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</si>
  <si>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</si>
  <si>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</si>
  <si>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</si>
  <si>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</si>
  <si>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</si>
  <si>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</si>
  <si>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</si>
  <si>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</si>
  <si>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</si>
  <si>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</si>
  <si>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</si>
  <si>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</si>
  <si>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</si>
  <si>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</si>
  <si>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</si>
  <si>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</si>
  <si>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</si>
  <si>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</si>
  <si>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</si>
  <si>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</si>
  <si>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</si>
  <si>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</si>
  <si>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</si>
  <si>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</si>
  <si>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</si>
  <si>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</si>
  <si>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</si>
  <si>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</si>
  <si>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</si>
  <si>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</si>
  <si>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</si>
  <si>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</si>
  <si>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</si>
  <si>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</si>
  <si>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</si>
  <si>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</si>
  <si>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</si>
  <si>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</si>
  <si>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</si>
  <si>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</si>
  <si>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</si>
  <si>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</si>
  <si>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</si>
  <si>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</si>
  <si>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</si>
  <si>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</si>
  <si>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</si>
  <si>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</si>
  <si>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</si>
  <si>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</si>
  <si>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</si>
  <si>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</si>
  <si>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</si>
  <si>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</si>
  <si>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</si>
  <si>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</si>
  <si>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</si>
  <si>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</si>
  <si>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</si>
  <si>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</si>
  <si>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</si>
  <si>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</si>
  <si>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</si>
  <si>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</si>
  <si>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</si>
  <si>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</si>
  <si>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</si>
  <si>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</si>
  <si>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</si>
  <si>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</si>
  <si>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</si>
  <si>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</si>
  <si>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</si>
  <si>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</si>
  <si>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</si>
  <si>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</si>
  <si>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</si>
  <si>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</si>
  <si>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</si>
  <si>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</si>
  <si>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</si>
  <si>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</si>
  <si>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</si>
  <si>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</si>
  <si>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</si>
  <si>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</si>
  <si>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</si>
  <si>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</si>
  <si>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</si>
  <si>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</si>
  <si>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</si>
  <si>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</si>
  <si>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</si>
  <si>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</si>
  <si>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</si>
  <si>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</si>
  <si>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 xml:space="preserve">   - net of current portion</t>
  </si>
  <si>
    <t xml:space="preserve">Surplus from change in proportion of </t>
  </si>
  <si>
    <t xml:space="preserve">   Accrued income</t>
  </si>
  <si>
    <t xml:space="preserve">   Advance payment for purchasing goods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</si>
  <si>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</si>
  <si>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</si>
  <si>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</si>
  <si>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</si>
  <si>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</si>
  <si>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</si>
  <si>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</si>
  <si>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</si>
  <si>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</si>
  <si>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</si>
  <si>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</si>
  <si>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</si>
  <si>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</si>
  <si>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</si>
  <si>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Statement of comprehensive income (continued)</t>
  </si>
  <si>
    <t>Statement of changes in shareholders' equity (continued)</t>
  </si>
  <si>
    <t xml:space="preserve">   Other non-current assets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</si>
  <si>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</si>
  <si>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</si>
  <si>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</si>
  <si>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</si>
  <si>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</si>
  <si>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</si>
  <si>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</si>
  <si>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</si>
  <si>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</si>
  <si>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</si>
  <si>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</si>
  <si>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</si>
  <si>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</si>
  <si>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Restricted bank deposits</t>
  </si>
  <si>
    <t xml:space="preserve">   Appropriated - statutory reserve</t>
  </si>
  <si>
    <t>Surplus from change in proportion of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</si>
  <si>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</si>
  <si>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</si>
  <si>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</si>
  <si>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</si>
  <si>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</si>
  <si>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</si>
  <si>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</si>
  <si>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</si>
  <si>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</si>
  <si>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</si>
  <si>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</si>
  <si>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</si>
  <si>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Current portion of debentures</t>
  </si>
  <si>
    <t xml:space="preserve">Property, building and equipment </t>
  </si>
  <si>
    <t xml:space="preserve">   Interest expenses recorded as cost of project</t>
  </si>
  <si>
    <t>Short-term loans to subsidiaries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</si>
  <si>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</si>
  <si>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</si>
  <si>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</si>
  <si>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</si>
  <si>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Property development costs</t>
  </si>
  <si>
    <t xml:space="preserve">   Provision for decommissioning cost</t>
  </si>
  <si>
    <t xml:space="preserve">   Issuance of stock dividend</t>
  </si>
  <si>
    <t>Surplus from change</t>
  </si>
  <si>
    <t xml:space="preserve"> in proportion </t>
  </si>
  <si>
    <t>of investment</t>
  </si>
  <si>
    <t xml:space="preserve"> in subsidiaries</t>
  </si>
  <si>
    <t xml:space="preserve">   of accounts receivable</t>
  </si>
  <si>
    <t>Surplus from change in proportion of investment</t>
  </si>
  <si>
    <t>Increase in investments in subsidiaries</t>
  </si>
  <si>
    <t>Acquisition of leasehold rights</t>
  </si>
  <si>
    <t>Operating profit (loss) - net of finance cost</t>
  </si>
  <si>
    <t xml:space="preserve">Advance receipt </t>
  </si>
  <si>
    <t>subscription</t>
  </si>
  <si>
    <t>Cash receipt from short-term loans to subsidiaries</t>
  </si>
  <si>
    <t>Increase in other long-term investments</t>
  </si>
  <si>
    <t>Cash receipt from short-term loans from subsidiary</t>
  </si>
  <si>
    <t>Net increase (decrease) in cash and cash equivalents</t>
  </si>
  <si>
    <t xml:space="preserve">   Payable for acquisition of property, building and equipment</t>
  </si>
  <si>
    <t>Share of other</t>
  </si>
  <si>
    <t>comprehensive</t>
  </si>
  <si>
    <t>income from</t>
  </si>
  <si>
    <t>Goodwill</t>
  </si>
  <si>
    <t>Cash paid for short-term loans to subsidiaries</t>
  </si>
  <si>
    <t>Cash paid for redemption of debentures</t>
  </si>
  <si>
    <t>Other long-term investments</t>
  </si>
  <si>
    <t>Income tax revenues (expenses)</t>
  </si>
  <si>
    <t xml:space="preserve">subsidiaries </t>
  </si>
  <si>
    <t>Differences on translation of finanical statements</t>
  </si>
  <si>
    <t xml:space="preserve">   Purchase of asset under finance lease agreement</t>
  </si>
  <si>
    <t>Share of other comprehensive income from investments in subsidiaries</t>
  </si>
  <si>
    <t>Premium receivables</t>
  </si>
  <si>
    <t>Reinsurance assets</t>
  </si>
  <si>
    <t>Reinsurance receivables</t>
  </si>
  <si>
    <t>Short-term investments</t>
  </si>
  <si>
    <t>Current portion of factoring receivables</t>
  </si>
  <si>
    <t>Short-term loans from subsidiaries</t>
  </si>
  <si>
    <t>Insurance contract liabilities</t>
  </si>
  <si>
    <t>Amount due to reinsurers</t>
  </si>
  <si>
    <t>Liability arising from issuing and offering digital tokens</t>
  </si>
  <si>
    <t>Insurance income</t>
  </si>
  <si>
    <t>Insurance expenses</t>
  </si>
  <si>
    <t xml:space="preserve">   investment in subsidiaries</t>
  </si>
  <si>
    <t xml:space="preserve">   in subsidiaries</t>
  </si>
  <si>
    <t xml:space="preserve">   Decrease in property development costs as a result of transfer to cost of sales</t>
  </si>
  <si>
    <t xml:space="preserve">   Premium receivables</t>
  </si>
  <si>
    <t xml:space="preserve">   Reinsurance assets</t>
  </si>
  <si>
    <t xml:space="preserve">   Reinsurance receivables</t>
  </si>
  <si>
    <t xml:space="preserve">   Factoring receivable</t>
  </si>
  <si>
    <t xml:space="preserve">   Insurance contract liabilities</t>
  </si>
  <si>
    <t xml:space="preserve">   Amount due to reinsurers</t>
  </si>
  <si>
    <t>Profit from operating activities before changes in operating assets and liabilities</t>
  </si>
  <si>
    <t>Acquisition of property, building and equipment and intangible assets</t>
  </si>
  <si>
    <t xml:space="preserve">   Purchase of non-performing accounts receivable from financial institutions </t>
  </si>
  <si>
    <t xml:space="preserve">      by installments not affecting the cash flows</t>
  </si>
  <si>
    <t xml:space="preserve">   Other receivables from auction</t>
  </si>
  <si>
    <t>Selling and distribution expenses</t>
  </si>
  <si>
    <t>available-for-sale</t>
  </si>
  <si>
    <t>investment</t>
  </si>
  <si>
    <t>Current portion of loans receivable from purchase</t>
  </si>
  <si>
    <t xml:space="preserve">Operating profit </t>
  </si>
  <si>
    <t>Exchange differences on translation of financial statements</t>
  </si>
  <si>
    <t>Loss on change in value of available-for-sale investment - net of income tax</t>
  </si>
  <si>
    <t>Deficit</t>
  </si>
  <si>
    <t>on changes</t>
  </si>
  <si>
    <t>in value of</t>
  </si>
  <si>
    <t>Treasury shares of a subsidiary</t>
  </si>
  <si>
    <t>Other  components of equity</t>
  </si>
  <si>
    <t xml:space="preserve">   Gains on sales of properties foreclosed</t>
  </si>
  <si>
    <t>Treasury shares</t>
  </si>
  <si>
    <t>Increase in short-term investments</t>
  </si>
  <si>
    <t>Balance as at 1 January 2019</t>
  </si>
  <si>
    <t>Balance as at 31 December 2019</t>
  </si>
  <si>
    <t>Increase in investments in associate</t>
  </si>
  <si>
    <t>Revenue from contracts with customers</t>
  </si>
  <si>
    <t>under common control</t>
  </si>
  <si>
    <t>common control</t>
  </si>
  <si>
    <t xml:space="preserve">combination under </t>
  </si>
  <si>
    <t xml:space="preserve">on business </t>
  </si>
  <si>
    <t xml:space="preserve">Share discount  </t>
  </si>
  <si>
    <t>Share discount on</t>
  </si>
  <si>
    <t xml:space="preserve">business combination 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</si>
  <si>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</si>
  <si>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</si>
  <si>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</si>
  <si>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</si>
  <si>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</si>
  <si>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</si>
  <si>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</si>
  <si>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</si>
  <si>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 xml:space="preserve">Appropriate retained earnings </t>
  </si>
  <si>
    <t xml:space="preserve">Issuance of ordinary shares from </t>
  </si>
  <si>
    <t xml:space="preserve">   the exercise of warrant of a subsidiary </t>
  </si>
  <si>
    <t xml:space="preserve">Issuance of additional ordinary shares </t>
  </si>
  <si>
    <t xml:space="preserve">   of a subsidiary</t>
  </si>
  <si>
    <t>Issuance of ordinary shares from</t>
  </si>
  <si>
    <t>Share discount on business combination</t>
  </si>
  <si>
    <t xml:space="preserve">   accounts receivable and loans to customers</t>
  </si>
  <si>
    <t>Decrease (increase) in restricted bank deposits</t>
  </si>
  <si>
    <t>Dividend income</t>
  </si>
  <si>
    <t>Net cash flows from (used in) investing activities</t>
  </si>
  <si>
    <t>Increase (decrease) in short-term loans</t>
  </si>
  <si>
    <t xml:space="preserve">   long-term loans and issuing debentures</t>
  </si>
  <si>
    <t xml:space="preserve">Cash paid for transaction costs of short-term loans from financial institutions, </t>
  </si>
  <si>
    <t xml:space="preserve">   Losses on written-off withholding tax</t>
  </si>
  <si>
    <t xml:space="preserve">   Loss on revaluation of investment</t>
  </si>
  <si>
    <t xml:space="preserve">   Dividend received</t>
  </si>
  <si>
    <t xml:space="preserve">   Refundable value added tax</t>
  </si>
  <si>
    <t>Proceeds from increase share capital of subsidiary - non controlling interests</t>
  </si>
  <si>
    <t>Cash receipt from share subscription from the exercise of warrants</t>
  </si>
  <si>
    <t>Cash paid for direct costs related to the share offering</t>
  </si>
  <si>
    <t>Net cash flows from (used in) financing activities</t>
  </si>
  <si>
    <t xml:space="preserve">   Amortised leasehold rights recorded as cost of project</t>
  </si>
  <si>
    <t xml:space="preserve">   Amortised assets and liability arising from issuing and offering digital tokens</t>
  </si>
  <si>
    <t xml:space="preserve">Dividend paid to non-controlling interest </t>
  </si>
  <si>
    <t xml:space="preserve">   Provision for long-term employee benefits (reversal)</t>
  </si>
  <si>
    <t xml:space="preserve">   Allowance for diminution in value of investment</t>
  </si>
  <si>
    <t xml:space="preserve">   Unearned insurance premium reserves (reversal)</t>
  </si>
  <si>
    <t xml:space="preserve">   Allowance for diminution in value of inventories (reversal)</t>
  </si>
  <si>
    <t>For the year ended 31 December 2020</t>
  </si>
  <si>
    <t>Balance as at 1 January 2020</t>
  </si>
  <si>
    <t>Balance as at 31 December 2020</t>
  </si>
  <si>
    <t xml:space="preserve">Balance as at 1 January 2019 </t>
  </si>
  <si>
    <t>As at 31 December 2020</t>
  </si>
  <si>
    <t>Other current financial assets</t>
  </si>
  <si>
    <t>Other non-current financial assets</t>
  </si>
  <si>
    <t>Right-of-use assets</t>
  </si>
  <si>
    <t>Deposits</t>
  </si>
  <si>
    <t>Short-term debenture</t>
  </si>
  <si>
    <t>Long-term debentures - net of current portion</t>
  </si>
  <si>
    <t>Deposit received of leases</t>
  </si>
  <si>
    <t>Unrealised gain on other financial assets</t>
  </si>
  <si>
    <t>Gain (loss) on sales of investment</t>
  </si>
  <si>
    <t>Share of profit from investments in subsidiaries</t>
  </si>
  <si>
    <t>Profit attributable to:</t>
  </si>
  <si>
    <t>Basic earnings per share</t>
  </si>
  <si>
    <t xml:space="preserve">   Profit attributable to equity holders of the Company</t>
  </si>
  <si>
    <t>Diluted earning per share</t>
  </si>
  <si>
    <t>Surplus on changes</t>
  </si>
  <si>
    <t>financial assets</t>
  </si>
  <si>
    <t>designated at</t>
  </si>
  <si>
    <t>fair value</t>
  </si>
  <si>
    <t>Balance as at 1 January 2020 - as restated</t>
  </si>
  <si>
    <t xml:space="preserve">Cumulative effect of changes in accounting </t>
  </si>
  <si>
    <t xml:space="preserve">   Difference from rental reduction</t>
  </si>
  <si>
    <t xml:space="preserve">   Reversal of allowance for doubtful accounts</t>
  </si>
  <si>
    <t xml:space="preserve">       equipment and intangible assets</t>
  </si>
  <si>
    <t xml:space="preserve">   Reversal of allowance for loss on impairment assets</t>
  </si>
  <si>
    <t xml:space="preserve">   Provision for loss from litigation</t>
  </si>
  <si>
    <t xml:space="preserve">   Other current financial assets</t>
  </si>
  <si>
    <t xml:space="preserve">   Other non-current financial assets</t>
  </si>
  <si>
    <t xml:space="preserve">   Deposits</t>
  </si>
  <si>
    <t xml:space="preserve">   Deposit received of leases</t>
  </si>
  <si>
    <t>Cash receipt from sale of investment in subsidiary</t>
  </si>
  <si>
    <t xml:space="preserve">   equipment and intangible assets</t>
  </si>
  <si>
    <t xml:space="preserve">Repayment of lease liabilities </t>
  </si>
  <si>
    <t>Expected credit loss of cash and cash equivalents</t>
  </si>
  <si>
    <t xml:space="preserve">   Increase in lease liabilities</t>
  </si>
  <si>
    <t xml:space="preserve">   Rental reduction</t>
  </si>
  <si>
    <t>Current portion of long-term lease liabilities</t>
  </si>
  <si>
    <t>Dividend paid to non-controlling interest of subsidiary</t>
  </si>
  <si>
    <t>As at</t>
  </si>
  <si>
    <t>31 December 2020</t>
  </si>
  <si>
    <t>31 December 2019</t>
  </si>
  <si>
    <t>1 January 2019</t>
  </si>
  <si>
    <t xml:space="preserve">Share discount on business combination under </t>
  </si>
  <si>
    <t xml:space="preserve">   common control</t>
  </si>
  <si>
    <t>Investments in associate</t>
  </si>
  <si>
    <t xml:space="preserve">   interest of subsidiary </t>
  </si>
  <si>
    <t>(Reclassified)</t>
  </si>
  <si>
    <t>Long-term lease liabilities - net of current portion</t>
  </si>
  <si>
    <t>Share of profit from investments in associate</t>
  </si>
  <si>
    <t>Profit before tax</t>
  </si>
  <si>
    <t>7, 9</t>
  </si>
  <si>
    <t>7, 12</t>
  </si>
  <si>
    <t>7, 32</t>
  </si>
  <si>
    <t>7, 38</t>
  </si>
  <si>
    <t>48, 56</t>
  </si>
  <si>
    <t>39, 51</t>
  </si>
  <si>
    <t>Finance income</t>
  </si>
  <si>
    <t xml:space="preserve">   to statutory reserve (Note 43)</t>
  </si>
  <si>
    <t>Stock dividend (Note 55)</t>
  </si>
  <si>
    <t>Dividend paid (Note 55)</t>
  </si>
  <si>
    <t xml:space="preserve">   of subsidiary (Note 23.3)</t>
  </si>
  <si>
    <t xml:space="preserve">   investment in subsidiaries (Note 23)</t>
  </si>
  <si>
    <t xml:space="preserve">   in subsidiaries (Note 23)</t>
  </si>
  <si>
    <t xml:space="preserve">      (31 December 2019: 906,612,007 ordinary shares </t>
  </si>
  <si>
    <t xml:space="preserve">      921,433,589 ordinary shares of Baht 1 each </t>
  </si>
  <si>
    <t xml:space="preserve">      (31 December 2019: 906,608,710 ordinary shares </t>
  </si>
  <si>
    <t xml:space="preserve">      of Baht 1 each, </t>
  </si>
  <si>
    <t xml:space="preserve">      of Baht 1 each)</t>
  </si>
  <si>
    <t xml:space="preserve">      1 January 2019: 897,414,498 ordinary shares </t>
  </si>
  <si>
    <t xml:space="preserve">      1 January 2019: 734,250,243 ordinary shares </t>
  </si>
  <si>
    <t>Rental income</t>
  </si>
  <si>
    <t>Loss on investment</t>
  </si>
  <si>
    <t>Profit before income tax expenses</t>
  </si>
  <si>
    <t>Actuarial loss - net of income tax</t>
  </si>
  <si>
    <t>Capital reserve</t>
  </si>
  <si>
    <t>payment transaction</t>
  </si>
  <si>
    <t>Share - based payment transaction</t>
  </si>
  <si>
    <t xml:space="preserve">Advance payment for share subscription </t>
  </si>
  <si>
    <t>23, 24</t>
  </si>
  <si>
    <t>Accounts payable - purcahse of accounts receivable</t>
  </si>
  <si>
    <t xml:space="preserve">   in subsequent periods</t>
  </si>
  <si>
    <t xml:space="preserve">   through other comprehensive income - net of income tax</t>
  </si>
  <si>
    <t>Share of other comprehensive income from investments in associate</t>
  </si>
  <si>
    <t>Loss on change in value of equity instruments designated at fair value</t>
  </si>
  <si>
    <t>from share</t>
  </si>
  <si>
    <t>associate</t>
  </si>
  <si>
    <t xml:space="preserve">   under common control</t>
  </si>
  <si>
    <t>Share - based payment transaction (Note 42.4)</t>
  </si>
  <si>
    <t>and associate</t>
  </si>
  <si>
    <t>Appropriated retained earnings to statutory reserve (Note 43)</t>
  </si>
  <si>
    <t>Short-term loan</t>
  </si>
  <si>
    <t>Capital reserve for share - based payment transaction</t>
  </si>
  <si>
    <t>Advance receipts from share subscription</t>
  </si>
  <si>
    <t xml:space="preserve">Reversal of allowance for impairment of assets </t>
  </si>
  <si>
    <t>for share-based</t>
  </si>
  <si>
    <t xml:space="preserve">   the exercise of warrant (Note 41)</t>
  </si>
  <si>
    <t xml:space="preserve">Share discount on business combination under common control </t>
  </si>
  <si>
    <t>Issuance of ordinary shares from the exercise of warrant (Note 41)</t>
  </si>
  <si>
    <t xml:space="preserve">Adjustments to reconcile profit before tax to net cash provided by (paid from) </t>
  </si>
  <si>
    <t xml:space="preserve">   operating activities</t>
  </si>
  <si>
    <t xml:space="preserve">   Bad debts</t>
  </si>
  <si>
    <t xml:space="preserve">   Expenses from insurance contract liabilities</t>
  </si>
  <si>
    <t xml:space="preserve">   Property development costs</t>
  </si>
  <si>
    <t xml:space="preserve">   Loans receivable from purchase of accounts receivable</t>
  </si>
  <si>
    <t>Advance payment for share subscription</t>
  </si>
  <si>
    <t xml:space="preserve">Cash paid for acquisition of investment in subsidiary from non-controlling </t>
  </si>
  <si>
    <t>Cash paid for acquisition of other current financial assets</t>
  </si>
  <si>
    <t>Cash paid for investments in subsidiaries</t>
  </si>
  <si>
    <t>Repayment of short-term loans from subsidiary</t>
  </si>
  <si>
    <t xml:space="preserve">   Account payable for leasehold rights</t>
  </si>
  <si>
    <t xml:space="preserve">   Properties foreclosed transfered from receivables for debts settlement</t>
  </si>
  <si>
    <t xml:space="preserve">   Expected credit losses </t>
  </si>
  <si>
    <t xml:space="preserve">   Losses from impairment on properties foreclosed</t>
  </si>
  <si>
    <t xml:space="preserve">   Unrealised loss on exchange rate</t>
  </si>
  <si>
    <t xml:space="preserve">   Share of profit from investments in subsidiaries</t>
  </si>
  <si>
    <t xml:space="preserve">   Share of profit from investments in associate</t>
  </si>
  <si>
    <t xml:space="preserve">   Share-based payment transaction</t>
  </si>
  <si>
    <t xml:space="preserve">   Account payable for construction</t>
  </si>
  <si>
    <t>Investment properties</t>
  </si>
  <si>
    <t>Gain (loss) on fair value adjustment of investment properties</t>
  </si>
  <si>
    <t xml:space="preserve">   in foreign currency - net of income tax</t>
  </si>
  <si>
    <t xml:space="preserve">   reporting standards (Note 4)</t>
  </si>
  <si>
    <t xml:space="preserve">   policies due to the adoption of new financial </t>
  </si>
  <si>
    <t xml:space="preserve">   Loss on sales/write-off of investment properties, property, building and</t>
  </si>
  <si>
    <t>Cash paid for acquisition of investment properties</t>
  </si>
  <si>
    <t xml:space="preserve">Proceeds from sales of investment properties, property, building and </t>
  </si>
  <si>
    <t xml:space="preserve">      1,470,720,796 ordinary shares of Baht 1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</si>
</sst>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3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1" fontId="3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Border="1" applyAlignment="1">
      <alignment horizontal="centerContinuous" vertical="center"/>
    </xf>
    <xf numFmtId="164" fontId="3" fillId="2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Border="1" applyAlignment="1">
      <alignment horizontal="centerContinuous" vertical="center"/>
    </xf>
    <xf numFmtId="37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Continuous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showGridLines="0" topLeftCell="A91" zoomScale="85" zoomScaleNormal="85" zoomScaleSheetLayoutView="70" workbookViewId="0">
      <selection activeCell="G97" sqref="G97"/>
    </sheetView>
  </sheetViews>
  <sheetFormatPr defaultColWidth="10.7109375" defaultRowHeight="21.95" customHeight="1"/>
  <cols>
    <col min="1" max="1" width="48.7109375" style="8" customWidth="1"/>
    <col min="2" max="2" width="1.7109375" style="9" customWidth="1"/>
    <col min="3" max="3" width="6.42578125" style="8" customWidth="1"/>
    <col min="4" max="4" width="1.140625" style="9" customWidth="1"/>
    <col min="5" max="5" width="18.7109375" style="9" customWidth="1"/>
    <col min="6" max="6" width="1.140625" style="9" customWidth="1"/>
    <col min="7" max="7" width="18.7109375" style="9" customWidth="1"/>
    <col min="8" max="8" width="1.140625" style="9" customWidth="1"/>
    <col min="9" max="9" width="18.7109375" style="9" customWidth="1"/>
    <col min="10" max="10" width="1.140625" style="9" customWidth="1"/>
    <col min="11" max="11" width="18.7109375" style="9" customWidth="1"/>
    <col min="12" max="12" width="1.140625" style="9" customWidth="1"/>
    <col min="13" max="13" width="18.7109375" style="9" customWidth="1"/>
    <col min="14" max="14" width="1.140625" style="9" customWidth="1"/>
    <col min="15" max="15" width="18.7109375" style="9" customWidth="1"/>
    <col min="16" max="16384" width="10.7109375" style="9"/>
  </cols>
  <sheetData>
    <row r="1" spans="1:15" s="5" customFormat="1" ht="21.95" customHeight="1">
      <c r="A1" s="1" t="s">
        <v>119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s="5" customFormat="1" ht="21.95" customHeight="1">
      <c r="A2" s="1" t="s">
        <v>102</v>
      </c>
      <c r="B2" s="4"/>
      <c r="C2" s="3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5" s="5" customFormat="1" ht="21.95" customHeight="1">
      <c r="A3" s="6" t="s">
        <v>290</v>
      </c>
      <c r="B3" s="4"/>
      <c r="C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5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4"/>
      <c r="L4" s="4"/>
      <c r="O4" s="7" t="s">
        <v>153</v>
      </c>
    </row>
    <row r="5" spans="1:15" ht="21.95" customHeight="1">
      <c r="E5" s="165" t="s">
        <v>0</v>
      </c>
      <c r="F5" s="165"/>
      <c r="G5" s="165"/>
      <c r="H5" s="165"/>
      <c r="I5" s="165"/>
      <c r="J5" s="10"/>
      <c r="K5" s="165" t="s">
        <v>1</v>
      </c>
      <c r="L5" s="165"/>
      <c r="M5" s="165"/>
      <c r="N5" s="165"/>
      <c r="O5" s="165"/>
    </row>
    <row r="6" spans="1:15" ht="21.95" customHeight="1">
      <c r="E6" s="143" t="s">
        <v>328</v>
      </c>
      <c r="F6" s="36"/>
      <c r="G6" s="143" t="s">
        <v>328</v>
      </c>
      <c r="H6" s="10"/>
      <c r="I6" s="143" t="s">
        <v>328</v>
      </c>
      <c r="J6" s="10"/>
      <c r="K6" s="143" t="s">
        <v>328</v>
      </c>
      <c r="L6" s="36"/>
      <c r="M6" s="143" t="s">
        <v>328</v>
      </c>
      <c r="O6" s="143" t="s">
        <v>328</v>
      </c>
    </row>
    <row r="7" spans="1:15" ht="21.95" customHeight="1">
      <c r="C7" s="145" t="s">
        <v>2</v>
      </c>
      <c r="E7" s="67" t="s">
        <v>329</v>
      </c>
      <c r="F7" s="10"/>
      <c r="G7" s="67" t="s">
        <v>330</v>
      </c>
      <c r="H7" s="10"/>
      <c r="I7" s="67" t="s">
        <v>331</v>
      </c>
      <c r="J7" s="10"/>
      <c r="K7" s="67" t="s">
        <v>329</v>
      </c>
      <c r="L7" s="10"/>
      <c r="M7" s="67" t="s">
        <v>330</v>
      </c>
      <c r="O7" s="67" t="s">
        <v>331</v>
      </c>
    </row>
    <row r="8" spans="1:15" ht="21.95" customHeight="1">
      <c r="C8" s="145"/>
      <c r="E8" s="67"/>
      <c r="F8" s="10"/>
      <c r="G8" s="148" t="s">
        <v>336</v>
      </c>
      <c r="H8" s="10"/>
      <c r="I8" s="148" t="s">
        <v>336</v>
      </c>
      <c r="J8" s="10"/>
      <c r="K8" s="67"/>
      <c r="L8" s="10"/>
      <c r="M8" s="148" t="s">
        <v>336</v>
      </c>
      <c r="O8" s="148" t="s">
        <v>336</v>
      </c>
    </row>
    <row r="9" spans="1:15" ht="21.95" customHeight="1">
      <c r="A9" s="1" t="s">
        <v>3</v>
      </c>
      <c r="C9" s="23"/>
    </row>
    <row r="10" spans="1:15" ht="21.95" customHeight="1">
      <c r="A10" s="1" t="s">
        <v>4</v>
      </c>
      <c r="C10" s="23"/>
    </row>
    <row r="11" spans="1:15" ht="21.95" customHeight="1">
      <c r="A11" s="11" t="s">
        <v>5</v>
      </c>
      <c r="B11" s="12"/>
      <c r="C11" s="146">
        <v>8</v>
      </c>
      <c r="E11" s="27">
        <v>1380788929</v>
      </c>
      <c r="F11" s="27"/>
      <c r="G11" s="27">
        <v>594262136</v>
      </c>
      <c r="H11" s="27"/>
      <c r="I11" s="27">
        <v>1331080796</v>
      </c>
      <c r="J11" s="27"/>
      <c r="K11" s="27">
        <v>76915653</v>
      </c>
      <c r="L11" s="27"/>
      <c r="M11" s="27">
        <v>1660028</v>
      </c>
      <c r="O11" s="27">
        <v>15180812</v>
      </c>
    </row>
    <row r="12" spans="1:15" ht="21.95" customHeight="1">
      <c r="A12" s="11" t="s">
        <v>93</v>
      </c>
      <c r="C12" s="146" t="s">
        <v>340</v>
      </c>
      <c r="D12" s="81"/>
      <c r="E12" s="27">
        <v>462779335</v>
      </c>
      <c r="F12" s="82"/>
      <c r="G12" s="27">
        <v>317944974</v>
      </c>
      <c r="H12" s="82"/>
      <c r="I12" s="27">
        <v>351668818</v>
      </c>
      <c r="J12" s="82"/>
      <c r="K12" s="27">
        <v>2123348</v>
      </c>
      <c r="L12" s="82"/>
      <c r="M12" s="27">
        <v>2925508</v>
      </c>
      <c r="O12" s="27">
        <v>8605778</v>
      </c>
    </row>
    <row r="13" spans="1:15" ht="21.95" customHeight="1">
      <c r="A13" s="11" t="s">
        <v>162</v>
      </c>
      <c r="C13" s="146">
        <v>7</v>
      </c>
      <c r="D13" s="81"/>
      <c r="E13" s="27">
        <v>0</v>
      </c>
      <c r="F13" s="82"/>
      <c r="G13" s="27">
        <v>0</v>
      </c>
      <c r="H13" s="82"/>
      <c r="I13" s="27">
        <v>0</v>
      </c>
      <c r="J13" s="82"/>
      <c r="K13" s="27">
        <v>2707000000</v>
      </c>
      <c r="L13" s="82"/>
      <c r="M13" s="27">
        <v>2784900000</v>
      </c>
      <c r="O13" s="27">
        <v>3184500000</v>
      </c>
    </row>
    <row r="14" spans="1:15" ht="21.95" customHeight="1">
      <c r="A14" s="11" t="s">
        <v>95</v>
      </c>
      <c r="B14" s="5"/>
      <c r="C14" s="146">
        <v>10</v>
      </c>
      <c r="E14" s="27">
        <v>979409540</v>
      </c>
      <c r="F14" s="27"/>
      <c r="G14" s="27">
        <v>1006457853</v>
      </c>
      <c r="H14" s="27"/>
      <c r="I14" s="27">
        <v>1329086212</v>
      </c>
      <c r="J14" s="27"/>
      <c r="K14" s="27">
        <v>0</v>
      </c>
      <c r="L14" s="27"/>
      <c r="M14" s="27">
        <v>0</v>
      </c>
      <c r="O14" s="27">
        <v>0</v>
      </c>
    </row>
    <row r="15" spans="1:15" ht="21.95" customHeight="1">
      <c r="A15" s="11" t="s">
        <v>167</v>
      </c>
      <c r="C15" s="146">
        <v>11</v>
      </c>
      <c r="E15" s="27">
        <v>90191883</v>
      </c>
      <c r="F15" s="27"/>
      <c r="G15" s="27">
        <v>164758839</v>
      </c>
      <c r="H15" s="27"/>
      <c r="I15" s="27">
        <v>154361570</v>
      </c>
      <c r="J15" s="27"/>
      <c r="K15" s="27">
        <v>0</v>
      </c>
      <c r="L15" s="27"/>
      <c r="M15" s="27">
        <v>0</v>
      </c>
      <c r="O15" s="27">
        <v>0</v>
      </c>
    </row>
    <row r="16" spans="1:15" ht="21.95" customHeight="1">
      <c r="A16" s="11" t="s">
        <v>106</v>
      </c>
      <c r="B16" s="5"/>
      <c r="C16" s="146" t="s">
        <v>341</v>
      </c>
      <c r="E16" s="27">
        <v>346601649</v>
      </c>
      <c r="F16" s="27"/>
      <c r="G16" s="27">
        <v>422158904</v>
      </c>
      <c r="H16" s="27"/>
      <c r="I16" s="27">
        <v>502409829</v>
      </c>
      <c r="J16" s="27"/>
      <c r="K16" s="27">
        <v>3460783</v>
      </c>
      <c r="L16" s="27"/>
      <c r="M16" s="27">
        <v>3779832</v>
      </c>
      <c r="O16" s="27">
        <v>5117039</v>
      </c>
    </row>
    <row r="17" spans="1:15" ht="21.95" customHeight="1">
      <c r="A17" s="11" t="s">
        <v>198</v>
      </c>
      <c r="B17" s="5"/>
      <c r="C17" s="146">
        <v>13</v>
      </c>
      <c r="E17" s="27">
        <v>26630480</v>
      </c>
      <c r="F17" s="27"/>
      <c r="G17" s="27">
        <v>38987012</v>
      </c>
      <c r="H17" s="27"/>
      <c r="I17" s="27">
        <v>40367172</v>
      </c>
      <c r="J17" s="27"/>
      <c r="K17" s="27">
        <v>0</v>
      </c>
      <c r="L17" s="27"/>
      <c r="M17" s="27">
        <v>0</v>
      </c>
      <c r="O17" s="27">
        <v>0</v>
      </c>
    </row>
    <row r="18" spans="1:15" ht="21.95" customHeight="1">
      <c r="A18" s="11" t="s">
        <v>199</v>
      </c>
      <c r="B18" s="5"/>
      <c r="C18" s="146">
        <v>14</v>
      </c>
      <c r="E18" s="27">
        <v>222364612</v>
      </c>
      <c r="F18" s="27"/>
      <c r="G18" s="27">
        <v>207632185</v>
      </c>
      <c r="H18" s="27"/>
      <c r="I18" s="27">
        <v>120844870</v>
      </c>
      <c r="J18" s="27"/>
      <c r="K18" s="27">
        <v>0</v>
      </c>
      <c r="L18" s="27"/>
      <c r="M18" s="27">
        <v>0</v>
      </c>
      <c r="O18" s="27">
        <v>0</v>
      </c>
    </row>
    <row r="19" spans="1:15" ht="21.95" customHeight="1">
      <c r="A19" s="11" t="s">
        <v>200</v>
      </c>
      <c r="B19" s="5"/>
      <c r="C19" s="146">
        <v>15</v>
      </c>
      <c r="E19" s="27">
        <v>53080372</v>
      </c>
      <c r="F19" s="27"/>
      <c r="G19" s="27">
        <v>37910621</v>
      </c>
      <c r="H19" s="27"/>
      <c r="I19" s="27">
        <v>26602591</v>
      </c>
      <c r="J19" s="27"/>
      <c r="K19" s="27">
        <v>0</v>
      </c>
      <c r="L19" s="27"/>
      <c r="M19" s="27">
        <v>0</v>
      </c>
      <c r="O19" s="27">
        <v>0</v>
      </c>
    </row>
    <row r="20" spans="1:15" ht="21.95" customHeight="1">
      <c r="A20" s="11" t="s">
        <v>201</v>
      </c>
      <c r="B20" s="5"/>
      <c r="C20" s="146">
        <v>16</v>
      </c>
      <c r="E20" s="27">
        <v>0</v>
      </c>
      <c r="F20" s="27"/>
      <c r="G20" s="27">
        <v>293830760</v>
      </c>
      <c r="H20" s="27"/>
      <c r="I20" s="27">
        <v>235719508</v>
      </c>
      <c r="J20" s="27"/>
      <c r="K20" s="27">
        <v>0</v>
      </c>
      <c r="L20" s="27"/>
      <c r="M20" s="27">
        <v>0</v>
      </c>
      <c r="O20" s="27">
        <v>0</v>
      </c>
    </row>
    <row r="21" spans="1:15" ht="21.95" customHeight="1">
      <c r="A21" s="11" t="s">
        <v>127</v>
      </c>
      <c r="B21" s="5"/>
      <c r="C21" s="146"/>
      <c r="E21" s="27">
        <v>0</v>
      </c>
      <c r="F21" s="27"/>
      <c r="G21" s="27">
        <v>51234</v>
      </c>
      <c r="H21" s="27"/>
      <c r="I21" s="27">
        <v>107685</v>
      </c>
      <c r="J21" s="27"/>
      <c r="K21" s="27">
        <v>0</v>
      </c>
      <c r="L21" s="27"/>
      <c r="M21" s="27">
        <v>0</v>
      </c>
      <c r="O21" s="27">
        <v>0</v>
      </c>
    </row>
    <row r="22" spans="1:15" ht="21.95" customHeight="1">
      <c r="A22" s="11" t="s">
        <v>132</v>
      </c>
      <c r="B22" s="5"/>
      <c r="C22" s="146">
        <v>19</v>
      </c>
      <c r="E22" s="27">
        <v>2755500314</v>
      </c>
      <c r="F22" s="27"/>
      <c r="G22" s="27">
        <v>3030411787</v>
      </c>
      <c r="H22" s="27"/>
      <c r="I22" s="27">
        <v>3432435569</v>
      </c>
      <c r="J22" s="27"/>
      <c r="K22" s="27">
        <v>0</v>
      </c>
      <c r="L22" s="27"/>
      <c r="M22" s="27">
        <v>0</v>
      </c>
      <c r="O22" s="27">
        <v>0</v>
      </c>
    </row>
    <row r="23" spans="1:15" ht="21.95" customHeight="1">
      <c r="A23" s="11" t="s">
        <v>202</v>
      </c>
      <c r="B23" s="5"/>
      <c r="C23" s="146">
        <v>20</v>
      </c>
      <c r="E23" s="27">
        <v>79835823</v>
      </c>
      <c r="F23" s="27"/>
      <c r="G23" s="27">
        <v>215999011</v>
      </c>
      <c r="H23" s="27"/>
      <c r="I23" s="27">
        <v>238601903</v>
      </c>
      <c r="J23" s="27"/>
      <c r="K23" s="27">
        <v>0</v>
      </c>
      <c r="L23" s="27"/>
      <c r="M23" s="27">
        <v>0</v>
      </c>
      <c r="O23" s="27">
        <v>0</v>
      </c>
    </row>
    <row r="24" spans="1:15" ht="21.95" customHeight="1">
      <c r="A24" s="11" t="s">
        <v>226</v>
      </c>
      <c r="B24" s="5"/>
      <c r="C24" s="146"/>
      <c r="E24" s="27"/>
      <c r="F24" s="27"/>
      <c r="G24" s="27"/>
      <c r="H24" s="27"/>
      <c r="I24" s="27"/>
      <c r="J24" s="27"/>
      <c r="K24" s="27"/>
      <c r="L24" s="27"/>
      <c r="M24" s="27"/>
      <c r="O24" s="27"/>
    </row>
    <row r="25" spans="1:15" ht="21.95" customHeight="1">
      <c r="A25" s="11" t="s">
        <v>174</v>
      </c>
      <c r="B25" s="5"/>
      <c r="C25" s="146">
        <v>21</v>
      </c>
      <c r="E25" s="27">
        <v>326627812</v>
      </c>
      <c r="F25" s="27"/>
      <c r="G25" s="27">
        <v>378372262</v>
      </c>
      <c r="H25" s="27"/>
      <c r="I25" s="27">
        <v>464643006</v>
      </c>
      <c r="J25" s="27"/>
      <c r="K25" s="27">
        <v>0</v>
      </c>
      <c r="L25" s="27"/>
      <c r="M25" s="27">
        <v>0</v>
      </c>
      <c r="O25" s="27">
        <v>0</v>
      </c>
    </row>
    <row r="26" spans="1:15" ht="21.95" customHeight="1">
      <c r="A26" s="11" t="s">
        <v>109</v>
      </c>
      <c r="B26" s="5"/>
      <c r="C26" s="146"/>
      <c r="E26" s="27">
        <v>227190670</v>
      </c>
      <c r="F26" s="27"/>
      <c r="G26" s="27">
        <v>188707659</v>
      </c>
      <c r="H26" s="27"/>
      <c r="I26" s="27">
        <v>214762232</v>
      </c>
      <c r="J26" s="27"/>
      <c r="K26" s="27">
        <v>0</v>
      </c>
      <c r="L26" s="27"/>
      <c r="M26" s="27">
        <v>106661</v>
      </c>
      <c r="O26" s="27">
        <v>0</v>
      </c>
    </row>
    <row r="27" spans="1:15" ht="21.95" customHeight="1">
      <c r="A27" s="11" t="s">
        <v>291</v>
      </c>
      <c r="B27" s="5"/>
      <c r="C27" s="146">
        <v>16</v>
      </c>
      <c r="E27" s="27">
        <v>1166279466</v>
      </c>
      <c r="F27" s="27"/>
      <c r="G27" s="27">
        <v>0</v>
      </c>
      <c r="H27" s="27"/>
      <c r="I27" s="27">
        <v>0</v>
      </c>
      <c r="J27" s="27"/>
      <c r="K27" s="27">
        <v>0</v>
      </c>
      <c r="L27" s="27"/>
      <c r="M27" s="27">
        <v>0</v>
      </c>
      <c r="O27" s="27">
        <v>0</v>
      </c>
    </row>
    <row r="28" spans="1:15" ht="21.95" customHeight="1">
      <c r="A28" s="11" t="s">
        <v>6</v>
      </c>
      <c r="C28" s="146">
        <v>17</v>
      </c>
      <c r="E28" s="27">
        <v>703247142</v>
      </c>
      <c r="F28" s="27"/>
      <c r="G28" s="27">
        <v>373581342</v>
      </c>
      <c r="H28" s="27"/>
      <c r="I28" s="27">
        <v>301935166</v>
      </c>
      <c r="J28" s="27"/>
      <c r="K28" s="27">
        <v>47374428</v>
      </c>
      <c r="L28" s="27"/>
      <c r="M28" s="27">
        <v>36760356</v>
      </c>
      <c r="O28" s="27">
        <v>29356586</v>
      </c>
    </row>
    <row r="29" spans="1:15" ht="21.95" customHeight="1">
      <c r="A29" s="1" t="s">
        <v>7</v>
      </c>
      <c r="C29" s="146"/>
      <c r="E29" s="65">
        <f>SUM(E11:E28)</f>
        <v>8820528027</v>
      </c>
      <c r="F29" s="27"/>
      <c r="G29" s="65">
        <f>SUM(G11:G28)</f>
        <v>7271066579</v>
      </c>
      <c r="H29" s="27"/>
      <c r="I29" s="65">
        <f>SUM(I11:I28)</f>
        <v>8744626927</v>
      </c>
      <c r="J29" s="27"/>
      <c r="K29" s="65">
        <f>SUM(K11:K28)</f>
        <v>2836874212</v>
      </c>
      <c r="L29" s="27"/>
      <c r="M29" s="65">
        <f>SUM(M11:M28)</f>
        <v>2830132385</v>
      </c>
      <c r="O29" s="65">
        <f>SUM(O11:O28)</f>
        <v>3242760215</v>
      </c>
    </row>
    <row r="30" spans="1:15" ht="21.95" customHeight="1">
      <c r="A30" s="1" t="s">
        <v>8</v>
      </c>
      <c r="C30" s="146"/>
      <c r="E30" s="27"/>
      <c r="F30" s="27"/>
      <c r="G30" s="27"/>
      <c r="H30" s="27"/>
      <c r="I30" s="27"/>
      <c r="J30" s="27"/>
      <c r="K30" s="27"/>
      <c r="L30" s="27"/>
      <c r="M30" s="27"/>
      <c r="O30" s="27"/>
    </row>
    <row r="31" spans="1:15" ht="21.95" customHeight="1">
      <c r="A31" s="11" t="s">
        <v>144</v>
      </c>
      <c r="C31" s="146">
        <v>18</v>
      </c>
      <c r="E31" s="27">
        <v>3937164</v>
      </c>
      <c r="F31" s="27"/>
      <c r="G31" s="27">
        <v>2549116</v>
      </c>
      <c r="H31" s="27"/>
      <c r="I31" s="27">
        <v>2755643</v>
      </c>
      <c r="J31" s="27"/>
      <c r="K31" s="27">
        <v>0</v>
      </c>
      <c r="L31" s="27"/>
      <c r="M31" s="27">
        <v>0</v>
      </c>
      <c r="O31" s="27">
        <v>0</v>
      </c>
    </row>
    <row r="32" spans="1:15" ht="21.95" customHeight="1">
      <c r="A32" s="11" t="s">
        <v>133</v>
      </c>
      <c r="C32" s="146">
        <v>19</v>
      </c>
      <c r="E32" s="27">
        <v>255232077</v>
      </c>
      <c r="F32" s="27"/>
      <c r="G32" s="27">
        <v>109242270</v>
      </c>
      <c r="H32" s="27"/>
      <c r="I32" s="27">
        <v>50720670</v>
      </c>
      <c r="J32" s="27"/>
      <c r="K32" s="27">
        <v>0</v>
      </c>
      <c r="L32" s="27"/>
      <c r="M32" s="27">
        <v>0</v>
      </c>
      <c r="O32" s="27">
        <v>0</v>
      </c>
    </row>
    <row r="33" spans="1:15" ht="21.95" customHeight="1">
      <c r="A33" s="11" t="s">
        <v>152</v>
      </c>
      <c r="C33" s="146"/>
      <c r="E33" s="27"/>
      <c r="F33" s="27"/>
      <c r="G33" s="27"/>
      <c r="H33" s="27"/>
      <c r="J33" s="27"/>
      <c r="K33" s="27"/>
      <c r="L33" s="27"/>
      <c r="M33" s="27"/>
    </row>
    <row r="34" spans="1:15" ht="21.95" customHeight="1">
      <c r="A34" s="11" t="s">
        <v>110</v>
      </c>
      <c r="C34" s="146">
        <v>21</v>
      </c>
      <c r="E34" s="27">
        <v>9256098757</v>
      </c>
      <c r="F34" s="27"/>
      <c r="G34" s="27">
        <v>7339115816</v>
      </c>
      <c r="H34" s="27"/>
      <c r="I34" s="27">
        <v>5244730561</v>
      </c>
      <c r="J34" s="27"/>
      <c r="K34" s="27">
        <v>0</v>
      </c>
      <c r="L34" s="27"/>
      <c r="M34" s="27">
        <v>0</v>
      </c>
      <c r="O34" s="27">
        <v>0</v>
      </c>
    </row>
    <row r="35" spans="1:15" ht="21.95" customHeight="1">
      <c r="A35" s="11" t="s">
        <v>292</v>
      </c>
      <c r="C35" s="146">
        <v>22</v>
      </c>
      <c r="E35" s="27">
        <v>200913391</v>
      </c>
      <c r="F35" s="27"/>
      <c r="G35" s="27">
        <v>0</v>
      </c>
      <c r="H35" s="27"/>
      <c r="I35" s="27">
        <v>0</v>
      </c>
      <c r="J35" s="27"/>
      <c r="K35" s="27">
        <v>0</v>
      </c>
      <c r="L35" s="27"/>
      <c r="M35" s="27">
        <v>0</v>
      </c>
      <c r="O35" s="27">
        <v>0</v>
      </c>
    </row>
    <row r="36" spans="1:15" ht="21.95" customHeight="1">
      <c r="A36" s="11" t="s">
        <v>367</v>
      </c>
      <c r="C36" s="146" t="s">
        <v>368</v>
      </c>
      <c r="E36" s="27">
        <v>188999720</v>
      </c>
      <c r="F36" s="27"/>
      <c r="G36" s="27">
        <v>0</v>
      </c>
      <c r="H36" s="27"/>
      <c r="I36" s="27">
        <v>0</v>
      </c>
      <c r="J36" s="27"/>
      <c r="K36" s="27">
        <v>438999721</v>
      </c>
      <c r="L36" s="27"/>
      <c r="M36" s="27">
        <v>0</v>
      </c>
      <c r="O36" s="27">
        <v>0</v>
      </c>
    </row>
    <row r="37" spans="1:15" ht="21.95" customHeight="1">
      <c r="A37" s="11" t="s">
        <v>9</v>
      </c>
      <c r="C37" s="146">
        <v>23</v>
      </c>
      <c r="E37" s="27">
        <v>0</v>
      </c>
      <c r="F37" s="27"/>
      <c r="G37" s="27">
        <v>0</v>
      </c>
      <c r="H37" s="27"/>
      <c r="I37" s="27">
        <v>0</v>
      </c>
      <c r="J37" s="27"/>
      <c r="K37" s="27">
        <v>4978210297</v>
      </c>
      <c r="L37" s="27"/>
      <c r="M37" s="27">
        <v>3970159299</v>
      </c>
      <c r="O37" s="27">
        <v>3513003626</v>
      </c>
    </row>
    <row r="38" spans="1:15" ht="21.95" customHeight="1">
      <c r="A38" s="11" t="s">
        <v>334</v>
      </c>
      <c r="C38" s="146">
        <v>24</v>
      </c>
      <c r="E38" s="27">
        <v>1268489307</v>
      </c>
      <c r="F38" s="27"/>
      <c r="G38" s="27">
        <v>1241485697</v>
      </c>
      <c r="H38" s="27"/>
      <c r="I38" s="27">
        <v>929622222</v>
      </c>
      <c r="J38" s="27"/>
      <c r="K38" s="27">
        <v>1268489307</v>
      </c>
      <c r="L38" s="27"/>
      <c r="M38" s="27">
        <v>1241485697</v>
      </c>
      <c r="O38" s="27">
        <v>929622222</v>
      </c>
    </row>
    <row r="39" spans="1:15" ht="21.95" customHeight="1">
      <c r="A39" s="11" t="s">
        <v>192</v>
      </c>
      <c r="C39" s="146">
        <v>22</v>
      </c>
      <c r="E39" s="27">
        <v>0</v>
      </c>
      <c r="F39" s="27"/>
      <c r="G39" s="27">
        <v>115330904</v>
      </c>
      <c r="H39" s="27"/>
      <c r="I39" s="27">
        <v>97047396</v>
      </c>
      <c r="J39" s="27"/>
      <c r="K39" s="27">
        <v>0</v>
      </c>
      <c r="L39" s="27"/>
      <c r="M39" s="27">
        <v>0</v>
      </c>
      <c r="O39" s="27">
        <v>0</v>
      </c>
    </row>
    <row r="40" spans="1:15" ht="21.95" customHeight="1">
      <c r="A40" s="11" t="s">
        <v>408</v>
      </c>
      <c r="C40" s="146">
        <v>25</v>
      </c>
      <c r="E40" s="27">
        <v>3010779712</v>
      </c>
      <c r="F40" s="27"/>
      <c r="G40" s="27">
        <v>524973460</v>
      </c>
      <c r="H40" s="27"/>
      <c r="I40" s="27">
        <v>518800000</v>
      </c>
      <c r="J40" s="27"/>
      <c r="K40" s="27">
        <v>531956268</v>
      </c>
      <c r="L40" s="27"/>
      <c r="M40" s="27">
        <v>383760893</v>
      </c>
      <c r="O40" s="27">
        <v>383590000</v>
      </c>
    </row>
    <row r="41" spans="1:15" ht="21.95" customHeight="1">
      <c r="A41" s="11" t="s">
        <v>160</v>
      </c>
      <c r="B41" s="5"/>
      <c r="C41" s="146">
        <v>26</v>
      </c>
      <c r="E41" s="27">
        <v>793139110</v>
      </c>
      <c r="F41" s="27"/>
      <c r="G41" s="27">
        <v>845011348</v>
      </c>
      <c r="H41" s="27"/>
      <c r="I41" s="27">
        <v>923601475</v>
      </c>
      <c r="J41" s="27"/>
      <c r="K41" s="27">
        <v>37022813</v>
      </c>
      <c r="L41" s="27"/>
      <c r="M41" s="27">
        <v>39789645</v>
      </c>
      <c r="O41" s="27">
        <v>48462255</v>
      </c>
    </row>
    <row r="42" spans="1:15" ht="21.95" customHeight="1">
      <c r="A42" s="11" t="s">
        <v>293</v>
      </c>
      <c r="B42" s="5"/>
      <c r="C42" s="146">
        <v>36</v>
      </c>
      <c r="E42" s="27">
        <v>658190025</v>
      </c>
      <c r="F42" s="27"/>
      <c r="G42" s="27">
        <v>0</v>
      </c>
      <c r="H42" s="27"/>
      <c r="I42" s="27">
        <v>0</v>
      </c>
      <c r="J42" s="27"/>
      <c r="K42" s="27">
        <v>0</v>
      </c>
      <c r="L42" s="27"/>
      <c r="M42" s="27">
        <v>0</v>
      </c>
      <c r="O42" s="27">
        <v>0</v>
      </c>
    </row>
    <row r="43" spans="1:15" ht="21.95" customHeight="1">
      <c r="A43" s="11" t="s">
        <v>189</v>
      </c>
      <c r="B43" s="5"/>
      <c r="C43" s="146">
        <v>27</v>
      </c>
      <c r="E43" s="27">
        <v>295644826</v>
      </c>
      <c r="F43" s="27"/>
      <c r="G43" s="27">
        <v>295644826</v>
      </c>
      <c r="H43" s="27"/>
      <c r="I43" s="27">
        <v>295644826</v>
      </c>
      <c r="J43" s="27"/>
      <c r="K43" s="27">
        <v>0</v>
      </c>
      <c r="L43" s="27"/>
      <c r="M43" s="27">
        <v>0</v>
      </c>
      <c r="O43" s="27">
        <v>0</v>
      </c>
    </row>
    <row r="44" spans="1:15" ht="21.95" customHeight="1">
      <c r="A44" s="11" t="s">
        <v>163</v>
      </c>
      <c r="B44" s="5"/>
      <c r="C44" s="146">
        <v>28</v>
      </c>
      <c r="E44" s="27">
        <v>446508411</v>
      </c>
      <c r="F44" s="27"/>
      <c r="G44" s="27">
        <v>400533885</v>
      </c>
      <c r="H44" s="27"/>
      <c r="I44" s="27">
        <v>375890148</v>
      </c>
      <c r="J44" s="27"/>
      <c r="K44" s="27">
        <v>36938054</v>
      </c>
      <c r="L44" s="27"/>
      <c r="M44" s="27">
        <v>40158150</v>
      </c>
      <c r="O44" s="27">
        <v>44046526</v>
      </c>
    </row>
    <row r="45" spans="1:15" ht="21.95" customHeight="1">
      <c r="A45" s="11" t="s">
        <v>143</v>
      </c>
      <c r="B45" s="5"/>
      <c r="C45" s="146">
        <v>29</v>
      </c>
      <c r="E45" s="27">
        <v>0</v>
      </c>
      <c r="F45" s="27"/>
      <c r="G45" s="27">
        <v>1530015193</v>
      </c>
      <c r="H45" s="27"/>
      <c r="I45" s="27">
        <v>1556269502</v>
      </c>
      <c r="J45" s="27"/>
      <c r="K45" s="27">
        <v>0</v>
      </c>
      <c r="L45" s="27"/>
      <c r="M45" s="27">
        <v>135975493</v>
      </c>
      <c r="O45" s="27">
        <v>160239852</v>
      </c>
    </row>
    <row r="46" spans="1:15" ht="21.95" customHeight="1">
      <c r="A46" s="11" t="s">
        <v>294</v>
      </c>
      <c r="B46" s="5"/>
      <c r="C46" s="146">
        <v>7</v>
      </c>
      <c r="E46" s="27">
        <v>294006171</v>
      </c>
      <c r="F46" s="27"/>
      <c r="G46" s="27">
        <v>296657231</v>
      </c>
      <c r="H46" s="27"/>
      <c r="I46" s="9">
        <v>303853315</v>
      </c>
      <c r="J46" s="27"/>
      <c r="K46" s="27">
        <v>832417</v>
      </c>
      <c r="L46" s="27"/>
      <c r="M46" s="27">
        <v>2313817</v>
      </c>
      <c r="O46" s="9">
        <v>2293817</v>
      </c>
    </row>
    <row r="47" spans="1:15" ht="21.95" customHeight="1">
      <c r="A47" s="11" t="s">
        <v>139</v>
      </c>
      <c r="B47" s="5"/>
      <c r="C47" s="146">
        <v>51</v>
      </c>
      <c r="E47" s="27">
        <v>379748941</v>
      </c>
      <c r="F47" s="27"/>
      <c r="G47" s="27">
        <v>343760326</v>
      </c>
      <c r="H47" s="27"/>
      <c r="I47" s="27">
        <v>335802554</v>
      </c>
      <c r="J47" s="27"/>
      <c r="K47" s="27">
        <v>0</v>
      </c>
      <c r="L47" s="27"/>
      <c r="M47" s="27">
        <v>13032774</v>
      </c>
      <c r="O47" s="27">
        <v>0</v>
      </c>
    </row>
    <row r="48" spans="1:15" ht="21.95" customHeight="1">
      <c r="A48" s="11" t="s">
        <v>10</v>
      </c>
      <c r="B48" s="5"/>
      <c r="C48" s="146">
        <v>30</v>
      </c>
      <c r="E48" s="45">
        <v>28873648</v>
      </c>
      <c r="F48" s="27"/>
      <c r="G48" s="45">
        <v>57384482</v>
      </c>
      <c r="H48" s="27"/>
      <c r="I48" s="45">
        <v>64615094</v>
      </c>
      <c r="J48" s="27"/>
      <c r="K48" s="45">
        <v>20831</v>
      </c>
      <c r="L48" s="27"/>
      <c r="M48" s="45">
        <v>0</v>
      </c>
      <c r="O48" s="45">
        <v>0</v>
      </c>
    </row>
    <row r="49" spans="1:15" ht="21.95" customHeight="1">
      <c r="A49" s="1" t="s">
        <v>11</v>
      </c>
      <c r="E49" s="27">
        <f>SUM(E31:E48)</f>
        <v>17080561260</v>
      </c>
      <c r="F49" s="27"/>
      <c r="G49" s="27">
        <f>SUM(G31:G48)</f>
        <v>13101704554</v>
      </c>
      <c r="H49" s="27"/>
      <c r="I49" s="27">
        <f>SUM(I31:I48)</f>
        <v>10699353406</v>
      </c>
      <c r="J49" s="27"/>
      <c r="K49" s="27">
        <f>SUM(K31:K48)</f>
        <v>7292469708</v>
      </c>
      <c r="L49" s="27"/>
      <c r="M49" s="27">
        <f>SUM(M31:M48)</f>
        <v>5826675768</v>
      </c>
      <c r="O49" s="27">
        <f>SUM(O31:O48)</f>
        <v>5081258298</v>
      </c>
    </row>
    <row r="50" spans="1:15" ht="21.95" customHeight="1" thickBot="1">
      <c r="A50" s="1" t="s">
        <v>12</v>
      </c>
      <c r="E50" s="64">
        <f>E49+E29</f>
        <v>25901089287</v>
      </c>
      <c r="F50" s="27"/>
      <c r="G50" s="64">
        <f>G49+G29</f>
        <v>20372771133</v>
      </c>
      <c r="H50" s="27"/>
      <c r="I50" s="64">
        <f>I49+I29</f>
        <v>19443980333</v>
      </c>
      <c r="J50" s="27"/>
      <c r="K50" s="64">
        <f>K49+K29</f>
        <v>10129343920</v>
      </c>
      <c r="L50" s="27"/>
      <c r="M50" s="64">
        <f>M49+M29</f>
        <v>8656808153</v>
      </c>
      <c r="O50" s="64">
        <f>O49+O29</f>
        <v>8324018513</v>
      </c>
    </row>
    <row r="51" spans="1:15" ht="21.95" customHeight="1" thickTop="1"/>
    <row r="52" spans="1:15" ht="21.95" customHeight="1">
      <c r="A52" s="15" t="s">
        <v>13</v>
      </c>
      <c r="B52" s="12"/>
    </row>
    <row r="53" spans="1:15" s="5" customFormat="1" ht="21.95" customHeight="1">
      <c r="A53" s="1" t="s">
        <v>119</v>
      </c>
      <c r="B53" s="2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5" s="5" customFormat="1" ht="21.95" customHeight="1">
      <c r="A54" s="1" t="s">
        <v>103</v>
      </c>
      <c r="B54" s="4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5" s="5" customFormat="1" ht="21.95" customHeight="1">
      <c r="A55" s="6" t="s">
        <v>290</v>
      </c>
      <c r="B55" s="4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5" s="5" customFormat="1" ht="21.95" customHeight="1">
      <c r="B56" s="4"/>
      <c r="C56" s="3"/>
      <c r="D56" s="4"/>
      <c r="E56" s="4"/>
      <c r="F56" s="4"/>
      <c r="G56" s="4"/>
      <c r="H56" s="4"/>
      <c r="I56" s="4"/>
      <c r="J56" s="4"/>
      <c r="K56" s="4"/>
      <c r="L56" s="4"/>
      <c r="O56" s="7" t="s">
        <v>153</v>
      </c>
    </row>
    <row r="57" spans="1:15" ht="21.95" customHeight="1">
      <c r="E57" s="165" t="s">
        <v>0</v>
      </c>
      <c r="F57" s="165"/>
      <c r="G57" s="165"/>
      <c r="H57" s="165"/>
      <c r="I57" s="165"/>
      <c r="J57" s="10"/>
      <c r="K57" s="165" t="s">
        <v>1</v>
      </c>
      <c r="L57" s="165"/>
      <c r="M57" s="165"/>
      <c r="N57" s="165"/>
      <c r="O57" s="165"/>
    </row>
    <row r="58" spans="1:15" ht="21.95" customHeight="1">
      <c r="E58" s="143" t="s">
        <v>328</v>
      </c>
      <c r="F58" s="36"/>
      <c r="G58" s="143" t="s">
        <v>328</v>
      </c>
      <c r="H58" s="10"/>
      <c r="I58" s="143" t="s">
        <v>328</v>
      </c>
      <c r="J58" s="10"/>
      <c r="K58" s="143" t="s">
        <v>328</v>
      </c>
      <c r="L58" s="36"/>
      <c r="M58" s="143" t="s">
        <v>328</v>
      </c>
      <c r="O58" s="143" t="s">
        <v>328</v>
      </c>
    </row>
    <row r="59" spans="1:15" ht="21.95" customHeight="1">
      <c r="C59" s="145" t="s">
        <v>2</v>
      </c>
      <c r="E59" s="67" t="s">
        <v>329</v>
      </c>
      <c r="F59" s="10"/>
      <c r="G59" s="67" t="s">
        <v>330</v>
      </c>
      <c r="H59" s="10"/>
      <c r="I59" s="67" t="s">
        <v>331</v>
      </c>
      <c r="J59" s="10"/>
      <c r="K59" s="67" t="s">
        <v>329</v>
      </c>
      <c r="L59" s="10"/>
      <c r="M59" s="67" t="s">
        <v>330</v>
      </c>
      <c r="O59" s="67" t="s">
        <v>331</v>
      </c>
    </row>
    <row r="60" spans="1:15" ht="21.95" customHeight="1">
      <c r="C60" s="145"/>
      <c r="E60" s="67"/>
      <c r="F60" s="10"/>
      <c r="G60" s="148" t="s">
        <v>336</v>
      </c>
      <c r="H60" s="10"/>
      <c r="I60" s="148" t="s">
        <v>336</v>
      </c>
      <c r="J60" s="10"/>
      <c r="K60" s="67"/>
      <c r="L60" s="10"/>
      <c r="M60" s="148" t="s">
        <v>336</v>
      </c>
      <c r="O60" s="148" t="s">
        <v>336</v>
      </c>
    </row>
    <row r="61" spans="1:15" ht="21.95" customHeight="1">
      <c r="A61" s="1" t="s">
        <v>14</v>
      </c>
      <c r="C61" s="23"/>
    </row>
    <row r="62" spans="1:15" ht="21.95" customHeight="1">
      <c r="A62" s="1" t="s">
        <v>15</v>
      </c>
      <c r="C62" s="23"/>
    </row>
    <row r="63" spans="1:15" ht="21.95" customHeight="1">
      <c r="A63" s="11" t="s">
        <v>149</v>
      </c>
      <c r="C63" s="23"/>
    </row>
    <row r="64" spans="1:15" ht="21.95" customHeight="1">
      <c r="A64" s="11" t="s">
        <v>148</v>
      </c>
      <c r="B64" s="5"/>
      <c r="C64" s="146">
        <v>31</v>
      </c>
      <c r="E64" s="42">
        <v>3815907440</v>
      </c>
      <c r="F64" s="42"/>
      <c r="G64" s="42">
        <v>2608711094</v>
      </c>
      <c r="H64" s="42"/>
      <c r="I64" s="42">
        <v>3146010530</v>
      </c>
      <c r="J64" s="42"/>
      <c r="K64" s="42">
        <v>2294810036</v>
      </c>
      <c r="L64" s="42"/>
      <c r="M64" s="42">
        <v>500000000</v>
      </c>
      <c r="O64" s="42">
        <v>600000000</v>
      </c>
    </row>
    <row r="65" spans="1:15" ht="21.95" customHeight="1">
      <c r="A65" s="11" t="s">
        <v>94</v>
      </c>
      <c r="C65" s="146" t="s">
        <v>342</v>
      </c>
      <c r="E65" s="42">
        <v>438384427</v>
      </c>
      <c r="F65" s="42"/>
      <c r="G65" s="42">
        <v>578762653</v>
      </c>
      <c r="H65" s="42"/>
      <c r="I65" s="42">
        <v>671994555</v>
      </c>
      <c r="J65" s="42"/>
      <c r="K65" s="42">
        <v>27854693</v>
      </c>
      <c r="L65" s="42"/>
      <c r="M65" s="42">
        <v>43520494</v>
      </c>
      <c r="O65" s="42">
        <v>39990193</v>
      </c>
    </row>
    <row r="66" spans="1:15" ht="21.95" customHeight="1">
      <c r="A66" s="11" t="s">
        <v>369</v>
      </c>
      <c r="C66" s="146">
        <v>7</v>
      </c>
      <c r="E66" s="42">
        <v>392064531</v>
      </c>
      <c r="F66" s="42"/>
      <c r="G66" s="42">
        <v>121208635</v>
      </c>
      <c r="H66" s="42"/>
      <c r="I66" s="42">
        <v>305139419</v>
      </c>
      <c r="J66" s="42"/>
      <c r="K66" s="42">
        <v>0</v>
      </c>
      <c r="L66" s="42"/>
      <c r="M66" s="42">
        <v>0</v>
      </c>
      <c r="O66" s="42">
        <v>0</v>
      </c>
    </row>
    <row r="67" spans="1:15" ht="21.95" customHeight="1">
      <c r="A67" s="11" t="s">
        <v>203</v>
      </c>
      <c r="C67" s="146">
        <v>7</v>
      </c>
      <c r="E67" s="42">
        <v>0</v>
      </c>
      <c r="F67" s="144"/>
      <c r="G67" s="42">
        <v>0</v>
      </c>
      <c r="H67" s="144"/>
      <c r="I67" s="42">
        <v>0</v>
      </c>
      <c r="J67" s="144"/>
      <c r="K67" s="42">
        <v>0</v>
      </c>
      <c r="L67" s="144"/>
      <c r="M67" s="144">
        <v>30000000</v>
      </c>
      <c r="O67" s="144">
        <v>605000000</v>
      </c>
    </row>
    <row r="68" spans="1:15" ht="21.95" customHeight="1">
      <c r="A68" s="11" t="s">
        <v>380</v>
      </c>
      <c r="B68" s="5"/>
      <c r="C68" s="146">
        <v>31</v>
      </c>
      <c r="E68" s="42">
        <v>196628197</v>
      </c>
      <c r="F68" s="42"/>
      <c r="G68" s="42">
        <v>236584541</v>
      </c>
      <c r="H68" s="42"/>
      <c r="I68" s="42">
        <v>0</v>
      </c>
      <c r="J68" s="42"/>
      <c r="K68" s="42">
        <v>196628197</v>
      </c>
      <c r="L68" s="42"/>
      <c r="M68" s="42">
        <v>0</v>
      </c>
      <c r="O68" s="42">
        <v>0</v>
      </c>
    </row>
    <row r="69" spans="1:15" ht="21.95" customHeight="1">
      <c r="A69" s="11" t="s">
        <v>204</v>
      </c>
      <c r="C69" s="146">
        <v>33</v>
      </c>
      <c r="E69" s="144">
        <v>359355582</v>
      </c>
      <c r="F69" s="144"/>
      <c r="G69" s="144">
        <v>421521677</v>
      </c>
      <c r="H69" s="144"/>
      <c r="I69" s="144">
        <v>311757389</v>
      </c>
      <c r="J69" s="144"/>
      <c r="K69" s="42">
        <v>0</v>
      </c>
      <c r="L69" s="144"/>
      <c r="M69" s="42">
        <v>0</v>
      </c>
      <c r="O69" s="42">
        <v>0</v>
      </c>
    </row>
    <row r="70" spans="1:15" ht="21.95" customHeight="1">
      <c r="A70" s="11" t="s">
        <v>205</v>
      </c>
      <c r="C70" s="146">
        <v>34</v>
      </c>
      <c r="E70" s="144">
        <v>212103736</v>
      </c>
      <c r="F70" s="144"/>
      <c r="G70" s="144">
        <v>119187385</v>
      </c>
      <c r="H70" s="144"/>
      <c r="I70" s="144">
        <v>71101886</v>
      </c>
      <c r="J70" s="144"/>
      <c r="K70" s="42">
        <v>0</v>
      </c>
      <c r="L70" s="144"/>
      <c r="M70" s="42">
        <v>0</v>
      </c>
      <c r="O70" s="42">
        <v>0</v>
      </c>
    </row>
    <row r="71" spans="1:15" ht="21.95" customHeight="1">
      <c r="A71" s="11" t="s">
        <v>16</v>
      </c>
      <c r="B71" s="5"/>
      <c r="C71" s="146">
        <v>35</v>
      </c>
      <c r="E71" s="42">
        <v>349483951</v>
      </c>
      <c r="F71" s="42"/>
      <c r="G71" s="42">
        <v>432577161</v>
      </c>
      <c r="H71" s="42"/>
      <c r="I71" s="42">
        <v>616430888</v>
      </c>
      <c r="J71" s="42"/>
      <c r="K71" s="42">
        <v>7502157</v>
      </c>
      <c r="L71" s="42"/>
      <c r="M71" s="42">
        <v>34939144</v>
      </c>
      <c r="O71" s="42">
        <v>199366287</v>
      </c>
    </row>
    <row r="72" spans="1:15" ht="21.95" customHeight="1">
      <c r="A72" s="11" t="s">
        <v>326</v>
      </c>
      <c r="C72" s="146">
        <v>36</v>
      </c>
      <c r="E72" s="42">
        <v>395009027</v>
      </c>
      <c r="F72" s="42"/>
      <c r="G72" s="42">
        <v>616479</v>
      </c>
      <c r="H72" s="42"/>
      <c r="I72" s="42">
        <v>457223</v>
      </c>
      <c r="J72" s="42"/>
      <c r="K72" s="9">
        <v>4916621</v>
      </c>
      <c r="L72" s="42"/>
      <c r="M72" s="42">
        <v>0</v>
      </c>
      <c r="O72" s="42">
        <v>0</v>
      </c>
    </row>
    <row r="73" spans="1:15" ht="21.95" customHeight="1">
      <c r="A73" s="11" t="s">
        <v>295</v>
      </c>
      <c r="C73" s="146">
        <v>37</v>
      </c>
      <c r="E73" s="42">
        <v>149035372</v>
      </c>
      <c r="F73" s="42"/>
      <c r="G73" s="42">
        <v>0</v>
      </c>
      <c r="H73" s="42"/>
      <c r="I73" s="42">
        <v>0</v>
      </c>
      <c r="J73" s="42"/>
      <c r="K73" s="42">
        <v>149035372</v>
      </c>
      <c r="L73" s="42"/>
      <c r="M73" s="42">
        <v>0</v>
      </c>
      <c r="O73" s="42">
        <v>0</v>
      </c>
    </row>
    <row r="74" spans="1:15" ht="21.95" customHeight="1">
      <c r="A74" s="11" t="s">
        <v>159</v>
      </c>
      <c r="B74" s="5"/>
      <c r="C74" s="146">
        <v>37</v>
      </c>
      <c r="E74" s="42">
        <v>3072802366</v>
      </c>
      <c r="F74" s="42"/>
      <c r="G74" s="42">
        <v>2726353540</v>
      </c>
      <c r="H74" s="42"/>
      <c r="I74" s="42">
        <v>1866225246</v>
      </c>
      <c r="J74" s="42"/>
      <c r="K74" s="42">
        <v>1999518743</v>
      </c>
      <c r="L74" s="42"/>
      <c r="M74" s="42">
        <v>988960766</v>
      </c>
      <c r="O74" s="42">
        <v>949408694</v>
      </c>
    </row>
    <row r="75" spans="1:15" ht="21.95" customHeight="1">
      <c r="A75" s="11" t="s">
        <v>17</v>
      </c>
      <c r="B75" s="5"/>
      <c r="E75" s="42">
        <v>66139093</v>
      </c>
      <c r="F75" s="42"/>
      <c r="G75" s="42">
        <v>99923031</v>
      </c>
      <c r="H75" s="42"/>
      <c r="I75" s="42">
        <v>146171031</v>
      </c>
      <c r="J75" s="42"/>
      <c r="K75" s="42">
        <v>0</v>
      </c>
      <c r="L75" s="42"/>
      <c r="M75" s="42">
        <v>0</v>
      </c>
      <c r="O75" s="42">
        <v>0</v>
      </c>
    </row>
    <row r="76" spans="1:15" ht="21.95" customHeight="1">
      <c r="A76" s="11" t="s">
        <v>18</v>
      </c>
      <c r="C76" s="47"/>
      <c r="E76" s="43">
        <v>100315211</v>
      </c>
      <c r="F76" s="42"/>
      <c r="G76" s="43">
        <v>112754479</v>
      </c>
      <c r="H76" s="42"/>
      <c r="I76" s="43">
        <v>99157067</v>
      </c>
      <c r="J76" s="42"/>
      <c r="K76" s="42">
        <v>7399543</v>
      </c>
      <c r="L76" s="42"/>
      <c r="M76" s="42">
        <v>6123986</v>
      </c>
      <c r="O76" s="42">
        <v>4312205</v>
      </c>
    </row>
    <row r="77" spans="1:15" ht="21.95" customHeight="1">
      <c r="A77" s="1" t="s">
        <v>19</v>
      </c>
      <c r="C77" s="47"/>
      <c r="E77" s="91">
        <f>SUM(E64:E76)</f>
        <v>9547228933</v>
      </c>
      <c r="F77" s="44"/>
      <c r="G77" s="91">
        <f>SUM(G64:G76)</f>
        <v>7458200675</v>
      </c>
      <c r="H77" s="42"/>
      <c r="I77" s="91">
        <f>SUM(I64:I76)</f>
        <v>7234445234</v>
      </c>
      <c r="J77" s="42"/>
      <c r="K77" s="91">
        <f>SUM(K64:K76)</f>
        <v>4687665362</v>
      </c>
      <c r="L77" s="42"/>
      <c r="M77" s="91">
        <f>SUM(M64:M76)</f>
        <v>1603544390</v>
      </c>
      <c r="O77" s="91">
        <f>SUM(O64:O76)</f>
        <v>2398077379</v>
      </c>
    </row>
    <row r="78" spans="1:15" ht="21.95" customHeight="1">
      <c r="A78" s="1" t="s">
        <v>20</v>
      </c>
      <c r="C78" s="47"/>
      <c r="E78" s="44"/>
      <c r="F78" s="44"/>
      <c r="G78" s="44"/>
      <c r="H78" s="42"/>
      <c r="I78" s="42"/>
      <c r="J78" s="42"/>
      <c r="K78" s="42"/>
      <c r="L78" s="42"/>
      <c r="M78" s="42"/>
      <c r="O78" s="42"/>
    </row>
    <row r="79" spans="1:15" ht="21.95" customHeight="1">
      <c r="A79" s="11" t="s">
        <v>107</v>
      </c>
      <c r="C79" s="146">
        <v>35</v>
      </c>
      <c r="E79" s="44">
        <v>531628140</v>
      </c>
      <c r="F79" s="44"/>
      <c r="G79" s="44">
        <v>675233662</v>
      </c>
      <c r="H79" s="42"/>
      <c r="I79" s="42">
        <v>1120560049</v>
      </c>
      <c r="J79" s="42"/>
      <c r="K79" s="42">
        <v>0</v>
      </c>
      <c r="L79" s="42"/>
      <c r="M79" s="42">
        <v>7615824</v>
      </c>
      <c r="O79" s="42">
        <v>42577630</v>
      </c>
    </row>
    <row r="80" spans="1:15" ht="21.95" customHeight="1">
      <c r="A80" s="11" t="s">
        <v>337</v>
      </c>
      <c r="C80" s="146">
        <v>36</v>
      </c>
      <c r="E80" s="44">
        <v>971677180</v>
      </c>
      <c r="F80" s="44"/>
      <c r="G80" s="44">
        <v>717052</v>
      </c>
      <c r="H80" s="42"/>
      <c r="I80" s="42">
        <v>959142</v>
      </c>
      <c r="J80" s="42"/>
      <c r="K80" s="42">
        <v>25223688</v>
      </c>
      <c r="L80" s="42"/>
      <c r="M80" s="42">
        <v>0</v>
      </c>
      <c r="O80" s="42">
        <v>0</v>
      </c>
    </row>
    <row r="81" spans="1:15" ht="21.95" customHeight="1">
      <c r="A81" s="11" t="s">
        <v>296</v>
      </c>
      <c r="C81" s="146">
        <v>37</v>
      </c>
      <c r="E81" s="44">
        <v>7506321926</v>
      </c>
      <c r="F81" s="44"/>
      <c r="G81" s="44">
        <v>6393440101</v>
      </c>
      <c r="H81" s="42"/>
      <c r="I81" s="42">
        <v>5688874232</v>
      </c>
      <c r="J81" s="42"/>
      <c r="K81" s="42">
        <v>1637281564</v>
      </c>
      <c r="L81" s="42"/>
      <c r="M81" s="42">
        <v>3631240258</v>
      </c>
      <c r="O81" s="42">
        <v>2982701942</v>
      </c>
    </row>
    <row r="82" spans="1:15" ht="21.95" customHeight="1">
      <c r="A82" s="11" t="s">
        <v>206</v>
      </c>
      <c r="C82" s="146" t="s">
        <v>343</v>
      </c>
      <c r="E82" s="143">
        <v>392108626</v>
      </c>
      <c r="F82" s="143"/>
      <c r="G82" s="143">
        <v>441693644</v>
      </c>
      <c r="H82" s="144"/>
      <c r="I82" s="144">
        <v>497879311</v>
      </c>
      <c r="J82" s="144"/>
      <c r="K82" s="27">
        <v>0</v>
      </c>
      <c r="L82" s="143"/>
      <c r="M82" s="27">
        <v>0</v>
      </c>
      <c r="O82" s="27">
        <v>0</v>
      </c>
    </row>
    <row r="83" spans="1:15" ht="21.95" customHeight="1">
      <c r="A83" s="11" t="s">
        <v>91</v>
      </c>
      <c r="C83" s="146">
        <v>39</v>
      </c>
      <c r="E83" s="44">
        <v>17638161</v>
      </c>
      <c r="F83" s="44"/>
      <c r="G83" s="44">
        <v>13858245</v>
      </c>
      <c r="H83" s="42"/>
      <c r="I83" s="42">
        <v>28216441</v>
      </c>
      <c r="J83" s="42"/>
      <c r="K83" s="42">
        <v>6394363</v>
      </c>
      <c r="L83" s="42"/>
      <c r="M83" s="42">
        <v>5593215</v>
      </c>
      <c r="O83" s="42">
        <v>22076119</v>
      </c>
    </row>
    <row r="84" spans="1:15" ht="21.95" customHeight="1">
      <c r="A84" s="11" t="s">
        <v>297</v>
      </c>
      <c r="C84" s="146">
        <v>7</v>
      </c>
      <c r="E84" s="44">
        <v>89190538</v>
      </c>
      <c r="F84" s="44"/>
      <c r="G84" s="44">
        <v>104386177</v>
      </c>
      <c r="H84" s="42"/>
      <c r="I84" s="9">
        <v>130925662</v>
      </c>
      <c r="J84" s="42"/>
      <c r="K84" s="42">
        <v>18016056</v>
      </c>
      <c r="L84" s="42"/>
      <c r="M84" s="42">
        <v>23200486</v>
      </c>
      <c r="O84" s="9">
        <v>24212770</v>
      </c>
    </row>
    <row r="85" spans="1:15" ht="21.95" customHeight="1">
      <c r="A85" s="11" t="s">
        <v>108</v>
      </c>
      <c r="C85" s="146">
        <v>51</v>
      </c>
      <c r="E85" s="44">
        <v>29748298</v>
      </c>
      <c r="F85" s="44"/>
      <c r="G85" s="44">
        <v>12241534</v>
      </c>
      <c r="H85" s="42"/>
      <c r="I85" s="42">
        <v>20797688</v>
      </c>
      <c r="J85" s="42"/>
      <c r="K85" s="42">
        <v>14843981</v>
      </c>
      <c r="L85" s="42"/>
      <c r="M85" s="42">
        <v>0</v>
      </c>
      <c r="O85" s="42">
        <v>8556154</v>
      </c>
    </row>
    <row r="86" spans="1:15" ht="21.95" customHeight="1">
      <c r="A86" s="11" t="s">
        <v>21</v>
      </c>
      <c r="C86" s="146">
        <v>40</v>
      </c>
      <c r="E86" s="43">
        <v>49389119</v>
      </c>
      <c r="F86" s="44"/>
      <c r="G86" s="43">
        <v>40566773</v>
      </c>
      <c r="H86" s="42"/>
      <c r="I86" s="43">
        <v>16850015</v>
      </c>
      <c r="J86" s="42"/>
      <c r="K86" s="43">
        <v>736769</v>
      </c>
      <c r="L86" s="42"/>
      <c r="M86" s="43">
        <v>144000</v>
      </c>
      <c r="O86" s="43">
        <v>93500</v>
      </c>
    </row>
    <row r="87" spans="1:15" ht="21.95" customHeight="1">
      <c r="A87" s="1" t="s">
        <v>22</v>
      </c>
      <c r="C87" s="47"/>
      <c r="E87" s="42">
        <f>SUM(E79:E86)</f>
        <v>9587701988</v>
      </c>
      <c r="F87" s="44"/>
      <c r="G87" s="42">
        <f>SUM(G79:G86)</f>
        <v>7682137188</v>
      </c>
      <c r="H87" s="42"/>
      <c r="I87" s="42">
        <f>SUM(I79:I86)</f>
        <v>7505062540</v>
      </c>
      <c r="J87" s="42"/>
      <c r="K87" s="42">
        <f>SUM(K79:K86)</f>
        <v>1702496421</v>
      </c>
      <c r="L87" s="42"/>
      <c r="M87" s="42">
        <f>SUM(M79:M86)</f>
        <v>3667793783</v>
      </c>
      <c r="O87" s="42">
        <f>SUM(O79:O86)</f>
        <v>3080218115</v>
      </c>
    </row>
    <row r="88" spans="1:15" ht="21.95" customHeight="1">
      <c r="A88" s="1" t="s">
        <v>23</v>
      </c>
      <c r="E88" s="91">
        <f>E87+E77</f>
        <v>19134930921</v>
      </c>
      <c r="F88" s="44"/>
      <c r="G88" s="91">
        <f>G87+G77</f>
        <v>15140337863</v>
      </c>
      <c r="H88" s="42"/>
      <c r="I88" s="91">
        <f>I87+I77</f>
        <v>14739507774</v>
      </c>
      <c r="J88" s="42"/>
      <c r="K88" s="91">
        <f>K87+K77</f>
        <v>6390161783</v>
      </c>
      <c r="L88" s="42"/>
      <c r="M88" s="91">
        <f>M87+M77</f>
        <v>5271338173</v>
      </c>
      <c r="O88" s="91">
        <f>O87+O77</f>
        <v>5478295494</v>
      </c>
    </row>
    <row r="89" spans="1:15" ht="21.95" customHeight="1">
      <c r="A89" s="15"/>
      <c r="B89" s="12"/>
    </row>
    <row r="90" spans="1:15" ht="21.95" customHeight="1">
      <c r="A90" s="15" t="s">
        <v>13</v>
      </c>
      <c r="B90" s="12"/>
    </row>
    <row r="91" spans="1:15" s="5" customFormat="1" ht="21.95" customHeight="1">
      <c r="A91" s="1" t="s">
        <v>119</v>
      </c>
      <c r="B91" s="2"/>
      <c r="C91" s="3"/>
      <c r="D91" s="4"/>
      <c r="E91" s="4"/>
      <c r="F91" s="4"/>
      <c r="G91" s="4"/>
      <c r="H91" s="4"/>
      <c r="J91" s="4"/>
      <c r="K91" s="4"/>
      <c r="L91" s="4"/>
      <c r="M91" s="4"/>
    </row>
    <row r="92" spans="1:15" s="5" customFormat="1" ht="21.95" customHeight="1">
      <c r="A92" s="1" t="s">
        <v>103</v>
      </c>
      <c r="B92" s="4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5" s="5" customFormat="1" ht="21.95" customHeight="1">
      <c r="A93" s="6" t="s">
        <v>290</v>
      </c>
      <c r="B93" s="4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5" s="5" customFormat="1" ht="21.95" customHeight="1">
      <c r="B94" s="4"/>
      <c r="C94" s="3"/>
      <c r="D94" s="4"/>
      <c r="E94" s="4"/>
      <c r="F94" s="4"/>
      <c r="G94" s="4"/>
      <c r="H94" s="4"/>
      <c r="I94" s="4"/>
      <c r="J94" s="4"/>
      <c r="K94" s="4"/>
      <c r="L94" s="4"/>
      <c r="O94" s="7" t="s">
        <v>153</v>
      </c>
    </row>
    <row r="95" spans="1:15" ht="21.95" customHeight="1">
      <c r="E95" s="165" t="s">
        <v>0</v>
      </c>
      <c r="F95" s="165"/>
      <c r="G95" s="165"/>
      <c r="H95" s="165"/>
      <c r="I95" s="165"/>
      <c r="J95" s="10"/>
      <c r="K95" s="165" t="s">
        <v>1</v>
      </c>
      <c r="L95" s="165"/>
      <c r="M95" s="165"/>
      <c r="N95" s="165"/>
      <c r="O95" s="165"/>
    </row>
    <row r="96" spans="1:15" ht="21.95" customHeight="1">
      <c r="E96" s="143" t="s">
        <v>328</v>
      </c>
      <c r="F96" s="36"/>
      <c r="G96" s="143" t="s">
        <v>328</v>
      </c>
      <c r="H96" s="10"/>
      <c r="I96" s="143" t="s">
        <v>328</v>
      </c>
      <c r="J96" s="10"/>
      <c r="K96" s="143" t="s">
        <v>328</v>
      </c>
      <c r="L96" s="36"/>
      <c r="M96" s="143" t="s">
        <v>328</v>
      </c>
      <c r="O96" s="143" t="s">
        <v>328</v>
      </c>
    </row>
    <row r="97" spans="1:15" ht="21.95" customHeight="1">
      <c r="C97" s="145" t="s">
        <v>2</v>
      </c>
      <c r="E97" s="67" t="s">
        <v>329</v>
      </c>
      <c r="F97" s="10"/>
      <c r="G97" s="67" t="s">
        <v>330</v>
      </c>
      <c r="H97" s="10"/>
      <c r="I97" s="67" t="s">
        <v>331</v>
      </c>
      <c r="J97" s="10"/>
      <c r="K97" s="67" t="s">
        <v>329</v>
      </c>
      <c r="L97" s="10"/>
      <c r="M97" s="67" t="s">
        <v>330</v>
      </c>
      <c r="O97" s="67" t="s">
        <v>331</v>
      </c>
    </row>
    <row r="98" spans="1:15" ht="21.95" customHeight="1">
      <c r="C98" s="145"/>
      <c r="E98" s="67"/>
      <c r="F98" s="10"/>
      <c r="G98" s="148" t="s">
        <v>336</v>
      </c>
      <c r="H98" s="10"/>
      <c r="I98" s="148" t="s">
        <v>336</v>
      </c>
      <c r="J98" s="10"/>
      <c r="K98" s="67"/>
      <c r="L98" s="10"/>
      <c r="M98" s="148" t="s">
        <v>336</v>
      </c>
      <c r="O98" s="148" t="s">
        <v>336</v>
      </c>
    </row>
    <row r="99" spans="1:15" ht="21.95" customHeight="1">
      <c r="A99" s="1" t="s">
        <v>24</v>
      </c>
      <c r="E99" s="16"/>
      <c r="F99" s="16"/>
      <c r="G99" s="16"/>
      <c r="H99" s="16"/>
      <c r="I99" s="16"/>
      <c r="J99" s="16"/>
      <c r="K99" s="16"/>
      <c r="L99" s="16"/>
      <c r="M99" s="16"/>
    </row>
    <row r="100" spans="1:15" ht="21.95" customHeight="1">
      <c r="A100" s="11" t="s">
        <v>25</v>
      </c>
      <c r="C100" s="146">
        <v>41</v>
      </c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5" ht="21.95" customHeight="1">
      <c r="A101" s="11" t="s">
        <v>26</v>
      </c>
      <c r="B101" s="12"/>
      <c r="C101" s="14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5" ht="21.95" customHeight="1">
      <c r="A102" s="11" t="s">
        <v>416</v>
      </c>
      <c r="B102" s="12"/>
      <c r="C102" s="14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5" ht="21.95" customHeight="1">
      <c r="A103" s="11" t="s">
        <v>353</v>
      </c>
      <c r="B103" s="12"/>
      <c r="C103" s="14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5" ht="21.95" customHeight="1">
      <c r="A104" s="11" t="s">
        <v>356</v>
      </c>
      <c r="B104" s="12"/>
      <c r="C104" s="14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5" ht="21.95" customHeight="1">
      <c r="A105" s="11" t="s">
        <v>358</v>
      </c>
      <c r="B105" s="12"/>
      <c r="C105" s="14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5" ht="21.95" customHeight="1" thickBot="1">
      <c r="A106" s="11" t="s">
        <v>357</v>
      </c>
      <c r="B106" s="12"/>
      <c r="C106" s="146"/>
      <c r="E106" s="18">
        <v>1470720796</v>
      </c>
      <c r="F106" s="14"/>
      <c r="G106" s="18">
        <v>906612007</v>
      </c>
      <c r="H106" s="21"/>
      <c r="I106" s="18">
        <v>897414498</v>
      </c>
      <c r="J106" s="21"/>
      <c r="K106" s="18">
        <v>1470720796</v>
      </c>
      <c r="L106" s="21"/>
      <c r="M106" s="18">
        <v>906612007</v>
      </c>
      <c r="O106" s="18">
        <v>897414498</v>
      </c>
    </row>
    <row r="107" spans="1:15" ht="21.95" customHeight="1" thickTop="1">
      <c r="A107" s="11" t="s">
        <v>27</v>
      </c>
      <c r="B107" s="12"/>
      <c r="C107" s="146"/>
      <c r="E107" s="16"/>
      <c r="F107" s="16"/>
      <c r="G107" s="16"/>
      <c r="I107" s="16"/>
      <c r="K107" s="16"/>
      <c r="M107" s="16"/>
      <c r="O107" s="16"/>
    </row>
    <row r="108" spans="1:15" ht="21.95" customHeight="1">
      <c r="A108" s="11" t="s">
        <v>354</v>
      </c>
      <c r="B108" s="12"/>
      <c r="C108" s="146"/>
      <c r="E108" s="16"/>
      <c r="F108" s="16"/>
      <c r="G108" s="16"/>
      <c r="I108" s="16"/>
      <c r="K108" s="16"/>
      <c r="M108" s="16"/>
      <c r="O108" s="16"/>
    </row>
    <row r="109" spans="1:15" ht="21.95" customHeight="1">
      <c r="A109" s="11" t="s">
        <v>355</v>
      </c>
      <c r="B109" s="12"/>
      <c r="C109" s="146"/>
      <c r="E109" s="16"/>
      <c r="F109" s="16"/>
      <c r="G109" s="16"/>
      <c r="I109" s="16"/>
      <c r="K109" s="16"/>
      <c r="M109" s="16"/>
      <c r="O109" s="16"/>
    </row>
    <row r="110" spans="1:15" ht="21.95" customHeight="1">
      <c r="A110" s="11" t="s">
        <v>356</v>
      </c>
      <c r="B110" s="12"/>
      <c r="C110" s="146"/>
      <c r="E110" s="16"/>
      <c r="F110" s="16"/>
      <c r="G110" s="16"/>
      <c r="I110" s="16"/>
      <c r="K110" s="16"/>
      <c r="M110" s="16"/>
      <c r="O110" s="16"/>
    </row>
    <row r="111" spans="1:15" ht="21.95" customHeight="1">
      <c r="A111" s="11" t="s">
        <v>359</v>
      </c>
      <c r="B111" s="12"/>
      <c r="C111" s="146"/>
      <c r="E111" s="16"/>
      <c r="F111" s="16"/>
      <c r="G111" s="16"/>
      <c r="I111" s="16"/>
      <c r="K111" s="16"/>
      <c r="M111" s="16"/>
      <c r="O111" s="16"/>
    </row>
    <row r="112" spans="1:15" ht="21.95" customHeight="1">
      <c r="A112" s="11" t="s">
        <v>357</v>
      </c>
      <c r="B112" s="12"/>
      <c r="C112" s="146"/>
      <c r="E112" s="16">
        <v>921433589</v>
      </c>
      <c r="F112" s="16"/>
      <c r="G112" s="14">
        <v>906608710</v>
      </c>
      <c r="H112" s="21"/>
      <c r="I112" s="16">
        <v>734250243</v>
      </c>
      <c r="J112" s="21"/>
      <c r="K112" s="14">
        <v>921433589</v>
      </c>
      <c r="L112" s="21"/>
      <c r="M112" s="14">
        <v>906608710</v>
      </c>
      <c r="O112" s="16">
        <v>734250243</v>
      </c>
    </row>
    <row r="113" spans="1:15" ht="21.95" customHeight="1">
      <c r="A113" s="11" t="s">
        <v>28</v>
      </c>
      <c r="C113" s="11"/>
      <c r="E113" s="9">
        <v>696497023</v>
      </c>
      <c r="F113" s="16"/>
      <c r="G113" s="9">
        <v>548088873</v>
      </c>
      <c r="I113" s="9">
        <v>548059935</v>
      </c>
      <c r="K113" s="9">
        <v>696497023</v>
      </c>
      <c r="M113" s="9">
        <v>548088873</v>
      </c>
      <c r="O113" s="9">
        <v>548059935</v>
      </c>
    </row>
    <row r="114" spans="1:15" ht="21.95" customHeight="1">
      <c r="A114" s="11" t="s">
        <v>111</v>
      </c>
      <c r="F114" s="16"/>
    </row>
    <row r="115" spans="1:15" ht="21.95" customHeight="1">
      <c r="A115" s="11" t="s">
        <v>209</v>
      </c>
      <c r="C115" s="146">
        <v>23</v>
      </c>
      <c r="E115" s="9">
        <v>1149789775</v>
      </c>
      <c r="F115" s="16"/>
      <c r="G115" s="9">
        <v>797028493</v>
      </c>
      <c r="I115" s="9">
        <v>772079296</v>
      </c>
      <c r="K115" s="9">
        <v>1149789775</v>
      </c>
      <c r="M115" s="9">
        <v>797028493</v>
      </c>
      <c r="O115" s="9">
        <v>772079296</v>
      </c>
    </row>
    <row r="116" spans="1:15" ht="21.95" customHeight="1">
      <c r="A116" s="11" t="s">
        <v>332</v>
      </c>
      <c r="C116" s="146"/>
      <c r="F116" s="16"/>
    </row>
    <row r="117" spans="1:15" ht="21.95" customHeight="1">
      <c r="A117" s="11" t="s">
        <v>333</v>
      </c>
      <c r="C117" s="146"/>
      <c r="E117" s="27">
        <v>-901265</v>
      </c>
      <c r="F117" s="16"/>
      <c r="G117" s="27">
        <v>-901265</v>
      </c>
      <c r="I117" s="27">
        <v>0</v>
      </c>
      <c r="K117" s="9">
        <v>-901265</v>
      </c>
      <c r="M117" s="9">
        <v>-901265</v>
      </c>
      <c r="O117" s="27">
        <v>0</v>
      </c>
    </row>
    <row r="118" spans="1:15" ht="21.95" customHeight="1">
      <c r="A118" s="11" t="s">
        <v>381</v>
      </c>
      <c r="C118" s="146">
        <v>42.4</v>
      </c>
      <c r="E118" s="27">
        <v>2148572</v>
      </c>
      <c r="F118" s="27"/>
      <c r="G118" s="27">
        <v>0</v>
      </c>
      <c r="H118" s="27"/>
      <c r="I118" s="27">
        <v>0</v>
      </c>
      <c r="J118" s="27"/>
      <c r="K118" s="27">
        <v>2148572</v>
      </c>
      <c r="L118" s="27"/>
      <c r="M118" s="27">
        <v>0</v>
      </c>
      <c r="O118" s="27">
        <v>0</v>
      </c>
    </row>
    <row r="119" spans="1:15" ht="21.95" customHeight="1">
      <c r="A119" s="11" t="s">
        <v>382</v>
      </c>
      <c r="C119" s="146">
        <v>41</v>
      </c>
      <c r="E119" s="27">
        <v>32367314</v>
      </c>
      <c r="F119" s="27"/>
      <c r="G119" s="27">
        <v>0</v>
      </c>
      <c r="H119" s="27"/>
      <c r="I119" s="27">
        <v>0</v>
      </c>
      <c r="J119" s="27"/>
      <c r="K119" s="27">
        <v>32367314</v>
      </c>
      <c r="L119" s="27"/>
      <c r="M119" s="27">
        <v>0</v>
      </c>
      <c r="O119" s="27">
        <v>0</v>
      </c>
    </row>
    <row r="120" spans="1:15" ht="21.95" customHeight="1">
      <c r="A120" s="11" t="s">
        <v>29</v>
      </c>
      <c r="B120" s="12"/>
      <c r="C120" s="47"/>
      <c r="E120" s="27"/>
      <c r="F120" s="27"/>
      <c r="G120" s="27"/>
      <c r="H120" s="27"/>
      <c r="I120" s="27"/>
      <c r="J120" s="27"/>
      <c r="K120" s="27"/>
      <c r="L120" s="27"/>
      <c r="M120" s="27"/>
      <c r="O120" s="27"/>
    </row>
    <row r="121" spans="1:15" ht="21.95" customHeight="1">
      <c r="A121" s="11" t="s">
        <v>145</v>
      </c>
      <c r="B121" s="5"/>
      <c r="C121" s="146">
        <v>43</v>
      </c>
      <c r="E121" s="16">
        <v>147072080</v>
      </c>
      <c r="F121" s="16"/>
      <c r="G121" s="16">
        <v>90661200</v>
      </c>
      <c r="I121" s="16">
        <v>89741450</v>
      </c>
      <c r="K121" s="16">
        <v>147072080</v>
      </c>
      <c r="M121" s="16">
        <v>90661200</v>
      </c>
      <c r="O121" s="16">
        <v>89741450</v>
      </c>
    </row>
    <row r="122" spans="1:15" ht="21.95" customHeight="1">
      <c r="A122" s="11" t="s">
        <v>30</v>
      </c>
      <c r="B122" s="5"/>
      <c r="E122" s="14">
        <v>678666364</v>
      </c>
      <c r="F122" s="14"/>
      <c r="G122" s="14">
        <v>925991642</v>
      </c>
      <c r="H122" s="21"/>
      <c r="I122" s="16">
        <v>585224010</v>
      </c>
      <c r="J122" s="21"/>
      <c r="K122" s="14">
        <v>736850364</v>
      </c>
      <c r="L122" s="21"/>
      <c r="M122" s="14">
        <v>984175642</v>
      </c>
      <c r="O122" s="16">
        <v>643408010</v>
      </c>
    </row>
    <row r="123" spans="1:15" ht="21.95" customHeight="1">
      <c r="A123" s="11" t="s">
        <v>68</v>
      </c>
      <c r="B123" s="5"/>
      <c r="E123" s="17">
        <v>112108685</v>
      </c>
      <c r="F123" s="14"/>
      <c r="G123" s="17">
        <v>117992327</v>
      </c>
      <c r="H123" s="21"/>
      <c r="I123" s="17">
        <v>116368085</v>
      </c>
      <c r="J123" s="21"/>
      <c r="K123" s="17">
        <v>53924685</v>
      </c>
      <c r="L123" s="21"/>
      <c r="M123" s="17">
        <v>59808327</v>
      </c>
      <c r="O123" s="17">
        <v>58184085</v>
      </c>
    </row>
    <row r="124" spans="1:15" ht="21.95" customHeight="1">
      <c r="A124" s="11" t="s">
        <v>69</v>
      </c>
      <c r="B124" s="5"/>
      <c r="E124" s="16">
        <f>SUM(E112:E123)</f>
        <v>3739182137</v>
      </c>
      <c r="F124" s="16"/>
      <c r="G124" s="16">
        <f>SUM(G112:G123)</f>
        <v>3385469980</v>
      </c>
      <c r="I124" s="16">
        <f>SUM(I112:I123)</f>
        <v>2845723019</v>
      </c>
      <c r="K124" s="16">
        <f>SUM(K112:K123)</f>
        <v>3739182137</v>
      </c>
      <c r="M124" s="16">
        <f>SUM(M112:M123)</f>
        <v>3385469980</v>
      </c>
      <c r="O124" s="16">
        <f>SUM(O112:O123)</f>
        <v>2845723019</v>
      </c>
    </row>
    <row r="125" spans="1:15" ht="21.95" customHeight="1">
      <c r="A125" s="11" t="s">
        <v>39</v>
      </c>
      <c r="B125" s="5"/>
      <c r="E125" s="17">
        <v>3026976229</v>
      </c>
      <c r="F125" s="14"/>
      <c r="G125" s="17">
        <v>1846963290</v>
      </c>
      <c r="H125" s="21"/>
      <c r="I125" s="17">
        <v>1858749540</v>
      </c>
      <c r="J125" s="21"/>
      <c r="K125" s="45">
        <v>0</v>
      </c>
      <c r="L125" s="21"/>
      <c r="M125" s="45">
        <v>0</v>
      </c>
      <c r="O125" s="45">
        <v>0</v>
      </c>
    </row>
    <row r="126" spans="1:15" ht="21.95" customHeight="1">
      <c r="A126" s="1" t="s">
        <v>32</v>
      </c>
      <c r="B126" s="12"/>
      <c r="E126" s="17">
        <f>SUM(E124:E125)</f>
        <v>6766158366</v>
      </c>
      <c r="F126" s="16"/>
      <c r="G126" s="17">
        <f>SUM(G124:G125)</f>
        <v>5232433270</v>
      </c>
      <c r="I126" s="17">
        <f>SUM(I124:I125)</f>
        <v>4704472559</v>
      </c>
      <c r="K126" s="17">
        <f>SUM(K124:K125)</f>
        <v>3739182137</v>
      </c>
      <c r="M126" s="17">
        <f>SUM(M124:M125)</f>
        <v>3385469980</v>
      </c>
      <c r="O126" s="17">
        <f>SUM(O124:O125)</f>
        <v>2845723019</v>
      </c>
    </row>
    <row r="127" spans="1:15" ht="21.95" customHeight="1" thickBot="1">
      <c r="A127" s="1" t="s">
        <v>33</v>
      </c>
      <c r="E127" s="18">
        <f>E126+E88</f>
        <v>25901089287</v>
      </c>
      <c r="F127" s="16"/>
      <c r="G127" s="18">
        <f>G126+G88</f>
        <v>20372771133</v>
      </c>
      <c r="I127" s="18">
        <f>I126+I88</f>
        <v>19443980333</v>
      </c>
      <c r="K127" s="18">
        <f>K126+K88</f>
        <v>10129343920</v>
      </c>
      <c r="M127" s="18">
        <f>M126+M88</f>
        <v>8656808153</v>
      </c>
      <c r="O127" s="18">
        <f>O126+O88</f>
        <v>8324018513</v>
      </c>
    </row>
    <row r="128" spans="1:15" ht="21.95" customHeight="1" thickTop="1">
      <c r="E128" s="16">
        <f>SUM(E127-E50)</f>
        <v>0</v>
      </c>
      <c r="G128" s="16">
        <f>SUM(G127-G50)</f>
        <v>0</v>
      </c>
      <c r="I128" s="16">
        <f>SUM(I127-I50)</f>
        <v>0</v>
      </c>
      <c r="K128" s="16">
        <f>SUM(K127-K50)</f>
        <v>0</v>
      </c>
      <c r="M128" s="16">
        <f>SUM(M127-M50)</f>
        <v>0</v>
      </c>
      <c r="O128" s="16">
        <f>SUM(O127-O50)</f>
        <v>0</v>
      </c>
    </row>
    <row r="129" spans="1:13" ht="21.95" customHeight="1">
      <c r="A129" s="15" t="s">
        <v>13</v>
      </c>
      <c r="B129" s="12"/>
      <c r="C129" s="19"/>
    </row>
    <row r="130" spans="1:13" ht="21.95" customHeight="1">
      <c r="A130" s="15"/>
      <c r="B130" s="12"/>
      <c r="C130" s="19"/>
      <c r="E130" s="16"/>
      <c r="G130" s="16"/>
      <c r="M130" s="16"/>
    </row>
    <row r="131" spans="1:13" ht="21.95" customHeight="1">
      <c r="A131" s="20"/>
      <c r="B131" s="21"/>
      <c r="C131" s="19"/>
    </row>
    <row r="132" spans="1:13" ht="21.95" customHeight="1">
      <c r="A132" s="15"/>
      <c r="B132" s="12"/>
      <c r="C132" s="19"/>
    </row>
    <row r="133" spans="1:13" ht="21.95" customHeight="1">
      <c r="A133" s="15"/>
      <c r="B133" s="22" t="s">
        <v>34</v>
      </c>
      <c r="C133" s="9"/>
    </row>
    <row r="134" spans="1:13" ht="21.95" customHeight="1">
      <c r="A134" s="20"/>
      <c r="B134" s="21"/>
      <c r="C134" s="23"/>
    </row>
    <row r="135" spans="1:13" ht="21.95" customHeight="1">
      <c r="A135" s="24"/>
      <c r="B135" s="21"/>
      <c r="C135" s="23"/>
    </row>
  </sheetData>
  <mergeCells count="6">
    <mergeCell ref="K5:O5"/>
    <mergeCell ref="E5:I5"/>
    <mergeCell ref="E57:I57"/>
    <mergeCell ref="K57:O57"/>
    <mergeCell ref="E95:I95"/>
    <mergeCell ref="K95:O95"/>
  </mergeCells>
  <pageMargins left="0.78740157480314965" right="0.39370078740157483" top="0.78740157480314965" bottom="0.39370078740157483" header="0.19685039370078741" footer="0.19685039370078741"/>
  <pageSetup paperSize="9" scale="51" fitToWidth="0" fitToHeight="0" orientation="portrait" r:id="rId1"/>
  <headerFooter scaleWithDoc="0" alignWithMargins="0"/>
  <rowBreaks count="2" manualBreakCount="2">
    <brk id="52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view="pageBreakPreview" topLeftCell="A19" zoomScaleNormal="85" zoomScaleSheetLayoutView="100" workbookViewId="0">
      <selection activeCell="E19" sqref="E19"/>
    </sheetView>
  </sheetViews>
  <sheetFormatPr defaultColWidth="10.7109375" defaultRowHeight="21.6" customHeight="1"/>
  <cols>
    <col min="1" max="1" width="68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6384" width="10.7109375" style="9"/>
  </cols>
  <sheetData>
    <row r="1" spans="1:11" s="5" customFormat="1" ht="20.25" customHeight="1">
      <c r="A1" s="1" t="s">
        <v>119</v>
      </c>
      <c r="B1" s="2"/>
      <c r="C1" s="3"/>
      <c r="D1" s="4"/>
      <c r="E1" s="4"/>
      <c r="F1" s="4"/>
      <c r="G1" s="4"/>
      <c r="H1" s="4"/>
      <c r="I1" s="4"/>
      <c r="J1" s="4"/>
      <c r="K1" s="16"/>
    </row>
    <row r="2" spans="1:11" s="5" customFormat="1" ht="20.25" customHeight="1">
      <c r="A2" s="1" t="s">
        <v>98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0.25" customHeight="1">
      <c r="A3" s="1" t="s">
        <v>286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0.25" customHeight="1">
      <c r="B4" s="4"/>
      <c r="C4" s="3"/>
      <c r="D4" s="4"/>
      <c r="E4" s="4"/>
      <c r="F4" s="4"/>
      <c r="G4" s="4"/>
      <c r="H4" s="4"/>
      <c r="I4" s="4"/>
      <c r="J4" s="4"/>
      <c r="K4" s="7" t="s">
        <v>153</v>
      </c>
    </row>
    <row r="5" spans="1:11" ht="20.25" customHeight="1">
      <c r="E5" s="165" t="s">
        <v>0</v>
      </c>
      <c r="F5" s="165"/>
      <c r="G5" s="165"/>
      <c r="H5" s="25"/>
      <c r="I5" s="165" t="s">
        <v>1</v>
      </c>
      <c r="J5" s="165"/>
      <c r="K5" s="165"/>
    </row>
    <row r="6" spans="1:11" ht="20.25" customHeight="1">
      <c r="C6" s="69" t="s">
        <v>2</v>
      </c>
      <c r="E6" s="69">
        <v>2020</v>
      </c>
      <c r="F6" s="26"/>
      <c r="G6" s="69">
        <v>2019</v>
      </c>
      <c r="H6" s="26"/>
      <c r="I6" s="69">
        <v>2020</v>
      </c>
      <c r="J6" s="26"/>
      <c r="K6" s="69">
        <v>2019</v>
      </c>
    </row>
    <row r="7" spans="1:11" ht="20.25" customHeight="1">
      <c r="C7" s="69"/>
      <c r="E7" s="69"/>
      <c r="F7" s="26"/>
      <c r="G7" s="148" t="s">
        <v>336</v>
      </c>
      <c r="H7" s="26"/>
      <c r="I7" s="69"/>
      <c r="J7" s="26"/>
      <c r="K7" s="148" t="s">
        <v>336</v>
      </c>
    </row>
    <row r="8" spans="1:11" ht="20.25" customHeight="1">
      <c r="A8" s="37" t="s">
        <v>140</v>
      </c>
      <c r="C8" s="69"/>
      <c r="E8" s="69"/>
      <c r="F8" s="26"/>
      <c r="G8" s="69"/>
      <c r="H8" s="26"/>
      <c r="I8" s="69"/>
      <c r="J8" s="26"/>
      <c r="K8" s="69"/>
    </row>
    <row r="9" spans="1:11" ht="20.25" customHeight="1">
      <c r="A9" s="1" t="s">
        <v>141</v>
      </c>
      <c r="H9" s="46"/>
    </row>
    <row r="10" spans="1:11" ht="20.25" customHeight="1">
      <c r="A10" s="11" t="s">
        <v>241</v>
      </c>
      <c r="C10" s="140">
        <v>44</v>
      </c>
      <c r="E10" s="9">
        <v>7342888646</v>
      </c>
      <c r="G10" s="9">
        <v>7894942305</v>
      </c>
      <c r="I10" s="48">
        <v>0</v>
      </c>
      <c r="K10" s="48">
        <v>0</v>
      </c>
    </row>
    <row r="11" spans="1:11" ht="20.25" customHeight="1">
      <c r="A11" s="11" t="s">
        <v>250</v>
      </c>
      <c r="C11" s="140"/>
    </row>
    <row r="12" spans="1:11" ht="20.25" customHeight="1">
      <c r="A12" s="11" t="s">
        <v>264</v>
      </c>
      <c r="B12" s="5"/>
      <c r="C12" s="140"/>
      <c r="E12" s="138">
        <v>2471412472</v>
      </c>
      <c r="F12" s="138"/>
      <c r="G12" s="138">
        <v>2115886120</v>
      </c>
      <c r="H12" s="138"/>
      <c r="I12" s="48">
        <v>0</v>
      </c>
      <c r="J12" s="138"/>
      <c r="K12" s="48">
        <v>0</v>
      </c>
    </row>
    <row r="13" spans="1:11" ht="20.25" customHeight="1">
      <c r="A13" s="11" t="s">
        <v>251</v>
      </c>
      <c r="B13" s="5"/>
      <c r="C13" s="140"/>
      <c r="E13" s="138">
        <v>902885821</v>
      </c>
      <c r="F13" s="138"/>
      <c r="G13" s="138">
        <v>657157443</v>
      </c>
      <c r="H13" s="138"/>
      <c r="I13" s="48">
        <v>0</v>
      </c>
      <c r="J13" s="48"/>
      <c r="K13" s="48">
        <v>0</v>
      </c>
    </row>
    <row r="14" spans="1:11" ht="20.25" customHeight="1">
      <c r="A14" s="11" t="s">
        <v>360</v>
      </c>
      <c r="B14" s="5"/>
      <c r="E14" s="138">
        <v>287696453</v>
      </c>
      <c r="F14" s="138"/>
      <c r="G14" s="138">
        <v>456230493</v>
      </c>
      <c r="H14" s="138"/>
      <c r="I14" s="48">
        <v>77132542</v>
      </c>
      <c r="J14" s="48"/>
      <c r="K14" s="48">
        <v>92400277</v>
      </c>
    </row>
    <row r="15" spans="1:11" ht="20.45" customHeight="1">
      <c r="A15" s="11" t="s">
        <v>207</v>
      </c>
      <c r="B15" s="5"/>
      <c r="C15" s="140">
        <v>45</v>
      </c>
      <c r="E15" s="138">
        <v>199141096</v>
      </c>
      <c r="F15" s="138"/>
      <c r="G15" s="138">
        <v>210597842</v>
      </c>
      <c r="H15" s="136"/>
      <c r="I15" s="48">
        <v>0</v>
      </c>
      <c r="J15" s="48"/>
      <c r="K15" s="48">
        <v>0</v>
      </c>
    </row>
    <row r="16" spans="1:11" ht="20.25" customHeight="1">
      <c r="A16" s="1" t="s">
        <v>142</v>
      </c>
      <c r="C16" s="141"/>
      <c r="E16" s="139">
        <f>SUM(E10:E15)</f>
        <v>11204024488</v>
      </c>
      <c r="F16" s="138"/>
      <c r="G16" s="139">
        <f>SUM(G10:G15)</f>
        <v>11334814203</v>
      </c>
      <c r="H16" s="138"/>
      <c r="I16" s="139">
        <f>SUM(I10:I15)</f>
        <v>77132542</v>
      </c>
      <c r="J16" s="138"/>
      <c r="K16" s="139">
        <f>SUM(K10:K15)</f>
        <v>92400277</v>
      </c>
    </row>
    <row r="17" spans="1:11" ht="20.25" customHeight="1">
      <c r="A17" s="1" t="s">
        <v>120</v>
      </c>
      <c r="C17" s="141"/>
      <c r="E17" s="138"/>
      <c r="F17" s="138"/>
      <c r="G17" s="138"/>
      <c r="H17" s="138"/>
      <c r="I17" s="138"/>
      <c r="J17" s="138"/>
      <c r="K17" s="138"/>
    </row>
    <row r="18" spans="1:11" ht="20.25" customHeight="1">
      <c r="A18" s="11" t="s">
        <v>104</v>
      </c>
      <c r="B18" s="5"/>
      <c r="C18" s="142"/>
      <c r="E18" s="138">
        <v>6179699996</v>
      </c>
      <c r="F18" s="138"/>
      <c r="G18" s="138">
        <v>6374570767</v>
      </c>
      <c r="H18" s="138"/>
      <c r="I18" s="48">
        <v>0</v>
      </c>
      <c r="J18" s="138"/>
      <c r="K18" s="48">
        <v>0</v>
      </c>
    </row>
    <row r="19" spans="1:11" ht="20.25" customHeight="1">
      <c r="A19" s="11" t="s">
        <v>105</v>
      </c>
      <c r="B19" s="5"/>
      <c r="C19" s="142"/>
      <c r="E19" s="138">
        <v>1052769435</v>
      </c>
      <c r="F19" s="138"/>
      <c r="G19" s="138">
        <v>920630721</v>
      </c>
      <c r="H19" s="138"/>
      <c r="I19" s="48">
        <v>0</v>
      </c>
      <c r="J19" s="48"/>
      <c r="K19" s="48">
        <v>0</v>
      </c>
    </row>
    <row r="20" spans="1:11" ht="20.25" customHeight="1">
      <c r="A20" s="11" t="s">
        <v>249</v>
      </c>
      <c r="B20" s="5"/>
      <c r="C20" s="142"/>
      <c r="E20" s="138">
        <v>90800238</v>
      </c>
      <c r="F20" s="138"/>
      <c r="G20" s="138">
        <v>563704650</v>
      </c>
      <c r="H20" s="138"/>
      <c r="I20" s="48">
        <v>12497637</v>
      </c>
      <c r="J20" s="48"/>
      <c r="K20" s="48">
        <v>50335974</v>
      </c>
    </row>
    <row r="21" spans="1:11" ht="20.45" customHeight="1">
      <c r="A21" s="11" t="s">
        <v>208</v>
      </c>
      <c r="B21" s="5"/>
      <c r="C21" s="140" t="s">
        <v>344</v>
      </c>
      <c r="E21" s="138">
        <v>162497334</v>
      </c>
      <c r="F21" s="138"/>
      <c r="G21" s="138">
        <v>233623340</v>
      </c>
      <c r="H21" s="138"/>
      <c r="I21" s="49">
        <v>0</v>
      </c>
      <c r="J21" s="48"/>
      <c r="K21" s="49">
        <v>0</v>
      </c>
    </row>
    <row r="22" spans="1:11" ht="20.25" customHeight="1">
      <c r="A22" s="1" t="s">
        <v>121</v>
      </c>
      <c r="C22" s="142"/>
      <c r="E22" s="139">
        <f>SUM(E18:E21)</f>
        <v>7485767003</v>
      </c>
      <c r="F22" s="138"/>
      <c r="G22" s="139">
        <f>SUM(G18:G21)</f>
        <v>8092529478</v>
      </c>
      <c r="H22" s="138"/>
      <c r="I22" s="139">
        <f>SUM(I18:I21)</f>
        <v>12497637</v>
      </c>
      <c r="J22" s="138"/>
      <c r="K22" s="139">
        <f>SUM(K18:K21)</f>
        <v>50335974</v>
      </c>
    </row>
    <row r="23" spans="1:11" ht="20.25" customHeight="1">
      <c r="A23" s="1" t="s">
        <v>122</v>
      </c>
      <c r="B23" s="5"/>
      <c r="C23" s="142"/>
      <c r="E23" s="138">
        <f>E16-E22</f>
        <v>3718257485</v>
      </c>
      <c r="F23" s="138"/>
      <c r="G23" s="138">
        <f>G16-G22</f>
        <v>3242284725</v>
      </c>
      <c r="H23" s="138"/>
      <c r="I23" s="48">
        <f>I16-I22</f>
        <v>64634905</v>
      </c>
      <c r="J23" s="138"/>
      <c r="K23" s="48">
        <f>K16-K22</f>
        <v>42064303</v>
      </c>
    </row>
    <row r="24" spans="1:11" ht="20.25" customHeight="1">
      <c r="A24" s="11" t="s">
        <v>123</v>
      </c>
      <c r="B24" s="5"/>
      <c r="C24" s="142"/>
      <c r="E24" s="138">
        <v>284299206</v>
      </c>
      <c r="F24" s="138"/>
      <c r="G24" s="138">
        <v>331669233</v>
      </c>
      <c r="H24" s="138"/>
      <c r="I24" s="48">
        <v>0</v>
      </c>
      <c r="J24" s="138"/>
      <c r="K24" s="48">
        <v>0</v>
      </c>
    </row>
    <row r="25" spans="1:11" ht="20.25" customHeight="1">
      <c r="A25" s="11" t="s">
        <v>124</v>
      </c>
      <c r="B25" s="5"/>
      <c r="C25" s="140"/>
      <c r="E25" s="48">
        <v>4524000</v>
      </c>
      <c r="F25" s="138"/>
      <c r="G25" s="48">
        <v>4152000</v>
      </c>
      <c r="H25" s="138"/>
      <c r="I25" s="138">
        <v>138516550</v>
      </c>
      <c r="J25" s="138"/>
      <c r="K25" s="138">
        <v>135554365</v>
      </c>
    </row>
    <row r="26" spans="1:11" ht="20.25" customHeight="1">
      <c r="A26" s="11" t="s">
        <v>35</v>
      </c>
      <c r="B26" s="5"/>
      <c r="C26" s="142"/>
      <c r="E26" s="138">
        <v>203120970</v>
      </c>
      <c r="F26" s="138"/>
      <c r="G26" s="138">
        <v>164049458</v>
      </c>
      <c r="H26" s="138"/>
      <c r="I26" s="138">
        <v>7523296</v>
      </c>
      <c r="J26" s="138"/>
      <c r="K26" s="138">
        <v>5168462</v>
      </c>
    </row>
    <row r="27" spans="1:11" ht="20.25" customHeight="1">
      <c r="A27" s="11" t="s">
        <v>409</v>
      </c>
      <c r="B27" s="5"/>
      <c r="C27" s="140">
        <v>25</v>
      </c>
      <c r="E27" s="48">
        <v>-99667989</v>
      </c>
      <c r="F27" s="138"/>
      <c r="G27" s="48">
        <v>6074163</v>
      </c>
      <c r="H27" s="138"/>
      <c r="I27" s="48">
        <v>-21525551</v>
      </c>
      <c r="J27" s="138"/>
      <c r="K27" s="48">
        <v>0</v>
      </c>
    </row>
    <row r="28" spans="1:11" ht="20.25" customHeight="1">
      <c r="A28" s="11" t="s">
        <v>298</v>
      </c>
      <c r="B28" s="5"/>
      <c r="C28" s="140"/>
      <c r="E28" s="48">
        <v>529672</v>
      </c>
      <c r="F28" s="138"/>
      <c r="G28" s="48">
        <v>0</v>
      </c>
      <c r="H28" s="138"/>
      <c r="I28" s="48">
        <v>0</v>
      </c>
      <c r="J28" s="138"/>
      <c r="K28" s="48">
        <v>0</v>
      </c>
    </row>
    <row r="29" spans="1:11" ht="20.25" customHeight="1">
      <c r="A29" s="11" t="s">
        <v>361</v>
      </c>
      <c r="B29" s="5"/>
      <c r="C29" s="142"/>
      <c r="E29" s="48">
        <v>0</v>
      </c>
      <c r="F29" s="138"/>
      <c r="G29" s="48">
        <v>-3409252</v>
      </c>
      <c r="H29" s="138"/>
      <c r="I29" s="48">
        <v>0</v>
      </c>
      <c r="J29" s="138"/>
      <c r="K29" s="48">
        <v>0</v>
      </c>
    </row>
    <row r="30" spans="1:11" ht="20.25" customHeight="1">
      <c r="A30" s="11" t="s">
        <v>299</v>
      </c>
      <c r="B30" s="5"/>
      <c r="C30" s="142"/>
      <c r="E30" s="48">
        <v>-6338321</v>
      </c>
      <c r="F30" s="138"/>
      <c r="G30" s="48">
        <v>18391288</v>
      </c>
      <c r="H30" s="138"/>
      <c r="I30" s="48">
        <v>0</v>
      </c>
      <c r="J30" s="138"/>
      <c r="K30" s="48">
        <v>0</v>
      </c>
    </row>
    <row r="31" spans="1:11" ht="20.25" customHeight="1">
      <c r="A31" s="11" t="s">
        <v>383</v>
      </c>
      <c r="B31" s="5"/>
      <c r="C31" s="140">
        <v>26</v>
      </c>
      <c r="E31" s="48">
        <v>3378777</v>
      </c>
      <c r="F31" s="136"/>
      <c r="G31" s="48">
        <v>9888351</v>
      </c>
      <c r="H31" s="136"/>
      <c r="I31" s="48">
        <v>0</v>
      </c>
      <c r="J31" s="136"/>
      <c r="K31" s="48">
        <v>0</v>
      </c>
    </row>
    <row r="32" spans="1:11" ht="20.25" customHeight="1">
      <c r="A32" s="1" t="s">
        <v>125</v>
      </c>
      <c r="B32" s="5"/>
      <c r="C32" s="142"/>
      <c r="E32" s="139">
        <f>SUM(E23:E31)</f>
        <v>4108103800</v>
      </c>
      <c r="F32" s="138"/>
      <c r="G32" s="139">
        <f>SUM(G23:G31)</f>
        <v>3773099966</v>
      </c>
      <c r="H32" s="138"/>
      <c r="I32" s="139">
        <f>SUM(I23:I31)</f>
        <v>189149200</v>
      </c>
      <c r="J32" s="138"/>
      <c r="K32" s="139">
        <f>SUM(K23:K31)</f>
        <v>182787130</v>
      </c>
    </row>
    <row r="33" spans="1:11" ht="20.25" customHeight="1">
      <c r="A33" s="11" t="s">
        <v>223</v>
      </c>
      <c r="B33" s="12"/>
      <c r="C33" s="140"/>
      <c r="E33" s="138">
        <v>735415885</v>
      </c>
      <c r="F33" s="138"/>
      <c r="G33" s="138">
        <v>935625916</v>
      </c>
      <c r="H33" s="138"/>
      <c r="I33" s="138">
        <v>239741</v>
      </c>
      <c r="J33" s="138"/>
      <c r="K33" s="138">
        <v>837581</v>
      </c>
    </row>
    <row r="34" spans="1:11" ht="20.25" customHeight="1">
      <c r="A34" s="11" t="s">
        <v>36</v>
      </c>
      <c r="B34" s="12"/>
      <c r="C34" s="140"/>
      <c r="E34" s="136">
        <v>1395086281</v>
      </c>
      <c r="F34" s="136"/>
      <c r="G34" s="136">
        <v>1397880393</v>
      </c>
      <c r="H34" s="136"/>
      <c r="I34" s="136">
        <v>127949729</v>
      </c>
      <c r="J34" s="136"/>
      <c r="K34" s="136">
        <v>112046474</v>
      </c>
    </row>
    <row r="35" spans="1:11" ht="20.25" customHeight="1">
      <c r="A35" s="1" t="s">
        <v>37</v>
      </c>
      <c r="C35" s="141"/>
      <c r="E35" s="139">
        <f>SUM(E33:E34)</f>
        <v>2130502166</v>
      </c>
      <c r="F35" s="138"/>
      <c r="G35" s="139">
        <f>SUM(G33:G34)</f>
        <v>2333506309</v>
      </c>
      <c r="H35" s="138"/>
      <c r="I35" s="139">
        <f>SUM(I33:I34)</f>
        <v>128189470</v>
      </c>
      <c r="J35" s="138"/>
      <c r="K35" s="139">
        <f>SUM(K33:K34)</f>
        <v>112884055</v>
      </c>
    </row>
    <row r="36" spans="1:11" ht="20.25" customHeight="1">
      <c r="A36" s="1" t="s">
        <v>227</v>
      </c>
      <c r="B36" s="12"/>
      <c r="C36" s="141"/>
      <c r="E36" s="138">
        <f>E32-E35</f>
        <v>1977601634</v>
      </c>
      <c r="F36" s="138"/>
      <c r="G36" s="138">
        <f>G32-G35</f>
        <v>1439593657</v>
      </c>
      <c r="H36" s="138"/>
      <c r="I36" s="138">
        <f>I32-I35</f>
        <v>60959730</v>
      </c>
      <c r="J36" s="138"/>
      <c r="K36" s="138">
        <f>K32-K35</f>
        <v>69903075</v>
      </c>
    </row>
    <row r="37" spans="1:11" ht="20.25" customHeight="1">
      <c r="A37" s="11" t="s">
        <v>346</v>
      </c>
      <c r="B37" s="5"/>
      <c r="C37" s="140">
        <v>47</v>
      </c>
      <c r="E37" s="48">
        <v>18164071</v>
      </c>
      <c r="F37" s="138"/>
      <c r="G37" s="48">
        <v>16556383</v>
      </c>
      <c r="H37" s="138"/>
      <c r="I37" s="138">
        <v>127906095</v>
      </c>
      <c r="J37" s="138"/>
      <c r="K37" s="138">
        <v>135826024</v>
      </c>
    </row>
    <row r="38" spans="1:11" ht="20.25" customHeight="1">
      <c r="A38" s="11" t="s">
        <v>38</v>
      </c>
      <c r="C38" s="140">
        <v>49</v>
      </c>
      <c r="E38" s="137">
        <v>-635150531</v>
      </c>
      <c r="F38" s="138"/>
      <c r="G38" s="137">
        <v>-530151364</v>
      </c>
      <c r="H38" s="138"/>
      <c r="I38" s="137">
        <v>-226517987</v>
      </c>
      <c r="J38" s="138"/>
      <c r="K38" s="137">
        <v>-237372413</v>
      </c>
    </row>
    <row r="39" spans="1:11" ht="20.25" customHeight="1">
      <c r="A39" s="1" t="s">
        <v>178</v>
      </c>
      <c r="C39" s="141"/>
      <c r="E39" s="147">
        <f>SUM(E36:E38)</f>
        <v>1360615174</v>
      </c>
      <c r="F39" s="138"/>
      <c r="G39" s="136">
        <f>SUM(G36:G38)</f>
        <v>925998676</v>
      </c>
      <c r="H39" s="138"/>
      <c r="I39" s="147">
        <f>SUM(I36:I38)</f>
        <v>-37652162</v>
      </c>
      <c r="J39" s="138"/>
      <c r="K39" s="147">
        <f>SUM(K36:K38)</f>
        <v>-31643314</v>
      </c>
    </row>
    <row r="40" spans="1:11" ht="20.25" customHeight="1">
      <c r="A40" s="11" t="s">
        <v>300</v>
      </c>
      <c r="C40" s="140">
        <v>23</v>
      </c>
      <c r="E40" s="48">
        <v>0</v>
      </c>
      <c r="F40" s="138"/>
      <c r="G40" s="48">
        <v>0</v>
      </c>
      <c r="H40" s="48"/>
      <c r="I40" s="48">
        <v>692313062</v>
      </c>
      <c r="J40" s="48"/>
      <c r="K40" s="48">
        <v>499170708</v>
      </c>
    </row>
    <row r="41" spans="1:11" ht="20.25" customHeight="1">
      <c r="A41" s="11" t="s">
        <v>338</v>
      </c>
      <c r="C41" s="140">
        <v>24</v>
      </c>
      <c r="E41" s="137">
        <v>133437476</v>
      </c>
      <c r="F41" s="138"/>
      <c r="G41" s="137">
        <v>44732634</v>
      </c>
      <c r="H41" s="48"/>
      <c r="I41" s="49">
        <v>133437476</v>
      </c>
      <c r="J41" s="138"/>
      <c r="K41" s="49">
        <v>44732634</v>
      </c>
    </row>
    <row r="42" spans="1:11" ht="20.25" customHeight="1">
      <c r="A42" s="1" t="s">
        <v>362</v>
      </c>
      <c r="C42" s="141"/>
      <c r="E42" s="138">
        <f>SUM(E39:E41)</f>
        <v>1494052650</v>
      </c>
      <c r="F42" s="138"/>
      <c r="G42" s="138">
        <f>SUM(G39:G41)</f>
        <v>970731310</v>
      </c>
      <c r="H42" s="138"/>
      <c r="I42" s="138">
        <f>SUM(I39:I41)</f>
        <v>788098376</v>
      </c>
      <c r="J42" s="138"/>
      <c r="K42" s="138">
        <f>SUM(K39:K41)</f>
        <v>512260028</v>
      </c>
    </row>
    <row r="43" spans="1:11" ht="20.25" customHeight="1">
      <c r="A43" s="11" t="s">
        <v>193</v>
      </c>
      <c r="C43" s="140">
        <v>51</v>
      </c>
      <c r="E43" s="137">
        <v>-199853736</v>
      </c>
      <c r="F43" s="136"/>
      <c r="G43" s="137">
        <v>-177573356</v>
      </c>
      <c r="H43" s="136"/>
      <c r="I43" s="48">
        <v>9772783</v>
      </c>
      <c r="J43" s="136"/>
      <c r="K43" s="48">
        <v>21588928</v>
      </c>
    </row>
    <row r="44" spans="1:11" ht="20.25" customHeight="1">
      <c r="A44" s="1" t="s">
        <v>154</v>
      </c>
      <c r="B44" s="5"/>
      <c r="E44" s="139">
        <f>SUM(E42:E43)</f>
        <v>1294198914</v>
      </c>
      <c r="F44" s="136"/>
      <c r="G44" s="139">
        <f>SUM(G42:G43)</f>
        <v>793157954</v>
      </c>
      <c r="H44" s="136"/>
      <c r="I44" s="139">
        <f>SUM(I42:I43)</f>
        <v>797871159</v>
      </c>
      <c r="J44" s="136"/>
      <c r="K44" s="139">
        <f>SUM(K42:K43)</f>
        <v>533848956</v>
      </c>
    </row>
    <row r="45" spans="1:11" ht="20.25" customHeight="1">
      <c r="A45" s="1"/>
      <c r="B45" s="5"/>
      <c r="C45" s="47"/>
      <c r="E45" s="136"/>
      <c r="F45" s="136"/>
      <c r="G45" s="136"/>
      <c r="H45" s="136"/>
      <c r="I45" s="136"/>
      <c r="J45" s="136"/>
      <c r="K45" s="136"/>
    </row>
    <row r="46" spans="1:11" ht="20.25" customHeight="1">
      <c r="E46" s="136"/>
      <c r="F46" s="21"/>
      <c r="G46" s="136"/>
      <c r="H46" s="21"/>
      <c r="I46" s="136"/>
      <c r="J46" s="14"/>
      <c r="K46" s="136"/>
    </row>
    <row r="47" spans="1:11" ht="20.25" customHeight="1">
      <c r="A47" s="8" t="s">
        <v>13</v>
      </c>
      <c r="C47" s="19"/>
      <c r="E47" s="14"/>
      <c r="F47" s="21"/>
      <c r="G47" s="14"/>
      <c r="H47" s="21"/>
      <c r="I47" s="14"/>
      <c r="J47" s="14"/>
      <c r="K47" s="14"/>
    </row>
    <row r="48" spans="1:11" ht="21.6" customHeight="1">
      <c r="A48" s="1" t="s">
        <v>119</v>
      </c>
      <c r="C48" s="19"/>
      <c r="E48" s="14"/>
      <c r="F48" s="21"/>
      <c r="G48" s="14"/>
      <c r="H48" s="21"/>
      <c r="I48" s="14"/>
      <c r="J48" s="14"/>
      <c r="K48" s="14"/>
    </row>
    <row r="49" spans="1:11" ht="21.6" customHeight="1">
      <c r="A49" s="1" t="s">
        <v>128</v>
      </c>
      <c r="C49" s="19"/>
      <c r="E49" s="14"/>
      <c r="F49" s="21"/>
      <c r="G49" s="14"/>
      <c r="H49" s="21"/>
      <c r="I49" s="14"/>
      <c r="J49" s="14"/>
      <c r="K49" s="14"/>
    </row>
    <row r="50" spans="1:11" ht="21.6" customHeight="1">
      <c r="A50" s="1" t="s">
        <v>286</v>
      </c>
      <c r="C50" s="19"/>
      <c r="E50" s="14"/>
      <c r="F50" s="21"/>
      <c r="G50" s="14"/>
      <c r="H50" s="21"/>
      <c r="I50" s="14"/>
      <c r="J50" s="14"/>
      <c r="K50" s="14"/>
    </row>
    <row r="51" spans="1:11" ht="21.6" customHeight="1">
      <c r="C51" s="19"/>
      <c r="E51" s="14"/>
      <c r="F51" s="21"/>
      <c r="G51" s="14"/>
      <c r="H51" s="21"/>
      <c r="I51" s="14"/>
      <c r="J51" s="14"/>
      <c r="K51" s="7" t="s">
        <v>153</v>
      </c>
    </row>
    <row r="52" spans="1:11" ht="21.6" customHeight="1">
      <c r="E52" s="135"/>
      <c r="F52" s="135" t="s">
        <v>0</v>
      </c>
      <c r="G52" s="135"/>
      <c r="H52" s="25"/>
      <c r="I52" s="135"/>
      <c r="J52" s="135" t="s">
        <v>1</v>
      </c>
      <c r="K52" s="135"/>
    </row>
    <row r="53" spans="1:11" ht="21.6" customHeight="1">
      <c r="C53" s="69" t="s">
        <v>2</v>
      </c>
      <c r="E53" s="69">
        <v>2020</v>
      </c>
      <c r="F53" s="26"/>
      <c r="G53" s="69">
        <v>2019</v>
      </c>
      <c r="H53" s="26"/>
      <c r="I53" s="69">
        <v>2020</v>
      </c>
      <c r="J53" s="26"/>
      <c r="K53" s="69">
        <v>2019</v>
      </c>
    </row>
    <row r="54" spans="1:11" ht="20.25" customHeight="1">
      <c r="C54" s="69"/>
      <c r="E54" s="69"/>
      <c r="F54" s="26"/>
      <c r="G54" s="148" t="s">
        <v>336</v>
      </c>
      <c r="H54" s="26"/>
      <c r="I54" s="69"/>
      <c r="J54" s="26"/>
      <c r="K54" s="148" t="s">
        <v>336</v>
      </c>
    </row>
    <row r="55" spans="1:11" ht="20.25" customHeight="1">
      <c r="A55" s="50" t="s">
        <v>77</v>
      </c>
      <c r="C55" s="51"/>
      <c r="D55" s="52"/>
      <c r="E55" s="70"/>
      <c r="F55" s="71"/>
      <c r="G55" s="70"/>
      <c r="H55" s="73"/>
      <c r="I55" s="74"/>
      <c r="J55" s="66"/>
      <c r="K55" s="74"/>
    </row>
    <row r="56" spans="1:11" ht="20.25" customHeight="1">
      <c r="A56" s="58" t="s">
        <v>252</v>
      </c>
      <c r="C56" s="51"/>
      <c r="D56" s="52"/>
      <c r="E56" s="70"/>
      <c r="F56" s="71"/>
      <c r="G56" s="70"/>
      <c r="H56" s="73"/>
      <c r="I56" s="74"/>
      <c r="J56" s="66"/>
      <c r="K56" s="74"/>
    </row>
    <row r="57" spans="1:11" ht="20.25" customHeight="1">
      <c r="A57" s="58" t="s">
        <v>370</v>
      </c>
      <c r="C57" s="51"/>
      <c r="D57" s="52"/>
      <c r="E57" s="70"/>
      <c r="F57" s="71"/>
      <c r="G57" s="70"/>
      <c r="H57" s="73"/>
      <c r="I57" s="74"/>
      <c r="K57" s="74"/>
    </row>
    <row r="58" spans="1:11" ht="20.25" customHeight="1">
      <c r="A58" s="11" t="s">
        <v>228</v>
      </c>
      <c r="C58" s="51"/>
      <c r="D58" s="52"/>
      <c r="E58" s="70"/>
      <c r="F58" s="71"/>
      <c r="G58" s="70"/>
      <c r="H58" s="73"/>
      <c r="I58" s="74"/>
      <c r="K58" s="74"/>
    </row>
    <row r="59" spans="1:11" ht="20.25" customHeight="1">
      <c r="A59" s="11" t="s">
        <v>410</v>
      </c>
      <c r="C59" s="51"/>
      <c r="D59" s="52"/>
      <c r="E59" s="48">
        <v>-12505</v>
      </c>
      <c r="F59" s="48"/>
      <c r="G59" s="48">
        <v>-1079276</v>
      </c>
      <c r="H59" s="48"/>
      <c r="I59" s="48">
        <v>0</v>
      </c>
      <c r="J59" s="48"/>
      <c r="K59" s="48">
        <v>0</v>
      </c>
    </row>
    <row r="60" spans="1:11" ht="20.25" customHeight="1">
      <c r="A60" s="11" t="s">
        <v>229</v>
      </c>
      <c r="C60" s="51"/>
      <c r="D60" s="52"/>
      <c r="E60" s="48">
        <v>0</v>
      </c>
      <c r="F60" s="48"/>
      <c r="G60" s="48">
        <v>-2751643</v>
      </c>
      <c r="H60" s="48"/>
      <c r="I60" s="48">
        <v>0</v>
      </c>
      <c r="J60" s="48"/>
      <c r="K60" s="48">
        <v>0</v>
      </c>
    </row>
    <row r="61" spans="1:11" ht="20.25" customHeight="1">
      <c r="A61" s="11" t="s">
        <v>197</v>
      </c>
      <c r="C61" s="140">
        <v>23</v>
      </c>
      <c r="D61" s="52"/>
      <c r="E61" s="48">
        <v>0</v>
      </c>
      <c r="F61" s="48"/>
      <c r="G61" s="48">
        <v>0</v>
      </c>
      <c r="H61" s="48"/>
      <c r="I61" s="48">
        <v>-6775</v>
      </c>
      <c r="J61" s="48"/>
      <c r="K61" s="48">
        <v>-1446990</v>
      </c>
    </row>
    <row r="62" spans="1:11" ht="20.25" customHeight="1">
      <c r="A62" s="11" t="s">
        <v>372</v>
      </c>
      <c r="C62" s="140">
        <v>24</v>
      </c>
      <c r="D62" s="52"/>
      <c r="E62" s="49">
        <v>0</v>
      </c>
      <c r="F62" s="75"/>
      <c r="G62" s="49">
        <v>530648</v>
      </c>
      <c r="H62" s="48"/>
      <c r="I62" s="49">
        <v>0</v>
      </c>
      <c r="J62" s="48"/>
      <c r="K62" s="49">
        <v>530648</v>
      </c>
    </row>
    <row r="63" spans="1:11" ht="20.25" customHeight="1">
      <c r="A63" s="58" t="s">
        <v>254</v>
      </c>
      <c r="C63" s="51"/>
      <c r="D63" s="52"/>
    </row>
    <row r="64" spans="1:11" ht="20.25" customHeight="1">
      <c r="A64" s="58" t="s">
        <v>253</v>
      </c>
      <c r="C64" s="51"/>
      <c r="D64" s="52"/>
      <c r="E64" s="88">
        <f>SUM(E59:E62)</f>
        <v>-12505</v>
      </c>
      <c r="F64" s="83"/>
      <c r="G64" s="88">
        <f>SUM(G59:G62)</f>
        <v>-3300271</v>
      </c>
      <c r="H64" s="76"/>
      <c r="I64" s="88">
        <f>SUM(I59:I62)</f>
        <v>-6775</v>
      </c>
      <c r="K64" s="88">
        <f>SUM(K59:K62)</f>
        <v>-916342</v>
      </c>
    </row>
    <row r="65" spans="1:11" ht="20.25" customHeight="1">
      <c r="A65" s="11"/>
      <c r="C65" s="51"/>
      <c r="D65" s="52"/>
      <c r="E65" s="72"/>
      <c r="F65" s="71"/>
      <c r="G65" s="72"/>
      <c r="H65" s="73"/>
      <c r="I65" s="72"/>
      <c r="K65" s="72"/>
    </row>
    <row r="66" spans="1:11" ht="20.25" customHeight="1">
      <c r="A66" s="77" t="s">
        <v>255</v>
      </c>
      <c r="C66" s="51"/>
      <c r="D66" s="52"/>
      <c r="E66" s="72"/>
      <c r="F66" s="71"/>
      <c r="G66" s="72"/>
      <c r="H66" s="73"/>
      <c r="I66" s="72"/>
      <c r="K66" s="72"/>
    </row>
    <row r="67" spans="1:11" ht="20.25" customHeight="1">
      <c r="A67" s="77" t="s">
        <v>370</v>
      </c>
      <c r="C67" s="51"/>
      <c r="D67" s="52"/>
      <c r="E67" s="93"/>
      <c r="F67" s="83"/>
      <c r="G67" s="93"/>
      <c r="H67" s="76"/>
      <c r="I67" s="93"/>
      <c r="J67" s="66"/>
      <c r="K67" s="93"/>
    </row>
    <row r="68" spans="1:11" ht="20.25" customHeight="1">
      <c r="A68" s="78" t="s">
        <v>363</v>
      </c>
      <c r="C68" s="140" t="s">
        <v>345</v>
      </c>
      <c r="D68" s="52"/>
      <c r="E68" s="48">
        <v>-2132573</v>
      </c>
      <c r="F68" s="75"/>
      <c r="G68" s="48">
        <v>-1253225</v>
      </c>
      <c r="H68" s="48"/>
      <c r="I68" s="48">
        <v>-14614</v>
      </c>
      <c r="J68" s="48"/>
      <c r="K68" s="48">
        <v>0</v>
      </c>
    </row>
    <row r="69" spans="1:11" ht="20.25" customHeight="1">
      <c r="A69" s="11" t="s">
        <v>373</v>
      </c>
      <c r="C69" s="140"/>
      <c r="D69" s="52"/>
      <c r="E69" s="48"/>
      <c r="F69" s="75"/>
      <c r="G69" s="48"/>
      <c r="H69" s="48"/>
      <c r="I69" s="48"/>
      <c r="J69" s="48"/>
      <c r="K69" s="48"/>
    </row>
    <row r="70" spans="1:11" ht="20.25" customHeight="1">
      <c r="A70" s="11" t="s">
        <v>371</v>
      </c>
      <c r="C70" s="140"/>
      <c r="D70" s="52"/>
      <c r="E70" s="48">
        <v>-13508984</v>
      </c>
      <c r="F70" s="75"/>
      <c r="G70" s="48">
        <v>0</v>
      </c>
      <c r="H70" s="48"/>
      <c r="I70" s="48">
        <v>0</v>
      </c>
      <c r="J70" s="48"/>
      <c r="K70" s="48">
        <v>0</v>
      </c>
    </row>
    <row r="71" spans="1:11" ht="20.25" customHeight="1">
      <c r="A71" s="78" t="s">
        <v>197</v>
      </c>
      <c r="C71" s="140">
        <v>23</v>
      </c>
      <c r="D71" s="52"/>
      <c r="E71" s="48">
        <v>0</v>
      </c>
      <c r="F71" s="75"/>
      <c r="G71" s="48">
        <v>0</v>
      </c>
      <c r="H71" s="48"/>
      <c r="I71" s="48">
        <v>-6678357</v>
      </c>
      <c r="J71" s="48"/>
      <c r="K71" s="48">
        <v>-650816</v>
      </c>
    </row>
    <row r="72" spans="1:11" ht="20.25" customHeight="1">
      <c r="A72" s="78" t="s">
        <v>372</v>
      </c>
      <c r="C72" s="140">
        <v>24</v>
      </c>
      <c r="D72" s="52"/>
      <c r="E72" s="49">
        <v>0</v>
      </c>
      <c r="F72" s="75"/>
      <c r="G72" s="49">
        <v>2540584</v>
      </c>
      <c r="H72" s="48"/>
      <c r="I72" s="49">
        <v>0</v>
      </c>
      <c r="J72" s="48"/>
      <c r="K72" s="49">
        <v>2540584</v>
      </c>
    </row>
    <row r="73" spans="1:11" ht="20.25" customHeight="1">
      <c r="A73" s="58" t="s">
        <v>255</v>
      </c>
      <c r="C73" s="51"/>
      <c r="D73" s="52"/>
      <c r="E73" s="84"/>
      <c r="F73" s="85"/>
      <c r="G73" s="84"/>
      <c r="H73" s="86"/>
      <c r="I73" s="86"/>
      <c r="K73" s="86"/>
    </row>
    <row r="74" spans="1:11" ht="20.25" customHeight="1">
      <c r="A74" s="58" t="s">
        <v>256</v>
      </c>
      <c r="C74" s="51"/>
      <c r="D74" s="52"/>
      <c r="E74" s="49">
        <f>SUM(E67:E72)</f>
        <v>-15641557</v>
      </c>
      <c r="F74" s="75"/>
      <c r="G74" s="49">
        <f>SUM(G67:G72)</f>
        <v>1287359</v>
      </c>
      <c r="H74" s="48"/>
      <c r="I74" s="49">
        <f>SUM(I67:I72)</f>
        <v>-6692971</v>
      </c>
      <c r="K74" s="49">
        <f>SUM(K67:K72)</f>
        <v>1889768</v>
      </c>
    </row>
    <row r="75" spans="1:11" ht="20.25" customHeight="1">
      <c r="A75" s="50" t="s">
        <v>155</v>
      </c>
      <c r="C75" s="57"/>
      <c r="D75" s="60"/>
      <c r="E75" s="88">
        <f>SUM(E64,E74)</f>
        <v>-15654062</v>
      </c>
      <c r="F75" s="89"/>
      <c r="G75" s="88">
        <f>SUM(G64,G74)</f>
        <v>-2012912</v>
      </c>
      <c r="H75" s="76"/>
      <c r="I75" s="88">
        <f>SUM(I64,I74)</f>
        <v>-6699746</v>
      </c>
      <c r="J75" s="89"/>
      <c r="K75" s="88">
        <f>SUM(K64,K74)</f>
        <v>973426</v>
      </c>
    </row>
    <row r="76" spans="1:11" ht="20.25" customHeight="1">
      <c r="A76" s="59"/>
      <c r="C76" s="57"/>
      <c r="D76" s="60"/>
      <c r="E76" s="36"/>
      <c r="F76" s="36"/>
      <c r="G76" s="36"/>
      <c r="H76" s="36"/>
      <c r="I76" s="36"/>
      <c r="J76" s="25"/>
      <c r="K76" s="36"/>
    </row>
    <row r="77" spans="1:11" ht="20.25" customHeight="1" thickBot="1">
      <c r="A77" s="50" t="s">
        <v>156</v>
      </c>
      <c r="C77" s="51"/>
      <c r="D77" s="52"/>
      <c r="E77" s="126">
        <f>SUM(E44,E75)</f>
        <v>1278544852</v>
      </c>
      <c r="F77" s="89"/>
      <c r="G77" s="126">
        <f>SUM(G44,G75)</f>
        <v>791145042</v>
      </c>
      <c r="H77" s="76"/>
      <c r="I77" s="126">
        <f>SUM(I44,I75)</f>
        <v>791171413</v>
      </c>
      <c r="J77" s="66"/>
      <c r="K77" s="126">
        <f>SUM(K44,K75)</f>
        <v>534822382</v>
      </c>
    </row>
    <row r="78" spans="1:11" ht="21.6" customHeight="1" thickTop="1">
      <c r="A78" s="1" t="s">
        <v>301</v>
      </c>
      <c r="C78" s="68"/>
      <c r="D78" s="21"/>
      <c r="E78" s="14"/>
      <c r="F78" s="21"/>
      <c r="G78" s="14"/>
      <c r="H78" s="21"/>
      <c r="I78" s="14"/>
      <c r="J78" s="14"/>
      <c r="K78" s="14"/>
    </row>
    <row r="79" spans="1:11" ht="21.6" customHeight="1" thickBot="1">
      <c r="A79" s="11" t="s">
        <v>70</v>
      </c>
      <c r="C79" s="47"/>
      <c r="E79" s="136">
        <f>SUM(E44-E80)</f>
        <v>797871159</v>
      </c>
      <c r="G79" s="136">
        <f>SUM(G44-G80)</f>
        <v>533848956</v>
      </c>
      <c r="I79" s="18">
        <f>SUM(I44)</f>
        <v>797871159</v>
      </c>
      <c r="J79" s="16"/>
      <c r="K79" s="18">
        <f>SUM(K44)</f>
        <v>533848956</v>
      </c>
    </row>
    <row r="80" spans="1:11" ht="21.6" customHeight="1" thickTop="1">
      <c r="A80" s="11" t="s">
        <v>39</v>
      </c>
      <c r="C80" s="47"/>
      <c r="E80" s="14">
        <v>496327755</v>
      </c>
      <c r="G80" s="14">
        <v>259308998</v>
      </c>
      <c r="I80" s="62"/>
      <c r="J80" s="14"/>
      <c r="K80" s="62"/>
    </row>
    <row r="81" spans="1:11" ht="21.6" customHeight="1" thickBot="1">
      <c r="A81" s="11"/>
      <c r="C81" s="47"/>
      <c r="E81" s="13">
        <f>SUM(E79:E80)</f>
        <v>1294198914</v>
      </c>
      <c r="F81" s="136"/>
      <c r="G81" s="13">
        <f>SUM(G79:G80)</f>
        <v>793157954</v>
      </c>
      <c r="H81" s="136"/>
      <c r="I81" s="62"/>
      <c r="J81" s="136"/>
      <c r="K81" s="62"/>
    </row>
    <row r="82" spans="1:11" ht="21.6" customHeight="1" thickTop="1">
      <c r="A82" s="58"/>
      <c r="C82" s="51"/>
      <c r="D82" s="52"/>
      <c r="E82" s="48"/>
      <c r="F82" s="53"/>
      <c r="G82" s="48"/>
      <c r="H82" s="55"/>
      <c r="I82" s="56"/>
      <c r="J82" s="57"/>
      <c r="K82" s="56"/>
    </row>
    <row r="83" spans="1:11" ht="21.6" customHeight="1">
      <c r="A83" s="1" t="s">
        <v>67</v>
      </c>
      <c r="C83" s="57"/>
      <c r="D83" s="60"/>
      <c r="E83" s="66"/>
      <c r="F83" s="7"/>
      <c r="G83" s="66"/>
      <c r="H83" s="28"/>
      <c r="I83" s="27"/>
      <c r="J83" s="57"/>
      <c r="K83" s="27"/>
    </row>
    <row r="84" spans="1:11" ht="21.6" customHeight="1" thickBot="1">
      <c r="A84" s="11" t="s">
        <v>70</v>
      </c>
      <c r="C84" s="57"/>
      <c r="D84" s="60"/>
      <c r="E84" s="136">
        <v>791171413</v>
      </c>
      <c r="G84" s="136">
        <v>534822382</v>
      </c>
      <c r="H84" s="28"/>
      <c r="I84" s="63">
        <f>I77</f>
        <v>791171413</v>
      </c>
      <c r="J84" s="57"/>
      <c r="K84" s="63">
        <f>K77</f>
        <v>534822382</v>
      </c>
    </row>
    <row r="85" spans="1:11" ht="21.6" customHeight="1" thickTop="1">
      <c r="A85" s="11" t="s">
        <v>39</v>
      </c>
      <c r="C85" s="57"/>
      <c r="D85" s="60"/>
      <c r="E85" s="14">
        <v>487373439</v>
      </c>
      <c r="G85" s="14">
        <v>256322660</v>
      </c>
      <c r="H85" s="28"/>
      <c r="I85" s="62"/>
      <c r="J85" s="61"/>
      <c r="K85" s="62"/>
    </row>
    <row r="86" spans="1:11" ht="21.6" customHeight="1" thickBot="1">
      <c r="A86" s="59"/>
      <c r="C86" s="57"/>
      <c r="D86" s="60"/>
      <c r="E86" s="13">
        <f>SUM(E84:E85)</f>
        <v>1278544852</v>
      </c>
      <c r="F86" s="7"/>
      <c r="G86" s="13">
        <f>SUM(G84:G85)</f>
        <v>791145042</v>
      </c>
      <c r="H86" s="28"/>
      <c r="I86" s="62"/>
      <c r="J86" s="61"/>
      <c r="K86" s="62"/>
    </row>
    <row r="87" spans="1:11" ht="21.6" customHeight="1" thickTop="1">
      <c r="A87" s="11"/>
      <c r="C87" s="51"/>
      <c r="D87" s="52"/>
      <c r="E87" s="48"/>
      <c r="F87" s="53"/>
      <c r="G87" s="48"/>
      <c r="H87" s="55"/>
      <c r="I87" s="56"/>
      <c r="J87" s="57"/>
      <c r="K87" s="56"/>
    </row>
    <row r="88" spans="1:11" ht="21.6" customHeight="1">
      <c r="A88" s="1" t="s">
        <v>40</v>
      </c>
      <c r="C88" s="140">
        <v>52</v>
      </c>
      <c r="E88" s="16"/>
      <c r="G88" s="16"/>
      <c r="I88" s="16"/>
      <c r="J88" s="16"/>
      <c r="K88" s="16"/>
    </row>
    <row r="89" spans="1:11" ht="21.6" customHeight="1">
      <c r="A89" s="11" t="s">
        <v>302</v>
      </c>
      <c r="B89" s="5"/>
      <c r="C89" s="47"/>
      <c r="E89" s="16"/>
      <c r="G89" s="16"/>
      <c r="H89" s="16"/>
      <c r="I89" s="16"/>
      <c r="J89" s="16"/>
      <c r="K89" s="16"/>
    </row>
    <row r="90" spans="1:11" ht="21.6" customHeight="1" thickBot="1">
      <c r="A90" s="11" t="s">
        <v>303</v>
      </c>
      <c r="B90" s="5"/>
      <c r="C90" s="47"/>
      <c r="E90" s="100">
        <v>0.876</v>
      </c>
      <c r="F90" s="101"/>
      <c r="G90" s="100">
        <v>0.58899999999999997</v>
      </c>
      <c r="H90" s="101"/>
      <c r="I90" s="100">
        <v>0.876</v>
      </c>
      <c r="J90" s="102"/>
      <c r="K90" s="100">
        <v>0.58899999999999997</v>
      </c>
    </row>
    <row r="91" spans="1:11" ht="21.6" customHeight="1" thickTop="1">
      <c r="A91" s="11" t="s">
        <v>304</v>
      </c>
      <c r="B91" s="5"/>
      <c r="C91" s="47"/>
      <c r="E91" s="16"/>
      <c r="G91" s="16"/>
      <c r="H91" s="16"/>
      <c r="I91" s="16"/>
      <c r="J91" s="16"/>
      <c r="K91" s="16"/>
    </row>
    <row r="92" spans="1:11" ht="21.6" customHeight="1" thickBot="1">
      <c r="A92" s="11" t="s">
        <v>303</v>
      </c>
      <c r="B92" s="5"/>
      <c r="C92" s="47"/>
      <c r="E92" s="100">
        <v>0.85399999999999998</v>
      </c>
      <c r="F92" s="101"/>
      <c r="G92" s="72"/>
      <c r="H92" s="101"/>
      <c r="I92" s="100">
        <v>0.85399999999999998</v>
      </c>
      <c r="J92" s="102"/>
      <c r="K92" s="72"/>
    </row>
    <row r="93" spans="1:11" ht="21.6" customHeight="1" thickTop="1">
      <c r="A93" s="58"/>
      <c r="C93" s="57"/>
      <c r="D93" s="60"/>
      <c r="E93" s="94"/>
      <c r="F93" s="85"/>
      <c r="G93" s="72"/>
      <c r="H93" s="95"/>
      <c r="I93" s="72"/>
      <c r="J93" s="84"/>
      <c r="K93" s="84"/>
    </row>
    <row r="94" spans="1:11" ht="21.6" customHeight="1">
      <c r="A94" s="59"/>
      <c r="C94" s="57"/>
      <c r="D94" s="60"/>
      <c r="E94" s="54"/>
      <c r="F94" s="7"/>
      <c r="G94" s="54"/>
      <c r="H94" s="55"/>
      <c r="I94" s="54"/>
      <c r="J94" s="57"/>
      <c r="K94" s="54"/>
    </row>
    <row r="95" spans="1:11" ht="21.6" customHeight="1">
      <c r="A95" s="8" t="s">
        <v>13</v>
      </c>
      <c r="C95" s="57"/>
      <c r="D95" s="60"/>
      <c r="E95" s="54"/>
      <c r="F95" s="7"/>
      <c r="G95" s="54"/>
      <c r="H95" s="55"/>
      <c r="I95" s="54"/>
      <c r="J95" s="57"/>
      <c r="K95" s="54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59" fitToHeight="7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3"/>
  <sheetViews>
    <sheetView showGridLines="0" view="pageBreakPreview" topLeftCell="A31" zoomScaleNormal="55" zoomScaleSheetLayoutView="100" workbookViewId="0">
      <selection activeCell="A39" sqref="A39:A41"/>
    </sheetView>
  </sheetViews>
  <sheetFormatPr defaultColWidth="9.140625" defaultRowHeight="18.75" customHeight="1"/>
  <cols>
    <col min="1" max="1" width="11.140625" style="79" customWidth="1"/>
    <col min="2" max="2" width="19.5703125" style="79" customWidth="1"/>
    <col min="3" max="3" width="14.5703125" style="79" customWidth="1"/>
    <col min="4" max="4" width="1.7109375" style="116" customWidth="1"/>
    <col min="5" max="5" width="17.42578125" style="79" customWidth="1"/>
    <col min="6" max="6" width="1.28515625" style="79" customWidth="1"/>
    <col min="7" max="7" width="17.42578125" style="79" customWidth="1"/>
    <col min="8" max="8" width="1.28515625" style="79" customWidth="1"/>
    <col min="9" max="9" width="17.42578125" style="79" customWidth="1"/>
    <col min="10" max="10" width="1.28515625" style="79" customWidth="1"/>
    <col min="11" max="11" width="17.42578125" style="79" customWidth="1"/>
    <col min="12" max="12" width="1.7109375" style="79" customWidth="1"/>
    <col min="13" max="13" width="18.85546875" style="119" customWidth="1"/>
    <col min="14" max="14" width="1.28515625" style="79" customWidth="1"/>
    <col min="15" max="15" width="17.42578125" style="79" customWidth="1"/>
    <col min="16" max="16" width="1.28515625" style="79" customWidth="1"/>
    <col min="17" max="17" width="17.42578125" style="79" customWidth="1"/>
    <col min="18" max="18" width="1.28515625" style="79" customWidth="1"/>
    <col min="19" max="19" width="17.42578125" style="79" customWidth="1"/>
    <col min="20" max="20" width="1.28515625" style="79" customWidth="1"/>
    <col min="21" max="21" width="17.42578125" style="79" customWidth="1"/>
    <col min="22" max="22" width="1.140625" style="79" customWidth="1"/>
    <col min="23" max="23" width="17.42578125" style="79" customWidth="1"/>
    <col min="24" max="24" width="1.140625" style="79" customWidth="1"/>
    <col min="25" max="25" width="17.42578125" style="79" customWidth="1"/>
    <col min="26" max="26" width="1.28515625" style="79" customWidth="1"/>
    <col min="27" max="27" width="17.42578125" style="79" customWidth="1"/>
    <col min="28" max="28" width="1.28515625" style="79" customWidth="1"/>
    <col min="29" max="29" width="17.42578125" style="79" customWidth="1"/>
    <col min="30" max="30" width="1.28515625" style="79" customWidth="1"/>
    <col min="31" max="31" width="17.42578125" style="79" customWidth="1"/>
    <col min="32" max="32" width="1.28515625" style="79" customWidth="1"/>
    <col min="33" max="33" width="17.42578125" style="79" customWidth="1"/>
    <col min="34" max="34" width="1.28515625" style="79" customWidth="1"/>
    <col min="35" max="35" width="17.42578125" style="79" customWidth="1"/>
    <col min="36" max="36" width="1.28515625" style="79" customWidth="1"/>
    <col min="37" max="37" width="17.42578125" style="79" customWidth="1"/>
    <col min="38" max="38" width="0.7109375" style="79" customWidth="1"/>
    <col min="39" max="16384" width="9.140625" style="79"/>
  </cols>
  <sheetData>
    <row r="1" spans="1:37" ht="18.75" customHeight="1">
      <c r="A1" s="104" t="s">
        <v>119</v>
      </c>
      <c r="B1" s="105"/>
      <c r="C1" s="105"/>
      <c r="D1" s="106"/>
      <c r="E1" s="105"/>
      <c r="F1" s="105"/>
      <c r="G1" s="105"/>
      <c r="H1" s="105"/>
      <c r="I1" s="105"/>
      <c r="J1" s="105"/>
      <c r="K1" s="105"/>
      <c r="L1" s="105"/>
      <c r="M1" s="151"/>
      <c r="N1" s="105"/>
      <c r="O1" s="105"/>
      <c r="P1" s="105"/>
      <c r="Q1" s="105"/>
      <c r="R1" s="105"/>
      <c r="S1" s="105"/>
      <c r="T1" s="105"/>
      <c r="U1" s="107"/>
      <c r="V1" s="107"/>
      <c r="W1" s="107"/>
      <c r="X1" s="107"/>
      <c r="Y1" s="107"/>
      <c r="Z1" s="107"/>
      <c r="AA1" s="107"/>
      <c r="AB1" s="130"/>
      <c r="AC1" s="130"/>
      <c r="AD1" s="105"/>
      <c r="AE1" s="105"/>
      <c r="AF1" s="105"/>
      <c r="AG1" s="108"/>
      <c r="AH1" s="105"/>
      <c r="AI1" s="105"/>
      <c r="AJ1" s="105"/>
      <c r="AK1" s="105"/>
    </row>
    <row r="2" spans="1:37" ht="18.75" customHeight="1">
      <c r="A2" s="104" t="s">
        <v>101</v>
      </c>
      <c r="B2" s="105"/>
      <c r="C2" s="105"/>
      <c r="D2" s="106"/>
      <c r="E2" s="105"/>
      <c r="F2" s="105"/>
      <c r="G2" s="105"/>
      <c r="H2" s="105"/>
      <c r="I2" s="105"/>
      <c r="J2" s="105"/>
      <c r="K2" s="105"/>
      <c r="L2" s="105"/>
      <c r="M2" s="151"/>
      <c r="N2" s="105"/>
      <c r="O2" s="105"/>
      <c r="P2" s="105"/>
      <c r="Q2" s="105"/>
      <c r="R2" s="105"/>
      <c r="S2" s="105"/>
      <c r="T2" s="105"/>
      <c r="U2" s="107"/>
      <c r="V2" s="107"/>
      <c r="W2" s="107"/>
      <c r="X2" s="107"/>
      <c r="Y2" s="107"/>
      <c r="Z2" s="107"/>
      <c r="AA2" s="107"/>
      <c r="AB2" s="130"/>
      <c r="AC2" s="130"/>
      <c r="AD2" s="105"/>
      <c r="AE2" s="105"/>
      <c r="AF2" s="105"/>
      <c r="AG2" s="105"/>
      <c r="AH2" s="105"/>
      <c r="AI2" s="105"/>
      <c r="AJ2" s="105"/>
      <c r="AK2" s="105"/>
    </row>
    <row r="3" spans="1:37" ht="18.75" customHeight="1">
      <c r="A3" s="104" t="s">
        <v>286</v>
      </c>
      <c r="B3" s="105"/>
      <c r="C3" s="105"/>
      <c r="D3" s="106"/>
      <c r="E3" s="105"/>
      <c r="F3" s="105"/>
      <c r="G3" s="105"/>
      <c r="H3" s="105"/>
      <c r="I3" s="105"/>
      <c r="J3" s="105"/>
      <c r="K3" s="105"/>
      <c r="L3" s="105"/>
      <c r="M3" s="151"/>
      <c r="N3" s="105"/>
      <c r="O3" s="105"/>
      <c r="P3" s="105"/>
      <c r="Q3" s="105"/>
      <c r="R3" s="105"/>
      <c r="S3" s="105"/>
      <c r="T3" s="105"/>
      <c r="U3" s="106"/>
      <c r="V3" s="106"/>
      <c r="W3" s="106"/>
      <c r="X3" s="106"/>
      <c r="Y3" s="106"/>
      <c r="Z3" s="106"/>
      <c r="AA3" s="106"/>
      <c r="AB3" s="106"/>
      <c r="AC3" s="106"/>
      <c r="AD3" s="105"/>
      <c r="AE3" s="105"/>
      <c r="AF3" s="105"/>
      <c r="AG3" s="105"/>
      <c r="AH3" s="105"/>
      <c r="AI3" s="105"/>
      <c r="AJ3" s="105"/>
      <c r="AK3" s="105"/>
    </row>
    <row r="4" spans="1:37" ht="18.75" customHeight="1">
      <c r="B4" s="109"/>
      <c r="C4" s="109"/>
      <c r="D4" s="110"/>
      <c r="E4" s="109"/>
      <c r="F4" s="109"/>
      <c r="G4" s="109"/>
      <c r="H4" s="109"/>
      <c r="I4" s="109"/>
      <c r="J4" s="109"/>
      <c r="K4" s="109"/>
      <c r="L4" s="109"/>
      <c r="M4" s="151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11"/>
      <c r="AF4" s="111"/>
      <c r="AG4" s="111"/>
      <c r="AH4" s="109"/>
      <c r="AI4" s="109"/>
      <c r="AJ4" s="109"/>
      <c r="AK4" s="112" t="s">
        <v>153</v>
      </c>
    </row>
    <row r="5" spans="1:37" s="115" customFormat="1" ht="18.75" customHeight="1">
      <c r="A5" s="113"/>
      <c r="B5" s="113"/>
      <c r="C5" s="113"/>
      <c r="D5" s="114"/>
      <c r="E5" s="167" t="s">
        <v>0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</row>
    <row r="6" spans="1:37" s="115" customFormat="1" ht="18.75" customHeight="1">
      <c r="A6" s="113"/>
      <c r="B6" s="113"/>
      <c r="C6" s="113"/>
      <c r="D6" s="116"/>
      <c r="E6" s="168" t="s">
        <v>69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17"/>
      <c r="AI6" s="80"/>
      <c r="AJ6" s="117"/>
      <c r="AK6" s="117"/>
    </row>
    <row r="7" spans="1:37" s="115" customFormat="1" ht="18.75" customHeight="1">
      <c r="A7" s="113"/>
      <c r="B7" s="113"/>
      <c r="C7" s="113"/>
      <c r="D7" s="116"/>
      <c r="E7" s="116"/>
      <c r="F7" s="116"/>
      <c r="G7" s="116"/>
      <c r="H7" s="116"/>
      <c r="I7" s="116"/>
      <c r="J7" s="116"/>
      <c r="K7" s="116"/>
      <c r="L7" s="116"/>
      <c r="M7" s="122"/>
      <c r="N7" s="116"/>
      <c r="O7" s="116"/>
      <c r="P7" s="116"/>
      <c r="Q7" s="116"/>
      <c r="R7" s="116"/>
      <c r="S7" s="116"/>
      <c r="T7" s="116"/>
      <c r="U7" s="168" t="s">
        <v>31</v>
      </c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16"/>
      <c r="AG7" s="116"/>
      <c r="AH7" s="117"/>
      <c r="AI7" s="80"/>
      <c r="AJ7" s="117"/>
      <c r="AK7" s="117"/>
    </row>
    <row r="8" spans="1:37" s="115" customFormat="1" ht="18.75" customHeight="1">
      <c r="A8" s="113"/>
      <c r="B8" s="113"/>
      <c r="C8" s="113"/>
      <c r="D8" s="116"/>
      <c r="E8" s="116"/>
      <c r="F8" s="116"/>
      <c r="G8" s="116"/>
      <c r="H8" s="116"/>
      <c r="I8" s="116"/>
      <c r="J8" s="116"/>
      <c r="K8" s="116"/>
      <c r="L8" s="116"/>
      <c r="M8" s="122"/>
      <c r="N8" s="116"/>
      <c r="O8" s="116"/>
      <c r="P8" s="116"/>
      <c r="Q8" s="116"/>
      <c r="R8" s="116"/>
      <c r="S8" s="116"/>
      <c r="T8" s="116"/>
      <c r="U8" s="168" t="s">
        <v>41</v>
      </c>
      <c r="V8" s="168"/>
      <c r="W8" s="168"/>
      <c r="X8" s="168"/>
      <c r="Y8" s="168"/>
      <c r="Z8" s="168"/>
      <c r="AA8" s="168"/>
      <c r="AB8" s="168"/>
      <c r="AC8" s="168"/>
      <c r="AD8" s="80"/>
      <c r="AE8" s="116"/>
      <c r="AF8" s="116"/>
      <c r="AG8" s="116"/>
      <c r="AH8" s="117"/>
      <c r="AJ8" s="117"/>
      <c r="AK8" s="117"/>
    </row>
    <row r="9" spans="1:37" s="115" customFormat="1" ht="18.75" customHeight="1">
      <c r="A9" s="113"/>
      <c r="B9" s="113"/>
      <c r="C9" s="113"/>
      <c r="D9" s="116"/>
      <c r="E9" s="116"/>
      <c r="F9" s="116"/>
      <c r="G9" s="116"/>
      <c r="H9" s="116"/>
      <c r="J9" s="116"/>
      <c r="K9" s="116"/>
      <c r="L9" s="116"/>
      <c r="M9" s="122"/>
      <c r="N9" s="116"/>
      <c r="O9" s="116"/>
      <c r="P9" s="116"/>
      <c r="Q9" s="116"/>
      <c r="R9" s="116"/>
      <c r="S9" s="116"/>
      <c r="T9" s="116"/>
      <c r="U9" s="80" t="s">
        <v>78</v>
      </c>
      <c r="V9" s="80"/>
      <c r="W9" s="80"/>
      <c r="X9" s="80"/>
      <c r="Y9" s="80"/>
      <c r="Z9" s="80"/>
      <c r="AA9" s="80"/>
      <c r="AB9" s="80"/>
      <c r="AC9" s="80"/>
      <c r="AD9" s="107"/>
      <c r="AE9" s="116"/>
      <c r="AF9" s="116"/>
      <c r="AG9" s="116"/>
      <c r="AH9" s="117"/>
      <c r="AJ9" s="117"/>
      <c r="AK9" s="117"/>
    </row>
    <row r="10" spans="1:37" s="80" customFormat="1" ht="18.75" customHeight="1">
      <c r="D10" s="169"/>
      <c r="E10" s="169"/>
      <c r="I10" s="80" t="s">
        <v>115</v>
      </c>
      <c r="M10" s="118"/>
      <c r="T10" s="107"/>
      <c r="U10" s="80" t="s">
        <v>79</v>
      </c>
      <c r="W10" s="80" t="s">
        <v>230</v>
      </c>
      <c r="AC10" s="132" t="s">
        <v>305</v>
      </c>
    </row>
    <row r="11" spans="1:37" s="80" customFormat="1" ht="18.75" customHeight="1">
      <c r="D11" s="107"/>
      <c r="E11" s="107"/>
      <c r="I11" s="80" t="s">
        <v>116</v>
      </c>
      <c r="K11" s="80" t="s">
        <v>246</v>
      </c>
      <c r="M11" s="118"/>
      <c r="T11" s="107"/>
      <c r="U11" s="80" t="s">
        <v>80</v>
      </c>
      <c r="W11" s="80" t="s">
        <v>231</v>
      </c>
      <c r="Y11" s="80" t="s">
        <v>186</v>
      </c>
      <c r="AC11" s="132" t="s">
        <v>232</v>
      </c>
      <c r="AE11" s="80" t="s">
        <v>62</v>
      </c>
      <c r="AG11" s="80" t="s">
        <v>84</v>
      </c>
      <c r="AI11" s="80" t="s">
        <v>72</v>
      </c>
    </row>
    <row r="12" spans="1:37" s="80" customFormat="1" ht="18.75" customHeight="1">
      <c r="C12" s="80" t="s">
        <v>126</v>
      </c>
      <c r="D12" s="107"/>
      <c r="E12" s="107" t="s">
        <v>61</v>
      </c>
      <c r="I12" s="80" t="s">
        <v>117</v>
      </c>
      <c r="K12" s="80" t="s">
        <v>245</v>
      </c>
      <c r="M12" s="118" t="s">
        <v>364</v>
      </c>
      <c r="O12" s="80" t="s">
        <v>179</v>
      </c>
      <c r="T12" s="107"/>
      <c r="U12" s="80" t="s">
        <v>88</v>
      </c>
      <c r="W12" s="80" t="s">
        <v>232</v>
      </c>
      <c r="Y12" s="80" t="s">
        <v>187</v>
      </c>
      <c r="AA12" s="80" t="s">
        <v>74</v>
      </c>
      <c r="AC12" s="132" t="s">
        <v>306</v>
      </c>
      <c r="AE12" s="80" t="s">
        <v>71</v>
      </c>
      <c r="AG12" s="80" t="s">
        <v>83</v>
      </c>
      <c r="AI12" s="80" t="s">
        <v>73</v>
      </c>
      <c r="AK12" s="80" t="s">
        <v>60</v>
      </c>
    </row>
    <row r="13" spans="1:37" s="80" customFormat="1" ht="18.75" customHeight="1">
      <c r="D13" s="107"/>
      <c r="E13" s="107" t="s">
        <v>63</v>
      </c>
      <c r="I13" s="80" t="s">
        <v>118</v>
      </c>
      <c r="K13" s="80" t="s">
        <v>244</v>
      </c>
      <c r="M13" s="118" t="s">
        <v>384</v>
      </c>
      <c r="O13" s="80" t="s">
        <v>374</v>
      </c>
      <c r="Q13" s="166" t="s">
        <v>29</v>
      </c>
      <c r="R13" s="166"/>
      <c r="S13" s="166"/>
      <c r="T13" s="107"/>
      <c r="U13" s="80" t="s">
        <v>89</v>
      </c>
      <c r="W13" s="80" t="s">
        <v>224</v>
      </c>
      <c r="Y13" s="80" t="s">
        <v>188</v>
      </c>
      <c r="AA13" s="80" t="s">
        <v>75</v>
      </c>
      <c r="AC13" s="132" t="s">
        <v>307</v>
      </c>
      <c r="AE13" s="80" t="s">
        <v>81</v>
      </c>
      <c r="AG13" s="80" t="s">
        <v>92</v>
      </c>
      <c r="AH13" s="107"/>
      <c r="AI13" s="80" t="s">
        <v>86</v>
      </c>
      <c r="AJ13" s="107"/>
      <c r="AK13" s="80" t="s">
        <v>81</v>
      </c>
    </row>
    <row r="14" spans="1:37" s="80" customFormat="1" ht="18.75" customHeight="1">
      <c r="D14" s="107"/>
      <c r="E14" s="90" t="s">
        <v>64</v>
      </c>
      <c r="G14" s="90" t="s">
        <v>28</v>
      </c>
      <c r="I14" s="90" t="s">
        <v>134</v>
      </c>
      <c r="K14" s="90" t="s">
        <v>243</v>
      </c>
      <c r="L14" s="149"/>
      <c r="M14" s="120" t="s">
        <v>365</v>
      </c>
      <c r="O14" s="90" t="s">
        <v>180</v>
      </c>
      <c r="Q14" s="90" t="s">
        <v>65</v>
      </c>
      <c r="S14" s="90" t="s">
        <v>66</v>
      </c>
      <c r="T14" s="107"/>
      <c r="U14" s="90" t="s">
        <v>90</v>
      </c>
      <c r="V14" s="107"/>
      <c r="W14" s="90" t="s">
        <v>225</v>
      </c>
      <c r="X14" s="107"/>
      <c r="Y14" s="90" t="s">
        <v>375</v>
      </c>
      <c r="Z14" s="107"/>
      <c r="AA14" s="90" t="s">
        <v>76</v>
      </c>
      <c r="AB14" s="130"/>
      <c r="AC14" s="133" t="s">
        <v>308</v>
      </c>
      <c r="AE14" s="90" t="s">
        <v>82</v>
      </c>
      <c r="AF14" s="107"/>
      <c r="AG14" s="90" t="s">
        <v>85</v>
      </c>
      <c r="AH14" s="107"/>
      <c r="AI14" s="90" t="s">
        <v>87</v>
      </c>
      <c r="AJ14" s="107"/>
      <c r="AK14" s="90" t="s">
        <v>82</v>
      </c>
    </row>
    <row r="15" spans="1:37" ht="18.75" customHeight="1">
      <c r="A15" s="115" t="s">
        <v>289</v>
      </c>
      <c r="D15" s="107"/>
      <c r="E15" s="80">
        <v>734250243</v>
      </c>
      <c r="F15" s="80"/>
      <c r="G15" s="80">
        <v>548059935</v>
      </c>
      <c r="H15" s="80"/>
      <c r="I15" s="80">
        <v>772079296</v>
      </c>
      <c r="J15" s="80"/>
      <c r="K15" s="118">
        <v>0</v>
      </c>
      <c r="L15" s="118"/>
      <c r="M15" s="118">
        <v>0</v>
      </c>
      <c r="N15" s="80"/>
      <c r="O15" s="118">
        <v>0</v>
      </c>
      <c r="P15" s="80"/>
      <c r="Q15" s="80">
        <v>89741450</v>
      </c>
      <c r="R15" s="80"/>
      <c r="S15" s="80">
        <v>585224010</v>
      </c>
      <c r="T15" s="107"/>
      <c r="U15" s="118">
        <v>92621</v>
      </c>
      <c r="V15" s="118"/>
      <c r="W15" s="118">
        <v>-10924</v>
      </c>
      <c r="X15" s="118"/>
      <c r="Y15" s="118">
        <v>425844</v>
      </c>
      <c r="Z15" s="118"/>
      <c r="AA15" s="80">
        <v>115860544</v>
      </c>
      <c r="AB15" s="80"/>
      <c r="AC15" s="119">
        <v>0</v>
      </c>
      <c r="AD15" s="80"/>
      <c r="AE15" s="118">
        <f>SUM(U15:AC15)</f>
        <v>116368085</v>
      </c>
      <c r="AF15" s="80"/>
      <c r="AG15" s="80">
        <f>SUM(E15:S15)+AE15</f>
        <v>2845723019</v>
      </c>
      <c r="AH15" s="80"/>
      <c r="AI15" s="80">
        <v>1858749540</v>
      </c>
      <c r="AJ15" s="80"/>
      <c r="AK15" s="80">
        <f>AG15+AI15</f>
        <v>4704472559</v>
      </c>
    </row>
    <row r="16" spans="1:37" ht="18.75" customHeight="1">
      <c r="A16" s="79" t="s">
        <v>154</v>
      </c>
      <c r="D16" s="107"/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v>0</v>
      </c>
      <c r="P16" s="118"/>
      <c r="Q16" s="118">
        <v>0</v>
      </c>
      <c r="R16" s="80"/>
      <c r="S16" s="107">
        <f>'PL '!G79</f>
        <v>533848956</v>
      </c>
      <c r="U16" s="119">
        <v>0</v>
      </c>
      <c r="V16" s="119"/>
      <c r="W16" s="119">
        <v>0</v>
      </c>
      <c r="X16" s="119"/>
      <c r="Y16" s="119">
        <v>0</v>
      </c>
      <c r="Z16" s="119"/>
      <c r="AA16" s="119">
        <v>0</v>
      </c>
      <c r="AB16" s="119"/>
      <c r="AC16" s="119">
        <v>0</v>
      </c>
      <c r="AD16" s="116"/>
      <c r="AE16" s="118">
        <f>SUM(U16:AC16)</f>
        <v>0</v>
      </c>
      <c r="AF16" s="80"/>
      <c r="AG16" s="80">
        <f>SUM(E16:S16)+AE16</f>
        <v>533848956</v>
      </c>
      <c r="AH16" s="80"/>
      <c r="AI16" s="80">
        <f>'PL '!G80</f>
        <v>259308998</v>
      </c>
      <c r="AJ16" s="80"/>
      <c r="AK16" s="80">
        <f>AG16+AI16</f>
        <v>793157954</v>
      </c>
    </row>
    <row r="17" spans="1:37" ht="18.75" customHeight="1">
      <c r="A17" s="79" t="s">
        <v>155</v>
      </c>
      <c r="D17" s="107"/>
      <c r="E17" s="120">
        <v>0</v>
      </c>
      <c r="F17" s="118"/>
      <c r="G17" s="120">
        <v>0</v>
      </c>
      <c r="H17" s="118"/>
      <c r="I17" s="120">
        <v>0</v>
      </c>
      <c r="J17" s="118"/>
      <c r="K17" s="120">
        <v>0</v>
      </c>
      <c r="L17" s="121"/>
      <c r="M17" s="120">
        <v>0</v>
      </c>
      <c r="N17" s="118"/>
      <c r="O17" s="120">
        <v>0</v>
      </c>
      <c r="P17" s="118"/>
      <c r="Q17" s="120">
        <v>0</v>
      </c>
      <c r="R17" s="80"/>
      <c r="S17" s="120">
        <v>-650816</v>
      </c>
      <c r="T17" s="121"/>
      <c r="U17" s="120">
        <v>-602351</v>
      </c>
      <c r="V17" s="121"/>
      <c r="W17" s="120">
        <v>-844639</v>
      </c>
      <c r="X17" s="121"/>
      <c r="Y17" s="120">
        <v>3071232</v>
      </c>
      <c r="Z17" s="121"/>
      <c r="AA17" s="120">
        <v>0</v>
      </c>
      <c r="AB17" s="121"/>
      <c r="AC17" s="120">
        <v>0</v>
      </c>
      <c r="AD17" s="80"/>
      <c r="AE17" s="120">
        <f>SUM(U17:AC17)</f>
        <v>1624242</v>
      </c>
      <c r="AF17" s="80"/>
      <c r="AG17" s="120">
        <f>SUM(E17:S17)+AE17</f>
        <v>973426</v>
      </c>
      <c r="AH17" s="118"/>
      <c r="AI17" s="120">
        <v>-2986338</v>
      </c>
      <c r="AJ17" s="118"/>
      <c r="AK17" s="120">
        <f>AG17+AI17</f>
        <v>-2012912</v>
      </c>
    </row>
    <row r="18" spans="1:37" ht="18.75" customHeight="1">
      <c r="A18" s="79" t="s">
        <v>156</v>
      </c>
      <c r="D18" s="107"/>
      <c r="E18" s="118">
        <f>SUM(E16:E17)</f>
        <v>0</v>
      </c>
      <c r="F18" s="118"/>
      <c r="G18" s="118">
        <f>SUM(G16:G17)</f>
        <v>0</v>
      </c>
      <c r="H18" s="118"/>
      <c r="I18" s="118">
        <f>SUM(I16:I17)</f>
        <v>0</v>
      </c>
      <c r="J18" s="118"/>
      <c r="K18" s="118">
        <f>SUM(K16:K17)</f>
        <v>0</v>
      </c>
      <c r="L18" s="118"/>
      <c r="M18" s="118">
        <f>SUM(M16:M17)</f>
        <v>0</v>
      </c>
      <c r="N18" s="118"/>
      <c r="O18" s="118">
        <f>SUM(O16:O17)</f>
        <v>0</v>
      </c>
      <c r="P18" s="118"/>
      <c r="Q18" s="118">
        <f>SUM(Q16:Q17)</f>
        <v>0</v>
      </c>
      <c r="R18" s="80"/>
      <c r="S18" s="80">
        <f>SUM(S16:S17)</f>
        <v>533198140</v>
      </c>
      <c r="U18" s="121">
        <f>SUM(U16:U17)</f>
        <v>-602351</v>
      </c>
      <c r="V18" s="121"/>
      <c r="W18" s="121">
        <f>SUM(W16:W17)</f>
        <v>-844639</v>
      </c>
      <c r="X18" s="121"/>
      <c r="Y18" s="121">
        <f>SUM(Y16:Y17)</f>
        <v>3071232</v>
      </c>
      <c r="Z18" s="121"/>
      <c r="AA18" s="118">
        <f>SUM(AA16:AA17)</f>
        <v>0</v>
      </c>
      <c r="AB18" s="118"/>
      <c r="AC18" s="118">
        <f>SUM(AC16:AC17)</f>
        <v>0</v>
      </c>
      <c r="AD18" s="122"/>
      <c r="AE18" s="118">
        <f>SUM(AE16:AE17)</f>
        <v>1624242</v>
      </c>
      <c r="AF18" s="80"/>
      <c r="AG18" s="80">
        <f>SUM(AG16:AG17)</f>
        <v>534822382</v>
      </c>
      <c r="AH18" s="80"/>
      <c r="AI18" s="80">
        <f>SUM(AI16:AI17)</f>
        <v>256322660</v>
      </c>
      <c r="AJ18" s="80"/>
      <c r="AK18" s="80">
        <f>SUM(AK16:AK17)</f>
        <v>791145042</v>
      </c>
    </row>
    <row r="19" spans="1:37" ht="18.75" customHeight="1">
      <c r="A19" s="79" t="s">
        <v>146</v>
      </c>
      <c r="D19" s="107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9"/>
      <c r="U19" s="118"/>
      <c r="V19" s="118"/>
      <c r="W19" s="118"/>
      <c r="X19" s="118"/>
      <c r="Y19" s="118"/>
      <c r="Z19" s="118"/>
      <c r="AA19" s="118"/>
      <c r="AB19" s="118"/>
      <c r="AC19" s="118"/>
      <c r="AD19" s="122"/>
      <c r="AE19" s="118"/>
      <c r="AF19" s="118"/>
      <c r="AG19" s="118"/>
      <c r="AH19" s="118"/>
      <c r="AI19" s="118"/>
      <c r="AJ19" s="118"/>
      <c r="AK19" s="118"/>
    </row>
    <row r="20" spans="1:37" ht="18.75" customHeight="1">
      <c r="A20" s="79" t="s">
        <v>209</v>
      </c>
      <c r="D20" s="107"/>
      <c r="E20" s="118">
        <v>0</v>
      </c>
      <c r="F20" s="118"/>
      <c r="G20" s="118">
        <v>0</v>
      </c>
      <c r="H20" s="118"/>
      <c r="I20" s="118">
        <v>24949197</v>
      </c>
      <c r="J20" s="118"/>
      <c r="K20" s="118">
        <v>0</v>
      </c>
      <c r="L20" s="118"/>
      <c r="M20" s="118">
        <v>0</v>
      </c>
      <c r="N20" s="118"/>
      <c r="O20" s="118">
        <v>0</v>
      </c>
      <c r="P20" s="118"/>
      <c r="Q20" s="118">
        <v>0</v>
      </c>
      <c r="R20" s="118"/>
      <c r="S20" s="118">
        <v>0</v>
      </c>
      <c r="T20" s="119"/>
      <c r="U20" s="96">
        <v>0</v>
      </c>
      <c r="V20" s="96"/>
      <c r="W20" s="96">
        <v>0</v>
      </c>
      <c r="X20" s="96"/>
      <c r="Y20" s="96">
        <v>0</v>
      </c>
      <c r="Z20" s="118"/>
      <c r="AA20" s="96">
        <v>0</v>
      </c>
      <c r="AB20" s="96"/>
      <c r="AC20" s="96">
        <v>0</v>
      </c>
      <c r="AD20" s="122"/>
      <c r="AE20" s="118">
        <f>SUM(U20:AC20)</f>
        <v>0</v>
      </c>
      <c r="AF20" s="96"/>
      <c r="AG20" s="96">
        <f>SUM(E20:S20,AE20)</f>
        <v>24949197</v>
      </c>
      <c r="AH20" s="118"/>
      <c r="AI20" s="118">
        <v>-24949197</v>
      </c>
      <c r="AJ20" s="118"/>
      <c r="AK20" s="96">
        <f t="shared" ref="AK20:AK24" si="0">AG20+AI20</f>
        <v>0</v>
      </c>
    </row>
    <row r="21" spans="1:37" ht="18.75" customHeight="1">
      <c r="A21" s="79" t="s">
        <v>263</v>
      </c>
      <c r="D21" s="127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9"/>
      <c r="U21" s="96"/>
      <c r="V21" s="96"/>
      <c r="W21" s="96"/>
      <c r="X21" s="96"/>
      <c r="Y21" s="96"/>
      <c r="Z21" s="118"/>
      <c r="AA21" s="96"/>
      <c r="AB21" s="96"/>
      <c r="AC21" s="96"/>
      <c r="AD21" s="122"/>
      <c r="AE21" s="96"/>
      <c r="AF21" s="96"/>
      <c r="AG21" s="96"/>
      <c r="AH21" s="118"/>
      <c r="AI21" s="118"/>
      <c r="AJ21" s="118"/>
      <c r="AK21" s="96"/>
    </row>
    <row r="22" spans="1:37" ht="18.75" customHeight="1">
      <c r="A22" s="79" t="s">
        <v>376</v>
      </c>
      <c r="D22" s="127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-901265</v>
      </c>
      <c r="L22" s="118"/>
      <c r="M22" s="118">
        <v>0</v>
      </c>
      <c r="N22" s="118"/>
      <c r="O22" s="118">
        <v>0</v>
      </c>
      <c r="P22" s="118"/>
      <c r="Q22" s="118">
        <v>0</v>
      </c>
      <c r="R22" s="118"/>
      <c r="S22" s="118">
        <v>0</v>
      </c>
      <c r="T22" s="119"/>
      <c r="U22" s="118">
        <v>0</v>
      </c>
      <c r="V22" s="96"/>
      <c r="W22" s="118">
        <v>0</v>
      </c>
      <c r="X22" s="96"/>
      <c r="Y22" s="118">
        <v>0</v>
      </c>
      <c r="Z22" s="118"/>
      <c r="AA22" s="118">
        <v>0</v>
      </c>
      <c r="AB22" s="118"/>
      <c r="AC22" s="118">
        <v>0</v>
      </c>
      <c r="AD22" s="122"/>
      <c r="AE22" s="118">
        <f>SUM(U22:AC22)</f>
        <v>0</v>
      </c>
      <c r="AF22" s="96"/>
      <c r="AG22" s="96">
        <f>SUM(E22:S22,AE22)</f>
        <v>-901265</v>
      </c>
      <c r="AH22" s="118"/>
      <c r="AI22" s="118">
        <v>0</v>
      </c>
      <c r="AJ22" s="118"/>
      <c r="AK22" s="96">
        <f t="shared" ref="AK22" si="1">AG22+AI22</f>
        <v>-901265</v>
      </c>
    </row>
    <row r="23" spans="1:37" ht="18.75" customHeight="1">
      <c r="A23" s="79" t="s">
        <v>258</v>
      </c>
      <c r="D23" s="107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9"/>
      <c r="U23" s="96"/>
      <c r="V23" s="96"/>
      <c r="W23" s="96"/>
      <c r="X23" s="96"/>
      <c r="Y23" s="96"/>
      <c r="Z23" s="118"/>
      <c r="AA23" s="96"/>
      <c r="AB23" s="96"/>
      <c r="AC23" s="96"/>
      <c r="AD23" s="122"/>
      <c r="AE23" s="96"/>
      <c r="AF23" s="96"/>
      <c r="AG23" s="96"/>
      <c r="AH23" s="118"/>
      <c r="AI23" s="118"/>
      <c r="AJ23" s="118"/>
      <c r="AK23" s="96"/>
    </row>
    <row r="24" spans="1:37" ht="18.75" customHeight="1">
      <c r="A24" s="79" t="s">
        <v>385</v>
      </c>
      <c r="D24" s="107"/>
      <c r="E24" s="118">
        <v>2067</v>
      </c>
      <c r="F24" s="118"/>
      <c r="G24" s="118">
        <v>28938</v>
      </c>
      <c r="H24" s="118"/>
      <c r="I24" s="118">
        <v>0</v>
      </c>
      <c r="J24" s="118"/>
      <c r="K24" s="118">
        <v>0</v>
      </c>
      <c r="L24" s="118"/>
      <c r="M24" s="118">
        <v>0</v>
      </c>
      <c r="N24" s="118"/>
      <c r="O24" s="118">
        <v>0</v>
      </c>
      <c r="P24" s="118"/>
      <c r="Q24" s="118">
        <v>0</v>
      </c>
      <c r="R24" s="118"/>
      <c r="S24" s="118">
        <v>0</v>
      </c>
      <c r="T24" s="119"/>
      <c r="U24" s="96">
        <v>0</v>
      </c>
      <c r="V24" s="96"/>
      <c r="W24" s="96">
        <v>0</v>
      </c>
      <c r="X24" s="96"/>
      <c r="Y24" s="96">
        <v>0</v>
      </c>
      <c r="Z24" s="118"/>
      <c r="AA24" s="96">
        <v>0</v>
      </c>
      <c r="AB24" s="96"/>
      <c r="AC24" s="96">
        <v>0</v>
      </c>
      <c r="AD24" s="122"/>
      <c r="AE24" s="118">
        <f>SUM(U24:AC24)</f>
        <v>0</v>
      </c>
      <c r="AF24" s="96"/>
      <c r="AG24" s="96">
        <f>SUM(E24:S24,AE24)</f>
        <v>31005</v>
      </c>
      <c r="AH24" s="118"/>
      <c r="AI24" s="118">
        <v>0</v>
      </c>
      <c r="AJ24" s="118"/>
      <c r="AK24" s="96">
        <f t="shared" si="0"/>
        <v>31005</v>
      </c>
    </row>
    <row r="25" spans="1:37" ht="18.75" customHeight="1">
      <c r="A25" s="79" t="s">
        <v>258</v>
      </c>
      <c r="D25" s="107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</row>
    <row r="26" spans="1:37" ht="18.75" customHeight="1">
      <c r="A26" s="79" t="s">
        <v>259</v>
      </c>
      <c r="D26" s="107"/>
      <c r="E26" s="96">
        <v>0</v>
      </c>
      <c r="F26" s="96"/>
      <c r="G26" s="96">
        <v>0</v>
      </c>
      <c r="H26" s="96"/>
      <c r="I26" s="96">
        <v>0</v>
      </c>
      <c r="J26" s="96"/>
      <c r="K26" s="96">
        <v>0</v>
      </c>
      <c r="L26" s="96"/>
      <c r="M26" s="96">
        <v>0</v>
      </c>
      <c r="N26" s="96"/>
      <c r="O26" s="96">
        <v>0</v>
      </c>
      <c r="P26" s="96"/>
      <c r="Q26" s="96">
        <v>0</v>
      </c>
      <c r="R26" s="96"/>
      <c r="S26" s="96">
        <v>0</v>
      </c>
      <c r="T26" s="96"/>
      <c r="U26" s="96">
        <v>0</v>
      </c>
      <c r="V26" s="96"/>
      <c r="W26" s="96">
        <v>0</v>
      </c>
      <c r="X26" s="96"/>
      <c r="Y26" s="96">
        <v>0</v>
      </c>
      <c r="Z26" s="96"/>
      <c r="AA26" s="96">
        <v>0</v>
      </c>
      <c r="AB26" s="96"/>
      <c r="AC26" s="96">
        <v>0</v>
      </c>
      <c r="AD26" s="96"/>
      <c r="AE26" s="118">
        <f>SUM(U26:AC26)</f>
        <v>0</v>
      </c>
      <c r="AF26" s="96"/>
      <c r="AG26" s="96">
        <f>SUM(E26:S26,AE26)</f>
        <v>0</v>
      </c>
      <c r="AH26" s="96"/>
      <c r="AI26" s="96">
        <v>9640618</v>
      </c>
      <c r="AJ26" s="96"/>
      <c r="AK26" s="96">
        <f t="shared" ref="AK26:AK29" si="2">AG26+AI26</f>
        <v>9640618</v>
      </c>
    </row>
    <row r="27" spans="1:37" ht="18.75" customHeight="1">
      <c r="A27" s="79" t="s">
        <v>260</v>
      </c>
      <c r="D27" s="127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</row>
    <row r="28" spans="1:37" ht="18.75" customHeight="1">
      <c r="A28" s="79" t="s">
        <v>261</v>
      </c>
      <c r="D28" s="127"/>
      <c r="E28" s="96">
        <v>0</v>
      </c>
      <c r="F28" s="96"/>
      <c r="G28" s="96">
        <v>0</v>
      </c>
      <c r="H28" s="96"/>
      <c r="I28" s="96">
        <v>0</v>
      </c>
      <c r="J28" s="96"/>
      <c r="K28" s="96">
        <v>0</v>
      </c>
      <c r="L28" s="96"/>
      <c r="M28" s="96">
        <v>0</v>
      </c>
      <c r="N28" s="96"/>
      <c r="O28" s="96">
        <v>0</v>
      </c>
      <c r="P28" s="96"/>
      <c r="Q28" s="96">
        <v>0</v>
      </c>
      <c r="R28" s="96"/>
      <c r="S28" s="96">
        <v>0</v>
      </c>
      <c r="T28" s="96"/>
      <c r="U28" s="96">
        <v>0</v>
      </c>
      <c r="V28" s="96"/>
      <c r="W28" s="96">
        <v>0</v>
      </c>
      <c r="X28" s="96"/>
      <c r="Y28" s="96">
        <v>0</v>
      </c>
      <c r="Z28" s="96"/>
      <c r="AA28" s="96">
        <v>0</v>
      </c>
      <c r="AB28" s="96"/>
      <c r="AC28" s="96">
        <v>0</v>
      </c>
      <c r="AD28" s="96"/>
      <c r="AE28" s="118">
        <f>SUM(U28:AC28)</f>
        <v>0</v>
      </c>
      <c r="AF28" s="96"/>
      <c r="AG28" s="96">
        <f>SUM(E28:S28,AE28)</f>
        <v>0</v>
      </c>
      <c r="AH28" s="96"/>
      <c r="AI28" s="96">
        <v>43596924</v>
      </c>
      <c r="AJ28" s="96"/>
      <c r="AK28" s="96">
        <f t="shared" ref="AK28" si="3">AG28+AI28</f>
        <v>43596924</v>
      </c>
    </row>
    <row r="29" spans="1:37" ht="18.75" customHeight="1">
      <c r="A29" s="79" t="s">
        <v>233</v>
      </c>
      <c r="D29" s="107"/>
      <c r="E29" s="96">
        <v>0</v>
      </c>
      <c r="F29" s="96"/>
      <c r="G29" s="96">
        <v>0</v>
      </c>
      <c r="H29" s="96"/>
      <c r="I29" s="96">
        <v>0</v>
      </c>
      <c r="J29" s="96"/>
      <c r="K29" s="96">
        <v>0</v>
      </c>
      <c r="L29" s="96"/>
      <c r="M29" s="96">
        <v>0</v>
      </c>
      <c r="N29" s="96"/>
      <c r="O29" s="96">
        <v>0</v>
      </c>
      <c r="P29" s="96"/>
      <c r="Q29" s="96">
        <v>0</v>
      </c>
      <c r="R29" s="96"/>
      <c r="S29" s="96">
        <v>0</v>
      </c>
      <c r="T29" s="96"/>
      <c r="U29" s="96">
        <v>0</v>
      </c>
      <c r="V29" s="96"/>
      <c r="W29" s="96">
        <v>0</v>
      </c>
      <c r="X29" s="96"/>
      <c r="Y29" s="96">
        <v>0</v>
      </c>
      <c r="Z29" s="96"/>
      <c r="AA29" s="96">
        <v>0</v>
      </c>
      <c r="AB29" s="96"/>
      <c r="AC29" s="96">
        <v>0</v>
      </c>
      <c r="AD29" s="96"/>
      <c r="AE29" s="118">
        <f>SUM(U29:AC29)</f>
        <v>0</v>
      </c>
      <c r="AF29" s="96"/>
      <c r="AG29" s="96">
        <f>SUM(E29:S29,AE29)</f>
        <v>0</v>
      </c>
      <c r="AH29" s="96"/>
      <c r="AI29" s="96">
        <v>13596506</v>
      </c>
      <c r="AJ29" s="96"/>
      <c r="AK29" s="96">
        <f t="shared" si="2"/>
        <v>13596506</v>
      </c>
    </row>
    <row r="30" spans="1:37" ht="18.75" customHeight="1">
      <c r="A30" s="79" t="s">
        <v>257</v>
      </c>
      <c r="D30" s="127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</row>
    <row r="31" spans="1:37" ht="18.75" customHeight="1">
      <c r="A31" s="79" t="s">
        <v>347</v>
      </c>
      <c r="D31" s="127"/>
      <c r="E31" s="96">
        <v>0</v>
      </c>
      <c r="F31" s="96"/>
      <c r="G31" s="96">
        <v>0</v>
      </c>
      <c r="H31" s="96"/>
      <c r="I31" s="96">
        <v>0</v>
      </c>
      <c r="J31" s="96"/>
      <c r="K31" s="96">
        <v>0</v>
      </c>
      <c r="L31" s="96"/>
      <c r="M31" s="96">
        <v>0</v>
      </c>
      <c r="N31" s="96"/>
      <c r="O31" s="96">
        <v>0</v>
      </c>
      <c r="P31" s="96"/>
      <c r="Q31" s="96">
        <v>919750</v>
      </c>
      <c r="R31" s="96"/>
      <c r="S31" s="96">
        <v>-919750</v>
      </c>
      <c r="T31" s="96"/>
      <c r="U31" s="96">
        <v>0</v>
      </c>
      <c r="V31" s="96"/>
      <c r="W31" s="96">
        <v>0</v>
      </c>
      <c r="X31" s="96"/>
      <c r="Y31" s="96">
        <v>0</v>
      </c>
      <c r="Z31" s="96"/>
      <c r="AA31" s="96">
        <v>0</v>
      </c>
      <c r="AB31" s="96"/>
      <c r="AC31" s="96">
        <v>0</v>
      </c>
      <c r="AD31" s="96"/>
      <c r="AE31" s="118">
        <f>SUM(U31:AC31)</f>
        <v>0</v>
      </c>
      <c r="AF31" s="96"/>
      <c r="AG31" s="96">
        <f>SUM(E31:S31,AE31)</f>
        <v>0</v>
      </c>
      <c r="AH31" s="96"/>
      <c r="AI31" s="96">
        <v>0</v>
      </c>
      <c r="AJ31" s="96"/>
      <c r="AK31" s="96">
        <f>AG31+AI31</f>
        <v>0</v>
      </c>
    </row>
    <row r="32" spans="1:37" ht="18.75" customHeight="1">
      <c r="A32" s="79" t="s">
        <v>348</v>
      </c>
      <c r="D32" s="127"/>
      <c r="E32" s="96">
        <v>172356400</v>
      </c>
      <c r="F32" s="96"/>
      <c r="G32" s="96">
        <v>0</v>
      </c>
      <c r="H32" s="96"/>
      <c r="I32" s="96">
        <v>0</v>
      </c>
      <c r="J32" s="96"/>
      <c r="K32" s="96">
        <v>0</v>
      </c>
      <c r="L32" s="96"/>
      <c r="M32" s="96">
        <v>0</v>
      </c>
      <c r="N32" s="96"/>
      <c r="O32" s="96">
        <v>0</v>
      </c>
      <c r="P32" s="96"/>
      <c r="Q32" s="96">
        <v>0</v>
      </c>
      <c r="R32" s="96"/>
      <c r="S32" s="96">
        <v>-172356400</v>
      </c>
      <c r="T32" s="96"/>
      <c r="U32" s="96">
        <v>0</v>
      </c>
      <c r="V32" s="96"/>
      <c r="W32" s="96">
        <v>0</v>
      </c>
      <c r="X32" s="96"/>
      <c r="Y32" s="96">
        <v>0</v>
      </c>
      <c r="Z32" s="96"/>
      <c r="AA32" s="96">
        <v>0</v>
      </c>
      <c r="AB32" s="96"/>
      <c r="AC32" s="96">
        <v>0</v>
      </c>
      <c r="AD32" s="96"/>
      <c r="AE32" s="118">
        <f>SUM(U32:AC32)</f>
        <v>0</v>
      </c>
      <c r="AF32" s="96"/>
      <c r="AG32" s="96">
        <f>SUM(E32:S32,AE32)</f>
        <v>0</v>
      </c>
      <c r="AH32" s="96"/>
      <c r="AI32" s="96">
        <v>0</v>
      </c>
      <c r="AJ32" s="96"/>
      <c r="AK32" s="96">
        <f>AG32+AI32</f>
        <v>0</v>
      </c>
    </row>
    <row r="33" spans="1:37" ht="18.75" customHeight="1">
      <c r="A33" s="79" t="s">
        <v>349</v>
      </c>
      <c r="D33" s="107"/>
      <c r="E33" s="118">
        <v>0</v>
      </c>
      <c r="F33" s="118"/>
      <c r="G33" s="118">
        <v>0</v>
      </c>
      <c r="H33" s="118"/>
      <c r="I33" s="118">
        <v>0</v>
      </c>
      <c r="J33" s="118"/>
      <c r="K33" s="118">
        <v>0</v>
      </c>
      <c r="L33" s="118"/>
      <c r="M33" s="118">
        <v>0</v>
      </c>
      <c r="N33" s="118"/>
      <c r="O33" s="118">
        <v>0</v>
      </c>
      <c r="P33" s="118"/>
      <c r="Q33" s="118">
        <v>0</v>
      </c>
      <c r="R33" s="80"/>
      <c r="S33" s="96">
        <v>-19154358</v>
      </c>
      <c r="U33" s="121">
        <v>0</v>
      </c>
      <c r="V33" s="121"/>
      <c r="W33" s="121">
        <v>0</v>
      </c>
      <c r="X33" s="121"/>
      <c r="Y33" s="121">
        <v>0</v>
      </c>
      <c r="Z33" s="121"/>
      <c r="AA33" s="121">
        <v>0</v>
      </c>
      <c r="AB33" s="121"/>
      <c r="AC33" s="121">
        <v>0</v>
      </c>
      <c r="AD33" s="122"/>
      <c r="AE33" s="118">
        <f>SUM(U33:AC33)</f>
        <v>0</v>
      </c>
      <c r="AF33" s="125"/>
      <c r="AG33" s="96">
        <f>SUM(E33:S33,AE33)</f>
        <v>-19154358</v>
      </c>
      <c r="AH33" s="121"/>
      <c r="AI33" s="121">
        <v>0</v>
      </c>
      <c r="AJ33" s="121"/>
      <c r="AK33" s="121">
        <f>AG33+AI33</f>
        <v>-19154358</v>
      </c>
    </row>
    <row r="34" spans="1:37" ht="18.75" customHeight="1">
      <c r="A34" s="79" t="s">
        <v>281</v>
      </c>
      <c r="D34" s="125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80"/>
      <c r="S34" s="96"/>
      <c r="U34" s="121"/>
      <c r="V34" s="121"/>
      <c r="W34" s="121"/>
      <c r="X34" s="121"/>
      <c r="Y34" s="121"/>
      <c r="Z34" s="121"/>
      <c r="AA34" s="121"/>
      <c r="AB34" s="121"/>
      <c r="AC34" s="121"/>
      <c r="AD34" s="122"/>
      <c r="AE34" s="118"/>
      <c r="AF34" s="80"/>
      <c r="AG34" s="121"/>
      <c r="AH34" s="118"/>
      <c r="AI34" s="121"/>
      <c r="AJ34" s="118"/>
      <c r="AK34" s="121"/>
    </row>
    <row r="35" spans="1:37" ht="18.75" customHeight="1">
      <c r="A35" s="79" t="s">
        <v>350</v>
      </c>
      <c r="D35" s="125"/>
      <c r="E35" s="118">
        <v>0</v>
      </c>
      <c r="F35" s="118"/>
      <c r="G35" s="118">
        <v>0</v>
      </c>
      <c r="H35" s="118"/>
      <c r="I35" s="118">
        <v>0</v>
      </c>
      <c r="J35" s="118"/>
      <c r="K35" s="118">
        <v>0</v>
      </c>
      <c r="L35" s="118"/>
      <c r="M35" s="118">
        <v>0</v>
      </c>
      <c r="N35" s="118"/>
      <c r="O35" s="118">
        <v>0</v>
      </c>
      <c r="P35" s="118"/>
      <c r="Q35" s="118">
        <v>0</v>
      </c>
      <c r="R35" s="80"/>
      <c r="S35" s="118">
        <v>0</v>
      </c>
      <c r="U35" s="118">
        <v>0</v>
      </c>
      <c r="V35" s="121"/>
      <c r="W35" s="118">
        <v>0</v>
      </c>
      <c r="X35" s="121"/>
      <c r="Y35" s="118">
        <v>0</v>
      </c>
      <c r="Z35" s="121"/>
      <c r="AA35" s="118">
        <v>0</v>
      </c>
      <c r="AB35" s="118"/>
      <c r="AC35" s="118">
        <v>0</v>
      </c>
      <c r="AD35" s="122"/>
      <c r="AE35" s="118">
        <f>SUM(U35:AC35)</f>
        <v>0</v>
      </c>
      <c r="AF35" s="80"/>
      <c r="AG35" s="96">
        <f>SUM(E35:S35,AE35)</f>
        <v>0</v>
      </c>
      <c r="AH35" s="118"/>
      <c r="AI35" s="96">
        <v>-309993761</v>
      </c>
      <c r="AJ35" s="118"/>
      <c r="AK35" s="121">
        <f>AG35+AI35</f>
        <v>-309993761</v>
      </c>
    </row>
    <row r="36" spans="1:37" ht="18.75" customHeight="1" thickBot="1">
      <c r="A36" s="115" t="s">
        <v>239</v>
      </c>
      <c r="D36" s="107"/>
      <c r="E36" s="123">
        <f>SUM(E15,E18:E35)</f>
        <v>906608710</v>
      </c>
      <c r="F36" s="107"/>
      <c r="G36" s="123">
        <f>SUM(G15,G18:G35)</f>
        <v>548088873</v>
      </c>
      <c r="H36" s="107"/>
      <c r="I36" s="123">
        <f>SUM(I15,I18:I35)</f>
        <v>797028493</v>
      </c>
      <c r="J36" s="107"/>
      <c r="K36" s="123">
        <f>SUM(K15,K18:K35)</f>
        <v>-901265</v>
      </c>
      <c r="L36" s="149"/>
      <c r="M36" s="134">
        <f>SUM(M15,M18:M35)</f>
        <v>0</v>
      </c>
      <c r="N36" s="107"/>
      <c r="O36" s="134">
        <f>SUM(O15,O18:O35)</f>
        <v>0</v>
      </c>
      <c r="P36" s="107"/>
      <c r="Q36" s="123">
        <f>SUM(Q15,Q18:Q35)</f>
        <v>90661200</v>
      </c>
      <c r="R36" s="107"/>
      <c r="S36" s="123">
        <f>SUM(S15,S18:S35)</f>
        <v>925991642</v>
      </c>
      <c r="T36" s="118"/>
      <c r="U36" s="123">
        <f>SUM(U15,U18:U35)</f>
        <v>-509730</v>
      </c>
      <c r="V36" s="121"/>
      <c r="W36" s="123">
        <f>SUM(W15,W18:W35)</f>
        <v>-855563</v>
      </c>
      <c r="X36" s="121"/>
      <c r="Y36" s="123">
        <f>SUM(Y15,Y18:Y35)</f>
        <v>3497076</v>
      </c>
      <c r="Z36" s="121"/>
      <c r="AA36" s="123">
        <f>SUM(AA15,AA18:AA35)</f>
        <v>115860544</v>
      </c>
      <c r="AB36" s="130"/>
      <c r="AC36" s="134">
        <f>SUM(AC15,AC18:AC35)</f>
        <v>0</v>
      </c>
      <c r="AD36" s="118"/>
      <c r="AE36" s="134">
        <f>SUM(AE15,AE18:AE35)</f>
        <v>117992327</v>
      </c>
      <c r="AF36" s="107"/>
      <c r="AG36" s="123">
        <f>SUM(AG15,AG18:AG35)</f>
        <v>3385469980</v>
      </c>
      <c r="AH36" s="80"/>
      <c r="AI36" s="123">
        <f>SUM(AI15,AI18:AI35)</f>
        <v>1846963290</v>
      </c>
      <c r="AJ36" s="80"/>
      <c r="AK36" s="123">
        <f>SUM(AK15,AK18:AK35)</f>
        <v>5232433270</v>
      </c>
    </row>
    <row r="37" spans="1:37" ht="18.75" customHeight="1" thickTop="1">
      <c r="A37" s="115"/>
      <c r="D37" s="107"/>
      <c r="E37" s="107"/>
      <c r="F37" s="107"/>
      <c r="G37" s="107"/>
      <c r="H37" s="107"/>
      <c r="I37" s="107"/>
      <c r="J37" s="107"/>
      <c r="K37" s="96"/>
      <c r="L37" s="96"/>
      <c r="M37" s="96"/>
      <c r="N37" s="107"/>
      <c r="O37" s="96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30"/>
      <c r="AC37" s="130"/>
      <c r="AD37" s="107"/>
      <c r="AE37" s="121"/>
      <c r="AF37" s="107"/>
      <c r="AG37" s="107"/>
      <c r="AH37" s="80"/>
      <c r="AI37" s="107"/>
      <c r="AJ37" s="80"/>
      <c r="AK37" s="107"/>
    </row>
    <row r="38" spans="1:37" ht="18.75" customHeight="1">
      <c r="A38" s="115" t="s">
        <v>287</v>
      </c>
      <c r="D38" s="107"/>
      <c r="E38" s="80">
        <f>E36</f>
        <v>906608710</v>
      </c>
      <c r="F38" s="80"/>
      <c r="G38" s="80">
        <f>G36</f>
        <v>548088873</v>
      </c>
      <c r="H38" s="80"/>
      <c r="I38" s="80">
        <f>I36</f>
        <v>797028493</v>
      </c>
      <c r="J38" s="80"/>
      <c r="K38" s="96">
        <f>K36</f>
        <v>-901265</v>
      </c>
      <c r="L38" s="96"/>
      <c r="M38" s="96">
        <f>M36</f>
        <v>0</v>
      </c>
      <c r="N38" s="80"/>
      <c r="O38" s="96">
        <f>O36</f>
        <v>0</v>
      </c>
      <c r="P38" s="80"/>
      <c r="Q38" s="80">
        <f>Q36</f>
        <v>90661200</v>
      </c>
      <c r="R38" s="80"/>
      <c r="S38" s="80">
        <f>S36</f>
        <v>925991642</v>
      </c>
      <c r="T38" s="107"/>
      <c r="U38" s="96">
        <f>U36</f>
        <v>-509730</v>
      </c>
      <c r="V38" s="80"/>
      <c r="W38" s="96">
        <f>W36</f>
        <v>-855563</v>
      </c>
      <c r="X38" s="80"/>
      <c r="Y38" s="80">
        <f>Y36</f>
        <v>3497076</v>
      </c>
      <c r="Z38" s="80"/>
      <c r="AA38" s="80">
        <f>AA36</f>
        <v>115860544</v>
      </c>
      <c r="AB38" s="80"/>
      <c r="AC38" s="96">
        <f>AC36</f>
        <v>0</v>
      </c>
      <c r="AD38" s="80"/>
      <c r="AE38" s="118">
        <f>AE36</f>
        <v>117992327</v>
      </c>
      <c r="AF38" s="80"/>
      <c r="AG38" s="80">
        <f>AG36</f>
        <v>3385469980</v>
      </c>
      <c r="AH38" s="80"/>
      <c r="AI38" s="80">
        <f>AI36</f>
        <v>1846963290</v>
      </c>
      <c r="AJ38" s="80"/>
      <c r="AK38" s="80">
        <f>AG38+AI38</f>
        <v>5232433270</v>
      </c>
    </row>
    <row r="39" spans="1:37" ht="18.75" customHeight="1">
      <c r="A39" s="79" t="s">
        <v>310</v>
      </c>
      <c r="D39" s="130"/>
      <c r="E39" s="80"/>
      <c r="F39" s="80"/>
      <c r="G39" s="80"/>
      <c r="H39" s="80"/>
      <c r="I39" s="80"/>
      <c r="J39" s="80"/>
      <c r="K39" s="96"/>
      <c r="L39" s="96"/>
      <c r="M39" s="96"/>
      <c r="N39" s="80"/>
      <c r="O39" s="96"/>
      <c r="P39" s="80"/>
      <c r="Q39" s="80"/>
      <c r="R39" s="80"/>
      <c r="S39" s="80"/>
      <c r="T39" s="130"/>
      <c r="U39" s="96"/>
      <c r="V39" s="80"/>
      <c r="W39" s="96"/>
      <c r="X39" s="80"/>
      <c r="Y39" s="80"/>
      <c r="Z39" s="80"/>
      <c r="AA39" s="80"/>
      <c r="AB39" s="80"/>
      <c r="AC39" s="80"/>
      <c r="AD39" s="80"/>
      <c r="AE39" s="118"/>
      <c r="AF39" s="80"/>
      <c r="AG39" s="80"/>
      <c r="AH39" s="80"/>
      <c r="AI39" s="80"/>
      <c r="AJ39" s="80"/>
      <c r="AK39" s="80"/>
    </row>
    <row r="40" spans="1:37" ht="18.75" customHeight="1">
      <c r="A40" s="79" t="s">
        <v>412</v>
      </c>
      <c r="D40" s="163"/>
      <c r="E40" s="80"/>
      <c r="F40" s="80"/>
      <c r="G40" s="80"/>
      <c r="H40" s="80"/>
      <c r="I40" s="80"/>
      <c r="J40" s="80"/>
      <c r="K40" s="96"/>
      <c r="L40" s="96"/>
      <c r="M40" s="96"/>
      <c r="N40" s="80"/>
      <c r="O40" s="96"/>
      <c r="P40" s="80"/>
      <c r="Q40" s="80"/>
      <c r="R40" s="80"/>
      <c r="S40" s="80"/>
      <c r="T40" s="163"/>
      <c r="U40" s="96"/>
      <c r="V40" s="80"/>
      <c r="W40" s="96"/>
      <c r="X40" s="80"/>
      <c r="Y40" s="80"/>
      <c r="Z40" s="80"/>
      <c r="AA40" s="80"/>
      <c r="AB40" s="80"/>
      <c r="AC40" s="80"/>
      <c r="AD40" s="80"/>
      <c r="AE40" s="118"/>
      <c r="AF40" s="80"/>
      <c r="AG40" s="80"/>
      <c r="AH40" s="80"/>
      <c r="AI40" s="80"/>
      <c r="AJ40" s="80"/>
      <c r="AK40" s="80"/>
    </row>
    <row r="41" spans="1:37" ht="18.75" customHeight="1">
      <c r="A41" s="79" t="s">
        <v>411</v>
      </c>
      <c r="D41" s="130"/>
      <c r="E41" s="120">
        <v>0</v>
      </c>
      <c r="F41" s="118"/>
      <c r="G41" s="120">
        <v>0</v>
      </c>
      <c r="H41" s="118"/>
      <c r="I41" s="120">
        <v>0</v>
      </c>
      <c r="J41" s="118"/>
      <c r="K41" s="120">
        <v>0</v>
      </c>
      <c r="L41" s="121"/>
      <c r="M41" s="120">
        <v>0</v>
      </c>
      <c r="N41" s="118"/>
      <c r="O41" s="120">
        <v>0</v>
      </c>
      <c r="P41" s="118"/>
      <c r="Q41" s="120">
        <v>0</v>
      </c>
      <c r="R41" s="80"/>
      <c r="S41" s="129">
        <v>-362214526</v>
      </c>
      <c r="T41" s="130"/>
      <c r="U41" s="103">
        <v>0</v>
      </c>
      <c r="V41" s="80"/>
      <c r="W41" s="103">
        <v>855563</v>
      </c>
      <c r="X41" s="80"/>
      <c r="Y41" s="129">
        <v>-530648</v>
      </c>
      <c r="Z41" s="80"/>
      <c r="AA41" s="120"/>
      <c r="AB41" s="80"/>
      <c r="AC41" s="129">
        <v>-541507</v>
      </c>
      <c r="AD41" s="80"/>
      <c r="AE41" s="120">
        <f>SUM(U41:AC41)</f>
        <v>-216592</v>
      </c>
      <c r="AF41" s="118"/>
      <c r="AG41" s="120">
        <f>SUM(E41:S41)+AE41</f>
        <v>-362431118</v>
      </c>
      <c r="AH41" s="80"/>
      <c r="AI41" s="129">
        <v>-1218175</v>
      </c>
      <c r="AJ41" s="80"/>
      <c r="AK41" s="120">
        <f>AG41+AI41</f>
        <v>-363649293</v>
      </c>
    </row>
    <row r="42" spans="1:37" ht="18.75" customHeight="1">
      <c r="A42" s="115" t="s">
        <v>309</v>
      </c>
      <c r="D42" s="130"/>
      <c r="E42" s="80">
        <f>SUM(E38:E41)</f>
        <v>906608710</v>
      </c>
      <c r="F42" s="80"/>
      <c r="G42" s="80">
        <f>SUM(G38:G41)</f>
        <v>548088873</v>
      </c>
      <c r="H42" s="80"/>
      <c r="I42" s="80">
        <f>SUM(I38:I41)</f>
        <v>797028493</v>
      </c>
      <c r="J42" s="80"/>
      <c r="K42" s="80">
        <f>SUM(K38:K41)</f>
        <v>-901265</v>
      </c>
      <c r="L42" s="80"/>
      <c r="M42" s="118">
        <f>SUM(M38:M41)</f>
        <v>0</v>
      </c>
      <c r="N42" s="80"/>
      <c r="O42" s="118">
        <f>SUM(O38:O41)</f>
        <v>0</v>
      </c>
      <c r="P42" s="80"/>
      <c r="Q42" s="80">
        <f>SUM(Q38:Q41)</f>
        <v>90661200</v>
      </c>
      <c r="R42" s="80"/>
      <c r="S42" s="80">
        <f>SUM(S38:S41)</f>
        <v>563777116</v>
      </c>
      <c r="T42" s="130"/>
      <c r="U42" s="80">
        <f>SUM(U38:U41)</f>
        <v>-509730</v>
      </c>
      <c r="V42" s="80"/>
      <c r="W42" s="119">
        <f>SUM(W38:W41)</f>
        <v>0</v>
      </c>
      <c r="X42" s="80"/>
      <c r="Y42" s="80">
        <f>SUM(Y38:Y41)</f>
        <v>2966428</v>
      </c>
      <c r="Z42" s="80"/>
      <c r="AA42" s="80">
        <f>SUM(AA38:AA41)</f>
        <v>115860544</v>
      </c>
      <c r="AB42" s="80"/>
      <c r="AC42" s="118">
        <f>SUM(AC38:AC41)</f>
        <v>-541507</v>
      </c>
      <c r="AD42" s="80"/>
      <c r="AE42" s="80">
        <f>SUM(AE38:AE41)</f>
        <v>117775735</v>
      </c>
      <c r="AF42" s="80"/>
      <c r="AG42" s="80">
        <f>SUM(AG38:AG41)</f>
        <v>3023038862</v>
      </c>
      <c r="AH42" s="80"/>
      <c r="AI42" s="80">
        <f>SUM(AI38:AI41)</f>
        <v>1845745115</v>
      </c>
      <c r="AJ42" s="80"/>
      <c r="AK42" s="80">
        <f>SUM(AK38:AK41)</f>
        <v>4868783977</v>
      </c>
    </row>
    <row r="43" spans="1:37" ht="18.75" customHeight="1">
      <c r="A43" s="79" t="s">
        <v>154</v>
      </c>
      <c r="D43" s="107"/>
      <c r="E43" s="118">
        <v>0</v>
      </c>
      <c r="F43" s="118"/>
      <c r="G43" s="118">
        <v>0</v>
      </c>
      <c r="H43" s="118"/>
      <c r="I43" s="118">
        <v>0</v>
      </c>
      <c r="J43" s="118"/>
      <c r="K43" s="118">
        <v>0</v>
      </c>
      <c r="L43" s="118"/>
      <c r="M43" s="118">
        <v>0</v>
      </c>
      <c r="N43" s="118"/>
      <c r="O43" s="118">
        <v>0</v>
      </c>
      <c r="P43" s="118"/>
      <c r="Q43" s="118">
        <v>0</v>
      </c>
      <c r="R43" s="118"/>
      <c r="S43" s="121">
        <f>SUM('PL '!I79)</f>
        <v>797871159</v>
      </c>
      <c r="T43" s="119"/>
      <c r="U43" s="119">
        <v>0</v>
      </c>
      <c r="V43" s="119"/>
      <c r="W43" s="119">
        <v>0</v>
      </c>
      <c r="X43" s="119"/>
      <c r="Y43" s="119">
        <v>0</v>
      </c>
      <c r="Z43" s="119"/>
      <c r="AA43" s="119">
        <v>0</v>
      </c>
      <c r="AB43" s="119"/>
      <c r="AC43" s="118">
        <v>0</v>
      </c>
      <c r="AD43" s="122"/>
      <c r="AE43" s="118">
        <f>SUM(U43:AC43)</f>
        <v>0</v>
      </c>
      <c r="AF43" s="118"/>
      <c r="AG43" s="118">
        <f>SUM(E43:S43)+AE43</f>
        <v>797871159</v>
      </c>
      <c r="AH43" s="118"/>
      <c r="AI43" s="118">
        <f>SUM('PL '!E80)</f>
        <v>496327755</v>
      </c>
      <c r="AJ43" s="118"/>
      <c r="AK43" s="118">
        <f>AG43+AI43</f>
        <v>1294198914</v>
      </c>
    </row>
    <row r="44" spans="1:37" ht="18.75" customHeight="1">
      <c r="A44" s="79" t="s">
        <v>155</v>
      </c>
      <c r="D44" s="107"/>
      <c r="E44" s="120">
        <v>0</v>
      </c>
      <c r="F44" s="118"/>
      <c r="G44" s="120">
        <v>0</v>
      </c>
      <c r="H44" s="118"/>
      <c r="I44" s="120">
        <v>0</v>
      </c>
      <c r="J44" s="118"/>
      <c r="K44" s="120">
        <v>0</v>
      </c>
      <c r="L44" s="121"/>
      <c r="M44" s="120">
        <v>0</v>
      </c>
      <c r="N44" s="118"/>
      <c r="O44" s="120">
        <v>0</v>
      </c>
      <c r="P44" s="118"/>
      <c r="Q44" s="120">
        <v>0</v>
      </c>
      <c r="R44" s="118"/>
      <c r="S44" s="103">
        <v>-1032696</v>
      </c>
      <c r="T44" s="96"/>
      <c r="U44" s="103">
        <v>-6775</v>
      </c>
      <c r="V44" s="96"/>
      <c r="W44" s="103">
        <v>0</v>
      </c>
      <c r="X44" s="96"/>
      <c r="Y44" s="103">
        <v>0</v>
      </c>
      <c r="Z44" s="121"/>
      <c r="AA44" s="120">
        <v>0</v>
      </c>
      <c r="AB44" s="121"/>
      <c r="AC44" s="120">
        <v>-5660275</v>
      </c>
      <c r="AD44" s="118"/>
      <c r="AE44" s="120">
        <f>SUM(U44:AC44)</f>
        <v>-5667050</v>
      </c>
      <c r="AF44" s="118"/>
      <c r="AG44" s="120">
        <f>SUM(E44:S44)+AE44</f>
        <v>-6699746</v>
      </c>
      <c r="AH44" s="118"/>
      <c r="AI44" s="120">
        <v>-8954316</v>
      </c>
      <c r="AJ44" s="118"/>
      <c r="AK44" s="120">
        <f>AG44+AI44</f>
        <v>-15654062</v>
      </c>
    </row>
    <row r="45" spans="1:37" ht="18.75" customHeight="1">
      <c r="A45" s="79" t="s">
        <v>156</v>
      </c>
      <c r="D45" s="107"/>
      <c r="E45" s="118">
        <f>SUM(E43:E44)</f>
        <v>0</v>
      </c>
      <c r="F45" s="118"/>
      <c r="G45" s="118">
        <f>SUM(G43:G44)</f>
        <v>0</v>
      </c>
      <c r="H45" s="118"/>
      <c r="I45" s="118">
        <f>SUM(I43:I44)</f>
        <v>0</v>
      </c>
      <c r="J45" s="118"/>
      <c r="K45" s="118">
        <f>SUM(K43:K44)</f>
        <v>0</v>
      </c>
      <c r="L45" s="118"/>
      <c r="M45" s="118">
        <f>SUM(M43:M44)</f>
        <v>0</v>
      </c>
      <c r="N45" s="118"/>
      <c r="O45" s="118">
        <f>SUM(O43:O44)</f>
        <v>0</v>
      </c>
      <c r="P45" s="118"/>
      <c r="Q45" s="118">
        <f>SUM(Q43:Q44)</f>
        <v>0</v>
      </c>
      <c r="R45" s="118"/>
      <c r="S45" s="118">
        <f>SUM(S43:S44)</f>
        <v>796838463</v>
      </c>
      <c r="T45" s="119"/>
      <c r="U45" s="118">
        <f>SUM(U43:U44)</f>
        <v>-6775</v>
      </c>
      <c r="V45" s="118"/>
      <c r="W45" s="118">
        <f>SUM(W43:W44)</f>
        <v>0</v>
      </c>
      <c r="X45" s="118"/>
      <c r="Y45" s="118">
        <f>SUM(Y43:Y44)</f>
        <v>0</v>
      </c>
      <c r="Z45" s="118"/>
      <c r="AA45" s="118">
        <f>SUM(AA43:AA44)</f>
        <v>0</v>
      </c>
      <c r="AB45" s="118"/>
      <c r="AC45" s="118">
        <f>SUM(AC43:AC44)</f>
        <v>-5660275</v>
      </c>
      <c r="AD45" s="122"/>
      <c r="AE45" s="118">
        <f>SUM(AE43:AE44)</f>
        <v>-5667050</v>
      </c>
      <c r="AF45" s="118"/>
      <c r="AG45" s="118">
        <f>SUM(AG43:AG44)</f>
        <v>791171413</v>
      </c>
      <c r="AH45" s="118"/>
      <c r="AI45" s="118">
        <f>SUM(AI43:AI44)</f>
        <v>487373439</v>
      </c>
      <c r="AJ45" s="118"/>
      <c r="AK45" s="118">
        <f>SUM(AK43:AK44)</f>
        <v>1278544852</v>
      </c>
    </row>
    <row r="46" spans="1:37" ht="18.75" customHeight="1">
      <c r="A46" s="79" t="s">
        <v>146</v>
      </c>
      <c r="D46" s="107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9"/>
      <c r="U46" s="118"/>
      <c r="V46" s="118"/>
      <c r="W46" s="118"/>
      <c r="X46" s="118"/>
      <c r="Y46" s="118"/>
      <c r="Z46" s="118"/>
      <c r="AA46" s="118"/>
      <c r="AB46" s="118"/>
      <c r="AC46" s="118"/>
      <c r="AD46" s="122"/>
      <c r="AE46" s="118"/>
      <c r="AF46" s="118"/>
      <c r="AG46" s="118"/>
      <c r="AH46" s="118"/>
      <c r="AI46" s="118"/>
      <c r="AJ46" s="118"/>
      <c r="AK46" s="118"/>
    </row>
    <row r="47" spans="1:37" ht="18.75" customHeight="1">
      <c r="A47" s="79" t="s">
        <v>351</v>
      </c>
      <c r="D47" s="107"/>
      <c r="E47" s="118">
        <v>0</v>
      </c>
      <c r="F47" s="118"/>
      <c r="G47" s="118">
        <v>0</v>
      </c>
      <c r="H47" s="118"/>
      <c r="I47" s="118">
        <v>352761282</v>
      </c>
      <c r="J47" s="118"/>
      <c r="K47" s="118">
        <v>0</v>
      </c>
      <c r="L47" s="118"/>
      <c r="M47" s="118">
        <v>0</v>
      </c>
      <c r="N47" s="118"/>
      <c r="O47" s="118">
        <v>0</v>
      </c>
      <c r="P47" s="118"/>
      <c r="Q47" s="118">
        <v>0</v>
      </c>
      <c r="R47" s="118"/>
      <c r="S47" s="118">
        <v>0</v>
      </c>
      <c r="T47" s="119"/>
      <c r="U47" s="96">
        <v>0</v>
      </c>
      <c r="V47" s="96"/>
      <c r="W47" s="96">
        <v>0</v>
      </c>
      <c r="X47" s="96"/>
      <c r="Y47" s="96">
        <v>0</v>
      </c>
      <c r="Z47" s="118"/>
      <c r="AA47" s="96">
        <v>0</v>
      </c>
      <c r="AB47" s="96"/>
      <c r="AC47" s="96">
        <v>0</v>
      </c>
      <c r="AD47" s="122"/>
      <c r="AE47" s="118">
        <f>SUM(U47:AC47)</f>
        <v>0</v>
      </c>
      <c r="AF47" s="96"/>
      <c r="AG47" s="96">
        <f>SUM(E47:S47,AE47)</f>
        <v>352761282</v>
      </c>
      <c r="AH47" s="118"/>
      <c r="AI47" s="118">
        <v>61730582</v>
      </c>
      <c r="AJ47" s="118"/>
      <c r="AK47" s="96">
        <f t="shared" ref="AK47:AK53" si="4">AG47+AI47</f>
        <v>414491864</v>
      </c>
    </row>
    <row r="48" spans="1:37" ht="18.75" customHeight="1">
      <c r="A48" s="79" t="s">
        <v>262</v>
      </c>
      <c r="D48" s="107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9"/>
      <c r="U48" s="96"/>
      <c r="V48" s="96"/>
      <c r="W48" s="96"/>
      <c r="X48" s="96"/>
      <c r="Y48" s="96"/>
      <c r="Z48" s="118"/>
      <c r="AA48" s="96"/>
      <c r="AB48" s="96"/>
      <c r="AC48" s="96"/>
      <c r="AD48" s="122"/>
      <c r="AE48" s="96"/>
      <c r="AF48" s="96"/>
      <c r="AG48" s="96"/>
      <c r="AH48" s="118"/>
      <c r="AI48" s="118"/>
      <c r="AJ48" s="118"/>
      <c r="AK48" s="96"/>
    </row>
    <row r="49" spans="1:37" ht="18.75" customHeight="1">
      <c r="A49" s="79" t="s">
        <v>385</v>
      </c>
      <c r="D49" s="107"/>
      <c r="E49" s="118">
        <v>14824879</v>
      </c>
      <c r="F49" s="118"/>
      <c r="G49" s="118">
        <v>148408150</v>
      </c>
      <c r="H49" s="118"/>
      <c r="I49" s="118">
        <v>0</v>
      </c>
      <c r="J49" s="118"/>
      <c r="K49" s="118">
        <v>0</v>
      </c>
      <c r="L49" s="118"/>
      <c r="M49" s="118">
        <v>0</v>
      </c>
      <c r="N49" s="118"/>
      <c r="O49" s="118">
        <v>32367314</v>
      </c>
      <c r="P49" s="118"/>
      <c r="Q49" s="118">
        <v>0</v>
      </c>
      <c r="R49" s="118"/>
      <c r="S49" s="118">
        <v>0</v>
      </c>
      <c r="T49" s="119"/>
      <c r="U49" s="96">
        <v>0</v>
      </c>
      <c r="V49" s="96"/>
      <c r="W49" s="96">
        <v>0</v>
      </c>
      <c r="X49" s="96"/>
      <c r="Y49" s="96">
        <v>0</v>
      </c>
      <c r="Z49" s="118"/>
      <c r="AA49" s="96">
        <v>0</v>
      </c>
      <c r="AB49" s="96"/>
      <c r="AC49" s="96">
        <v>0</v>
      </c>
      <c r="AD49" s="122"/>
      <c r="AE49" s="118">
        <f>SUM(U49:AC49)</f>
        <v>0</v>
      </c>
      <c r="AF49" s="96"/>
      <c r="AG49" s="96">
        <f>SUM(E49:S49,AE49)</f>
        <v>195600343</v>
      </c>
      <c r="AH49" s="118"/>
      <c r="AI49" s="118">
        <v>0</v>
      </c>
      <c r="AJ49" s="118"/>
      <c r="AK49" s="96">
        <f t="shared" si="4"/>
        <v>195600343</v>
      </c>
    </row>
    <row r="50" spans="1:37" ht="18.75" customHeight="1">
      <c r="A50" s="79" t="s">
        <v>258</v>
      </c>
      <c r="D50" s="107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</row>
    <row r="51" spans="1:37" ht="18.75" customHeight="1">
      <c r="A51" s="79" t="s">
        <v>259</v>
      </c>
      <c r="D51" s="107"/>
      <c r="E51" s="96">
        <v>0</v>
      </c>
      <c r="F51" s="96"/>
      <c r="G51" s="96">
        <v>0</v>
      </c>
      <c r="H51" s="96"/>
      <c r="I51" s="96">
        <v>0</v>
      </c>
      <c r="J51" s="96"/>
      <c r="K51" s="96">
        <v>0</v>
      </c>
      <c r="L51" s="96"/>
      <c r="M51" s="96">
        <v>0</v>
      </c>
      <c r="N51" s="96"/>
      <c r="O51" s="96">
        <v>0</v>
      </c>
      <c r="P51" s="96"/>
      <c r="Q51" s="96">
        <v>0</v>
      </c>
      <c r="R51" s="96"/>
      <c r="S51" s="96">
        <v>0</v>
      </c>
      <c r="T51" s="96"/>
      <c r="U51" s="96">
        <v>0</v>
      </c>
      <c r="V51" s="96"/>
      <c r="W51" s="96">
        <v>0</v>
      </c>
      <c r="X51" s="96"/>
      <c r="Y51" s="96">
        <v>0</v>
      </c>
      <c r="Z51" s="96"/>
      <c r="AA51" s="96">
        <v>0</v>
      </c>
      <c r="AB51" s="96"/>
      <c r="AC51" s="96">
        <v>0</v>
      </c>
      <c r="AD51" s="96"/>
      <c r="AE51" s="118">
        <f>SUM(U51:AC51)</f>
        <v>0</v>
      </c>
      <c r="AF51" s="96"/>
      <c r="AG51" s="96">
        <f>SUM(E51:S51,AE51)</f>
        <v>0</v>
      </c>
      <c r="AH51" s="96"/>
      <c r="AI51" s="96">
        <v>957871554</v>
      </c>
      <c r="AJ51" s="96"/>
      <c r="AK51" s="96">
        <f t="shared" si="4"/>
        <v>957871554</v>
      </c>
    </row>
    <row r="52" spans="1:37" ht="18.75" customHeight="1">
      <c r="A52" s="79" t="s">
        <v>260</v>
      </c>
      <c r="D52" s="107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</row>
    <row r="53" spans="1:37" ht="18.75" customHeight="1">
      <c r="A53" s="79" t="s">
        <v>261</v>
      </c>
      <c r="D53" s="107"/>
      <c r="E53" s="96">
        <v>0</v>
      </c>
      <c r="F53" s="96"/>
      <c r="G53" s="96">
        <v>0</v>
      </c>
      <c r="H53" s="96"/>
      <c r="I53" s="96">
        <v>0</v>
      </c>
      <c r="J53" s="96"/>
      <c r="K53" s="96">
        <v>0</v>
      </c>
      <c r="L53" s="96"/>
      <c r="M53" s="96">
        <v>0</v>
      </c>
      <c r="N53" s="96"/>
      <c r="O53" s="96">
        <v>0</v>
      </c>
      <c r="P53" s="96"/>
      <c r="Q53" s="96">
        <v>0</v>
      </c>
      <c r="R53" s="96"/>
      <c r="S53" s="96">
        <v>0</v>
      </c>
      <c r="T53" s="96"/>
      <c r="U53" s="96">
        <v>0</v>
      </c>
      <c r="V53" s="96"/>
      <c r="W53" s="96">
        <v>0</v>
      </c>
      <c r="X53" s="96"/>
      <c r="Y53" s="96">
        <v>0</v>
      </c>
      <c r="Z53" s="96"/>
      <c r="AA53" s="96">
        <v>0</v>
      </c>
      <c r="AB53" s="96"/>
      <c r="AC53" s="96">
        <v>0</v>
      </c>
      <c r="AD53" s="96"/>
      <c r="AE53" s="118">
        <f>SUM(U53:AC53)</f>
        <v>0</v>
      </c>
      <c r="AF53" s="96"/>
      <c r="AG53" s="96">
        <f>SUM(E53:S53,AE53)</f>
        <v>0</v>
      </c>
      <c r="AH53" s="96"/>
      <c r="AI53" s="96">
        <v>1075000</v>
      </c>
      <c r="AJ53" s="96"/>
      <c r="AK53" s="96">
        <f t="shared" si="4"/>
        <v>1075000</v>
      </c>
    </row>
    <row r="54" spans="1:37" ht="18.75" customHeight="1">
      <c r="A54" s="79" t="s">
        <v>257</v>
      </c>
      <c r="D54" s="107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</row>
    <row r="55" spans="1:37" ht="18.75" customHeight="1">
      <c r="A55" s="79" t="s">
        <v>347</v>
      </c>
      <c r="D55" s="107"/>
      <c r="E55" s="96">
        <v>0</v>
      </c>
      <c r="F55" s="96"/>
      <c r="G55" s="96">
        <v>0</v>
      </c>
      <c r="H55" s="96"/>
      <c r="I55" s="96">
        <v>0</v>
      </c>
      <c r="J55" s="96"/>
      <c r="K55" s="96">
        <v>0</v>
      </c>
      <c r="L55" s="96"/>
      <c r="M55" s="96">
        <v>0</v>
      </c>
      <c r="N55" s="96"/>
      <c r="O55" s="96">
        <v>0</v>
      </c>
      <c r="P55" s="96"/>
      <c r="Q55" s="96">
        <v>56410880</v>
      </c>
      <c r="R55" s="96"/>
      <c r="S55" s="96">
        <v>-56410880</v>
      </c>
      <c r="T55" s="96"/>
      <c r="U55" s="96">
        <v>0</v>
      </c>
      <c r="V55" s="96"/>
      <c r="W55" s="96">
        <v>0</v>
      </c>
      <c r="X55" s="96"/>
      <c r="Y55" s="96">
        <v>0</v>
      </c>
      <c r="Z55" s="96"/>
      <c r="AA55" s="96">
        <v>0</v>
      </c>
      <c r="AB55" s="96"/>
      <c r="AC55" s="96">
        <v>0</v>
      </c>
      <c r="AD55" s="96"/>
      <c r="AE55" s="118">
        <f>SUM(U55:AC55)</f>
        <v>0</v>
      </c>
      <c r="AF55" s="96"/>
      <c r="AG55" s="96">
        <f>SUM(E55:S55,AE55)</f>
        <v>0</v>
      </c>
      <c r="AH55" s="96"/>
      <c r="AI55" s="96">
        <v>0</v>
      </c>
      <c r="AJ55" s="96"/>
      <c r="AK55" s="96">
        <f>AG55+AI55</f>
        <v>0</v>
      </c>
    </row>
    <row r="56" spans="1:37" ht="18.75" customHeight="1">
      <c r="A56" s="79" t="s">
        <v>377</v>
      </c>
      <c r="D56" s="149"/>
      <c r="E56" s="96">
        <v>0</v>
      </c>
      <c r="F56" s="96"/>
      <c r="G56" s="96">
        <v>0</v>
      </c>
      <c r="H56" s="96"/>
      <c r="I56" s="96">
        <v>0</v>
      </c>
      <c r="J56" s="96"/>
      <c r="K56" s="96">
        <v>0</v>
      </c>
      <c r="L56" s="96"/>
      <c r="M56" s="96">
        <v>2148572</v>
      </c>
      <c r="N56" s="96"/>
      <c r="O56" s="96">
        <v>0</v>
      </c>
      <c r="P56" s="96"/>
      <c r="Q56" s="96">
        <v>0</v>
      </c>
      <c r="R56" s="96"/>
      <c r="S56" s="96">
        <v>0</v>
      </c>
      <c r="T56" s="96"/>
      <c r="U56" s="96">
        <v>0</v>
      </c>
      <c r="V56" s="96"/>
      <c r="W56" s="96">
        <v>0</v>
      </c>
      <c r="X56" s="96"/>
      <c r="Y56" s="96">
        <v>0</v>
      </c>
      <c r="Z56" s="96"/>
      <c r="AA56" s="96">
        <v>0</v>
      </c>
      <c r="AB56" s="96"/>
      <c r="AC56" s="96">
        <v>0</v>
      </c>
      <c r="AD56" s="96"/>
      <c r="AE56" s="118">
        <f>SUM(U56:AC56)</f>
        <v>0</v>
      </c>
      <c r="AF56" s="96"/>
      <c r="AG56" s="121">
        <f>SUM(E56:S56)+AE56</f>
        <v>2148572</v>
      </c>
      <c r="AH56" s="96"/>
      <c r="AI56" s="96">
        <v>1943102</v>
      </c>
      <c r="AJ56" s="96"/>
      <c r="AK56" s="121">
        <f>AG56+AI56</f>
        <v>4091674</v>
      </c>
    </row>
    <row r="57" spans="1:37" ht="18.75" customHeight="1">
      <c r="A57" s="79" t="s">
        <v>349</v>
      </c>
      <c r="D57" s="107"/>
      <c r="E57" s="118">
        <v>0</v>
      </c>
      <c r="F57" s="118"/>
      <c r="G57" s="118">
        <v>0</v>
      </c>
      <c r="H57" s="118"/>
      <c r="I57" s="118">
        <v>0</v>
      </c>
      <c r="J57" s="118"/>
      <c r="K57" s="118">
        <v>0</v>
      </c>
      <c r="L57" s="118"/>
      <c r="M57" s="118">
        <v>0</v>
      </c>
      <c r="N57" s="118"/>
      <c r="O57" s="118">
        <v>0</v>
      </c>
      <c r="P57" s="118"/>
      <c r="Q57" s="96">
        <v>0</v>
      </c>
      <c r="R57" s="96"/>
      <c r="S57" s="96">
        <v>-625538335</v>
      </c>
      <c r="U57" s="121">
        <v>0</v>
      </c>
      <c r="V57" s="121"/>
      <c r="W57" s="121">
        <v>0</v>
      </c>
      <c r="X57" s="121"/>
      <c r="Y57" s="121">
        <v>0</v>
      </c>
      <c r="Z57" s="121"/>
      <c r="AA57" s="121">
        <v>0</v>
      </c>
      <c r="AB57" s="121"/>
      <c r="AC57" s="121">
        <v>0</v>
      </c>
      <c r="AD57" s="122"/>
      <c r="AE57" s="118">
        <f>SUM(U57:AC57)</f>
        <v>0</v>
      </c>
      <c r="AF57" s="125"/>
      <c r="AG57" s="121">
        <f>SUM(E57:S57)+AE57</f>
        <v>-625538335</v>
      </c>
      <c r="AH57" s="121"/>
      <c r="AI57" s="96">
        <v>0</v>
      </c>
      <c r="AJ57" s="121"/>
      <c r="AK57" s="121">
        <f>AG57+AI57</f>
        <v>-625538335</v>
      </c>
    </row>
    <row r="58" spans="1:37" ht="18.75" customHeight="1">
      <c r="A58" s="79" t="s">
        <v>281</v>
      </c>
      <c r="D58" s="125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96"/>
      <c r="R58" s="96"/>
      <c r="S58" s="96"/>
      <c r="U58" s="121"/>
      <c r="V58" s="121"/>
      <c r="W58" s="121"/>
      <c r="X58" s="121"/>
      <c r="Y58" s="121"/>
      <c r="Z58" s="121"/>
      <c r="AA58" s="121"/>
      <c r="AB58" s="121"/>
      <c r="AC58" s="121"/>
      <c r="AD58" s="122"/>
      <c r="AE58" s="121"/>
      <c r="AF58" s="125"/>
      <c r="AG58" s="121"/>
      <c r="AH58" s="121"/>
      <c r="AI58" s="96"/>
      <c r="AJ58" s="121"/>
      <c r="AK58" s="121"/>
    </row>
    <row r="59" spans="1:37" ht="18.75" customHeight="1">
      <c r="A59" s="79" t="s">
        <v>350</v>
      </c>
      <c r="D59" s="125"/>
      <c r="E59" s="118">
        <v>0</v>
      </c>
      <c r="F59" s="118"/>
      <c r="G59" s="118">
        <v>0</v>
      </c>
      <c r="H59" s="118"/>
      <c r="I59" s="118">
        <v>0</v>
      </c>
      <c r="J59" s="118"/>
      <c r="K59" s="118">
        <v>0</v>
      </c>
      <c r="L59" s="118"/>
      <c r="M59" s="118">
        <v>0</v>
      </c>
      <c r="N59" s="118"/>
      <c r="O59" s="118">
        <v>0</v>
      </c>
      <c r="P59" s="118"/>
      <c r="Q59" s="118">
        <v>0</v>
      </c>
      <c r="R59" s="96"/>
      <c r="S59" s="118">
        <v>0</v>
      </c>
      <c r="U59" s="118">
        <v>0</v>
      </c>
      <c r="V59" s="121"/>
      <c r="W59" s="120">
        <v>0</v>
      </c>
      <c r="X59" s="121"/>
      <c r="Y59" s="118">
        <v>0</v>
      </c>
      <c r="Z59" s="121"/>
      <c r="AA59" s="118">
        <v>0</v>
      </c>
      <c r="AB59" s="118"/>
      <c r="AC59" s="118">
        <v>0</v>
      </c>
      <c r="AD59" s="122"/>
      <c r="AE59" s="118">
        <f>SUM(U59:AC59)</f>
        <v>0</v>
      </c>
      <c r="AF59" s="80"/>
      <c r="AG59" s="121">
        <f>SUM(E59:S59)+AE59</f>
        <v>0</v>
      </c>
      <c r="AH59" s="118"/>
      <c r="AI59" s="96">
        <v>-328762563</v>
      </c>
      <c r="AJ59" s="118"/>
      <c r="AK59" s="121">
        <f>AG59+AI59</f>
        <v>-328762563</v>
      </c>
    </row>
    <row r="60" spans="1:37" ht="18.75" customHeight="1" thickBot="1">
      <c r="A60" s="115" t="s">
        <v>288</v>
      </c>
      <c r="D60" s="107"/>
      <c r="E60" s="123">
        <f>SUM(E42,E45:E59)</f>
        <v>921433589</v>
      </c>
      <c r="F60" s="107"/>
      <c r="G60" s="123">
        <f>SUM(G42,G45:G59)</f>
        <v>696497023</v>
      </c>
      <c r="H60" s="107"/>
      <c r="I60" s="123">
        <f>SUM(I42,I45:I59)</f>
        <v>1149789775</v>
      </c>
      <c r="J60" s="107"/>
      <c r="K60" s="123">
        <f>SUM(K42,K45:K59)</f>
        <v>-901265</v>
      </c>
      <c r="L60" s="149"/>
      <c r="M60" s="134">
        <f>SUM(M42,M45:M59)</f>
        <v>2148572</v>
      </c>
      <c r="N60" s="107"/>
      <c r="O60" s="123">
        <f>SUM(O42,O45:O59)</f>
        <v>32367314</v>
      </c>
      <c r="P60" s="107"/>
      <c r="Q60" s="123">
        <f>SUM(Q42,Q45:Q59)</f>
        <v>147072080</v>
      </c>
      <c r="R60" s="107"/>
      <c r="S60" s="123">
        <f>SUM(S42,S45:S59)</f>
        <v>678666364</v>
      </c>
      <c r="T60" s="107"/>
      <c r="U60" s="123">
        <f>SUM(U42,U45:U59)</f>
        <v>-516505</v>
      </c>
      <c r="V60" s="107"/>
      <c r="W60" s="134">
        <f>SUM(W42,W45:W59)</f>
        <v>0</v>
      </c>
      <c r="X60" s="107"/>
      <c r="Y60" s="123">
        <f>SUM(Y42,Y45:Y59)</f>
        <v>2966428</v>
      </c>
      <c r="Z60" s="107"/>
      <c r="AA60" s="123">
        <f>SUM(AA42,AA45:AA59)</f>
        <v>115860544</v>
      </c>
      <c r="AB60" s="130"/>
      <c r="AC60" s="123">
        <f>SUM(AC42,AC45:AC59)</f>
        <v>-6201782</v>
      </c>
      <c r="AD60" s="107"/>
      <c r="AE60" s="123">
        <f>SUM(AE42,AE45:AE59)</f>
        <v>112108685</v>
      </c>
      <c r="AF60" s="107"/>
      <c r="AG60" s="123">
        <f>SUM(AG42,AG45:AG59)</f>
        <v>3739182137</v>
      </c>
      <c r="AH60" s="80"/>
      <c r="AI60" s="123">
        <f>SUM(AI42,AI45:AI59)</f>
        <v>3026976229</v>
      </c>
      <c r="AJ60" s="80"/>
      <c r="AK60" s="123">
        <f>SUM(AK42,AK45:AK59)</f>
        <v>6766158366</v>
      </c>
    </row>
    <row r="61" spans="1:37" ht="18.75" customHeight="1" thickTop="1">
      <c r="A61" s="115"/>
      <c r="D61" s="107"/>
      <c r="E61" s="107">
        <f>SUM(E36-BS!G112)</f>
        <v>0</v>
      </c>
      <c r="F61" s="107"/>
      <c r="G61" s="107">
        <f>SUM(G36-BS!G113)</f>
        <v>0</v>
      </c>
      <c r="H61" s="107"/>
      <c r="I61" s="107">
        <f>SUM(I36-BS!G115)</f>
        <v>0</v>
      </c>
      <c r="J61" s="107"/>
      <c r="K61" s="107">
        <f>SUM(K36-BS!G117)</f>
        <v>0</v>
      </c>
      <c r="L61" s="149"/>
      <c r="M61" s="121"/>
      <c r="N61" s="107"/>
      <c r="O61" s="107"/>
      <c r="P61" s="107"/>
      <c r="Q61" s="107">
        <f>SUM(Q36-BS!G121)</f>
        <v>0</v>
      </c>
      <c r="R61" s="107"/>
      <c r="S61" s="107">
        <f>SUM(S36-BS!G122)</f>
        <v>0</v>
      </c>
      <c r="T61" s="107"/>
      <c r="U61" s="107"/>
      <c r="V61" s="107"/>
      <c r="W61" s="107"/>
      <c r="X61" s="107"/>
      <c r="Y61" s="107"/>
      <c r="Z61" s="107"/>
      <c r="AA61" s="107"/>
      <c r="AB61" s="130"/>
      <c r="AC61" s="130"/>
      <c r="AD61" s="107"/>
      <c r="AE61" s="107">
        <f>SUM(AE36-BS!G123)</f>
        <v>0</v>
      </c>
      <c r="AF61" s="107"/>
      <c r="AG61" s="107">
        <f>SUM(AG36-BS!G124)</f>
        <v>0</v>
      </c>
      <c r="AH61" s="80"/>
      <c r="AI61" s="107">
        <f>SUM(AI36-BS!G125)</f>
        <v>0</v>
      </c>
      <c r="AJ61" s="80"/>
      <c r="AK61" s="107">
        <f>SUM(AK36-BS!G126)</f>
        <v>0</v>
      </c>
    </row>
    <row r="62" spans="1:37" ht="18.75" customHeight="1">
      <c r="A62" s="115"/>
      <c r="D62" s="107"/>
      <c r="E62" s="107">
        <f>SUM(E60-BS!E112)</f>
        <v>0</v>
      </c>
      <c r="F62" s="107"/>
      <c r="G62" s="107">
        <f>G60-BS!E113</f>
        <v>0</v>
      </c>
      <c r="H62" s="107"/>
      <c r="I62" s="107">
        <f>I60-BS!E115</f>
        <v>0</v>
      </c>
      <c r="J62" s="107"/>
      <c r="K62" s="107">
        <f>SUM(K60-BS!E117)</f>
        <v>0</v>
      </c>
      <c r="L62" s="149"/>
      <c r="M62" s="121"/>
      <c r="N62" s="107"/>
      <c r="O62" s="107"/>
      <c r="P62" s="107"/>
      <c r="Q62" s="107">
        <f>SUM(Q60-BS!E121)</f>
        <v>0</v>
      </c>
      <c r="R62" s="107"/>
      <c r="S62" s="107">
        <f>SUM(S60-BS!E122)</f>
        <v>0</v>
      </c>
      <c r="T62" s="107"/>
      <c r="U62" s="107"/>
      <c r="V62" s="107"/>
      <c r="W62" s="107"/>
      <c r="X62" s="107"/>
      <c r="Y62" s="107"/>
      <c r="Z62" s="107"/>
      <c r="AA62" s="107"/>
      <c r="AB62" s="130"/>
      <c r="AC62" s="130"/>
      <c r="AD62" s="107"/>
      <c r="AE62" s="107">
        <f>SUM(AE60-BS!E123)</f>
        <v>0</v>
      </c>
      <c r="AF62" s="107"/>
      <c r="AG62" s="107">
        <f>SUM(AG60-BS!E124)</f>
        <v>0</v>
      </c>
      <c r="AH62" s="80"/>
      <c r="AI62" s="107">
        <f>SUM(AI60-BS!E125)</f>
        <v>0</v>
      </c>
      <c r="AJ62" s="80"/>
      <c r="AK62" s="107">
        <f>SUM(AK60-BS!E126)</f>
        <v>0</v>
      </c>
    </row>
    <row r="63" spans="1:37" ht="18.75" customHeight="1">
      <c r="A63" s="124" t="s">
        <v>13</v>
      </c>
    </row>
  </sheetData>
  <mergeCells count="6">
    <mergeCell ref="Q13:S13"/>
    <mergeCell ref="E5:AK5"/>
    <mergeCell ref="E6:AG6"/>
    <mergeCell ref="U7:AE7"/>
    <mergeCell ref="D10:E10"/>
    <mergeCell ref="U8:AC8"/>
  </mergeCells>
  <printOptions horizontalCentered="1"/>
  <pageMargins left="0" right="0" top="0.78740157480314965" bottom="0.31496062992125984" header="0.19685039370078741" footer="0.19685039370078741"/>
  <pageSetup paperSize="9" scale="4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4"/>
  <sheetViews>
    <sheetView showGridLines="0" view="pageBreakPreview" topLeftCell="A13" zoomScale="70" zoomScaleNormal="55" zoomScaleSheetLayoutView="70" workbookViewId="0">
      <selection activeCell="B32" sqref="B32"/>
    </sheetView>
  </sheetViews>
  <sheetFormatPr defaultColWidth="9.140625" defaultRowHeight="21.95" customHeight="1"/>
  <cols>
    <col min="1" max="2" width="11.140625" style="9" customWidth="1"/>
    <col min="3" max="3" width="43.5703125" style="9" customWidth="1"/>
    <col min="4" max="4" width="1.140625" style="21" customWidth="1"/>
    <col min="5" max="5" width="19.85546875" style="9" customWidth="1"/>
    <col min="6" max="6" width="1.140625" style="9" customWidth="1"/>
    <col min="7" max="7" width="19.85546875" style="9" customWidth="1"/>
    <col min="8" max="8" width="1.140625" style="9" customWidth="1"/>
    <col min="9" max="9" width="19.85546875" style="9" customWidth="1"/>
    <col min="10" max="10" width="1.140625" style="9" customWidth="1"/>
    <col min="11" max="11" width="19.85546875" style="9" customWidth="1"/>
    <col min="12" max="12" width="1.140625" style="9" customWidth="1"/>
    <col min="13" max="13" width="19.85546875" style="9" customWidth="1"/>
    <col min="14" max="14" width="1.140625" style="9" customWidth="1"/>
    <col min="15" max="15" width="19.85546875" style="9" customWidth="1"/>
    <col min="16" max="16" width="1.140625" style="9" customWidth="1"/>
    <col min="17" max="17" width="19.85546875" style="9" customWidth="1"/>
    <col min="18" max="18" width="1.140625" style="9" customWidth="1"/>
    <col min="19" max="19" width="19.85546875" style="9" customWidth="1"/>
    <col min="20" max="20" width="0.85546875" style="21" customWidth="1"/>
    <col min="21" max="21" width="16.140625" style="9" customWidth="1"/>
    <col min="22" max="22" width="1.5703125" style="9" customWidth="1"/>
    <col min="23" max="23" width="19.85546875" style="9" customWidth="1"/>
    <col min="24" max="24" width="1.140625" style="9" customWidth="1"/>
    <col min="25" max="25" width="19.85546875" style="9" customWidth="1"/>
    <col min="26" max="26" width="1.140625" style="9" customWidth="1"/>
    <col min="27" max="27" width="19.85546875" style="9" customWidth="1"/>
    <col min="28" max="28" width="16.42578125" style="9" bestFit="1" customWidth="1"/>
    <col min="29" max="16384" width="9.140625" style="9"/>
  </cols>
  <sheetData>
    <row r="1" spans="1:27" ht="21.95" customHeight="1">
      <c r="A1" s="1" t="s">
        <v>119</v>
      </c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  <c r="U1" s="29"/>
      <c r="V1" s="29"/>
      <c r="W1" s="29"/>
      <c r="X1" s="29"/>
      <c r="Y1" s="29"/>
      <c r="Z1" s="29"/>
      <c r="AA1" s="29"/>
    </row>
    <row r="2" spans="1:27" ht="21.95" customHeight="1">
      <c r="A2" s="1" t="s">
        <v>129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30"/>
      <c r="U2" s="29"/>
      <c r="V2" s="29"/>
      <c r="W2" s="29"/>
      <c r="X2" s="29"/>
      <c r="Y2" s="29"/>
      <c r="Z2" s="29"/>
      <c r="AA2" s="29"/>
    </row>
    <row r="3" spans="1:27" ht="21.95" customHeight="1">
      <c r="A3" s="1" t="s">
        <v>286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30"/>
      <c r="U3" s="29"/>
      <c r="V3" s="29"/>
      <c r="W3" s="29"/>
      <c r="X3" s="29"/>
      <c r="Y3" s="29"/>
      <c r="Z3" s="29"/>
      <c r="AA3" s="29"/>
    </row>
    <row r="4" spans="1:27" ht="21.95" customHeight="1">
      <c r="B4" s="31"/>
      <c r="C4" s="31"/>
      <c r="D4" s="32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2"/>
      <c r="U4" s="31"/>
      <c r="V4" s="31"/>
      <c r="W4" s="31"/>
      <c r="X4" s="31"/>
      <c r="Y4" s="33"/>
      <c r="Z4" s="33"/>
      <c r="AA4" s="7" t="s">
        <v>153</v>
      </c>
    </row>
    <row r="5" spans="1:27" s="25" customFormat="1" ht="21.95" customHeight="1">
      <c r="A5" s="34"/>
      <c r="B5" s="34"/>
      <c r="C5" s="34"/>
      <c r="D5" s="35"/>
      <c r="E5" s="165" t="s">
        <v>1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27" s="25" customFormat="1" ht="21.95" customHeight="1">
      <c r="A6" s="34"/>
      <c r="B6" s="34"/>
      <c r="C6" s="34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172" t="s">
        <v>234</v>
      </c>
      <c r="V6" s="172"/>
      <c r="W6" s="172"/>
      <c r="X6" s="172"/>
      <c r="Y6" s="172"/>
      <c r="Z6" s="21"/>
      <c r="AA6" s="36"/>
    </row>
    <row r="7" spans="1:27" s="25" customFormat="1" ht="21.95" customHeight="1">
      <c r="A7" s="34"/>
      <c r="B7" s="34"/>
      <c r="C7" s="34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172" t="s">
        <v>41</v>
      </c>
      <c r="V7" s="172"/>
      <c r="W7" s="172"/>
      <c r="X7" s="21"/>
      <c r="Y7" s="21"/>
      <c r="Z7" s="21"/>
      <c r="AA7" s="36"/>
    </row>
    <row r="8" spans="1:27" s="25" customFormat="1" ht="21.95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98"/>
      <c r="U8" s="80" t="s">
        <v>186</v>
      </c>
      <c r="V8" s="98"/>
      <c r="W8" s="98"/>
      <c r="X8" s="21"/>
      <c r="Y8" s="21"/>
      <c r="Z8" s="21"/>
      <c r="AA8" s="36"/>
    </row>
    <row r="9" spans="1:27" s="99" customFormat="1" ht="21.95" customHeight="1">
      <c r="D9" s="170"/>
      <c r="E9" s="170"/>
      <c r="I9" s="99" t="s">
        <v>170</v>
      </c>
      <c r="N9" s="98"/>
      <c r="O9" s="98"/>
      <c r="P9" s="98"/>
      <c r="T9" s="98"/>
      <c r="U9" s="80" t="s">
        <v>187</v>
      </c>
      <c r="Y9" s="99" t="s">
        <v>62</v>
      </c>
    </row>
    <row r="10" spans="1:27" s="99" customFormat="1" ht="21.95" customHeight="1">
      <c r="D10" s="98"/>
      <c r="E10" s="98" t="s">
        <v>61</v>
      </c>
      <c r="I10" s="99" t="s">
        <v>171</v>
      </c>
      <c r="K10" s="99" t="s">
        <v>247</v>
      </c>
      <c r="L10" s="9"/>
      <c r="M10" s="118" t="s">
        <v>364</v>
      </c>
      <c r="N10" s="98"/>
      <c r="O10" s="80" t="s">
        <v>179</v>
      </c>
      <c r="P10" s="98"/>
      <c r="T10" s="98"/>
      <c r="U10" s="80" t="s">
        <v>188</v>
      </c>
      <c r="W10" s="99" t="s">
        <v>74</v>
      </c>
      <c r="Y10" s="99" t="s">
        <v>71</v>
      </c>
      <c r="AA10" s="99" t="s">
        <v>60</v>
      </c>
    </row>
    <row r="11" spans="1:27" s="99" customFormat="1" ht="21.95" customHeight="1">
      <c r="D11" s="98"/>
      <c r="E11" s="98" t="s">
        <v>63</v>
      </c>
      <c r="I11" s="99" t="s">
        <v>172</v>
      </c>
      <c r="K11" s="99" t="s">
        <v>248</v>
      </c>
      <c r="L11" s="21"/>
      <c r="M11" s="118" t="s">
        <v>384</v>
      </c>
      <c r="N11" s="98"/>
      <c r="O11" s="80" t="s">
        <v>374</v>
      </c>
      <c r="P11" s="98"/>
      <c r="Q11" s="171" t="s">
        <v>29</v>
      </c>
      <c r="R11" s="171"/>
      <c r="S11" s="171"/>
      <c r="T11" s="98"/>
      <c r="U11" s="99" t="s">
        <v>194</v>
      </c>
      <c r="W11" s="99" t="s">
        <v>75</v>
      </c>
      <c r="Y11" s="99" t="s">
        <v>81</v>
      </c>
      <c r="AA11" s="99" t="s">
        <v>81</v>
      </c>
    </row>
    <row r="12" spans="1:27" s="99" customFormat="1" ht="21.95" customHeight="1">
      <c r="D12" s="98"/>
      <c r="E12" s="97" t="s">
        <v>64</v>
      </c>
      <c r="G12" s="97" t="s">
        <v>28</v>
      </c>
      <c r="I12" s="97" t="s">
        <v>173</v>
      </c>
      <c r="K12" s="97" t="s">
        <v>242</v>
      </c>
      <c r="L12" s="98"/>
      <c r="M12" s="120" t="s">
        <v>365</v>
      </c>
      <c r="N12" s="98"/>
      <c r="O12" s="90" t="s">
        <v>180</v>
      </c>
      <c r="P12" s="98"/>
      <c r="Q12" s="97" t="s">
        <v>65</v>
      </c>
      <c r="S12" s="97" t="s">
        <v>66</v>
      </c>
      <c r="T12" s="98"/>
      <c r="U12" s="90" t="s">
        <v>378</v>
      </c>
      <c r="W12" s="97" t="s">
        <v>76</v>
      </c>
      <c r="Y12" s="97" t="s">
        <v>82</v>
      </c>
      <c r="Z12" s="98"/>
      <c r="AA12" s="97" t="s">
        <v>82</v>
      </c>
    </row>
    <row r="13" spans="1:27" s="21" customFormat="1" ht="21.95" customHeight="1">
      <c r="A13" s="25" t="s">
        <v>238</v>
      </c>
      <c r="D13" s="98"/>
      <c r="E13" s="44">
        <v>734250243</v>
      </c>
      <c r="F13" s="44"/>
      <c r="G13" s="44">
        <v>548059935</v>
      </c>
      <c r="H13" s="44"/>
      <c r="I13" s="44">
        <v>772079296</v>
      </c>
      <c r="J13" s="44"/>
      <c r="K13" s="42">
        <v>0</v>
      </c>
      <c r="L13" s="42"/>
      <c r="M13" s="42">
        <v>0</v>
      </c>
      <c r="N13" s="44"/>
      <c r="O13" s="42">
        <v>0</v>
      </c>
      <c r="P13" s="44"/>
      <c r="Q13" s="44">
        <v>89741450</v>
      </c>
      <c r="R13" s="44"/>
      <c r="S13" s="44">
        <v>643408010</v>
      </c>
      <c r="T13" s="44"/>
      <c r="U13" s="44">
        <v>507541</v>
      </c>
      <c r="V13" s="44"/>
      <c r="W13" s="44">
        <v>57676544</v>
      </c>
      <c r="X13" s="44"/>
      <c r="Y13" s="44">
        <f>SUM(T13:W13)</f>
        <v>58184085</v>
      </c>
      <c r="Z13" s="44"/>
      <c r="AA13" s="44">
        <f>SUM(E13:S13)+Y13</f>
        <v>2845723019</v>
      </c>
    </row>
    <row r="14" spans="1:27" ht="21.95" customHeight="1">
      <c r="A14" s="9" t="s">
        <v>154</v>
      </c>
      <c r="D14" s="98"/>
      <c r="E14" s="42">
        <v>0</v>
      </c>
      <c r="F14" s="42"/>
      <c r="G14" s="42">
        <v>0</v>
      </c>
      <c r="H14" s="42"/>
      <c r="I14" s="42">
        <v>0</v>
      </c>
      <c r="J14" s="42"/>
      <c r="K14" s="42">
        <v>0</v>
      </c>
      <c r="L14" s="42"/>
      <c r="M14" s="42">
        <v>0</v>
      </c>
      <c r="N14" s="42"/>
      <c r="O14" s="42">
        <v>0</v>
      </c>
      <c r="P14" s="42"/>
      <c r="Q14" s="42">
        <v>0</v>
      </c>
      <c r="R14" s="42"/>
      <c r="S14" s="48">
        <f>SUM('PL '!K79)</f>
        <v>533848956</v>
      </c>
      <c r="T14" s="44"/>
      <c r="U14" s="42">
        <v>0</v>
      </c>
      <c r="V14" s="42"/>
      <c r="W14" s="42">
        <v>0</v>
      </c>
      <c r="X14" s="42"/>
      <c r="Y14" s="42">
        <f>SUM(T14:W14)</f>
        <v>0</v>
      </c>
      <c r="Z14" s="42"/>
      <c r="AA14" s="42">
        <f>SUM(E14:S14)+Y14</f>
        <v>533848956</v>
      </c>
    </row>
    <row r="15" spans="1:27" ht="21.95" customHeight="1">
      <c r="A15" s="9" t="s">
        <v>155</v>
      </c>
      <c r="D15" s="98"/>
      <c r="E15" s="43">
        <v>0</v>
      </c>
      <c r="F15" s="42"/>
      <c r="G15" s="43">
        <v>0</v>
      </c>
      <c r="H15" s="42"/>
      <c r="I15" s="43">
        <v>0</v>
      </c>
      <c r="J15" s="42"/>
      <c r="K15" s="43">
        <v>0</v>
      </c>
      <c r="L15" s="42"/>
      <c r="M15" s="43">
        <v>0</v>
      </c>
      <c r="N15" s="42"/>
      <c r="O15" s="43">
        <v>0</v>
      </c>
      <c r="P15" s="42"/>
      <c r="Q15" s="43">
        <v>0</v>
      </c>
      <c r="R15" s="42"/>
      <c r="S15" s="43">
        <v>-650816</v>
      </c>
      <c r="T15" s="44"/>
      <c r="U15" s="43">
        <v>1624242</v>
      </c>
      <c r="V15" s="42"/>
      <c r="W15" s="43">
        <v>0</v>
      </c>
      <c r="X15" s="42"/>
      <c r="Y15" s="43">
        <f>SUM(T15:W15)</f>
        <v>1624242</v>
      </c>
      <c r="Z15" s="42"/>
      <c r="AA15" s="43">
        <f>SUM(E15:S15)+Y15</f>
        <v>973426</v>
      </c>
    </row>
    <row r="16" spans="1:27" ht="21.95" customHeight="1">
      <c r="A16" s="9" t="s">
        <v>156</v>
      </c>
      <c r="D16" s="98"/>
      <c r="E16" s="42">
        <f>SUM(E14:E15)</f>
        <v>0</v>
      </c>
      <c r="F16" s="42"/>
      <c r="G16" s="42">
        <f>SUM(G14:G15)</f>
        <v>0</v>
      </c>
      <c r="H16" s="42"/>
      <c r="I16" s="42">
        <f>SUM(I14:I15)</f>
        <v>0</v>
      </c>
      <c r="J16" s="42"/>
      <c r="K16" s="42">
        <f>SUM(K14:K15)</f>
        <v>0</v>
      </c>
      <c r="L16" s="42"/>
      <c r="M16" s="42">
        <f>SUM(M14:M15)</f>
        <v>0</v>
      </c>
      <c r="N16" s="42"/>
      <c r="O16" s="42">
        <f>SUM(O14:O15)</f>
        <v>0</v>
      </c>
      <c r="P16" s="42"/>
      <c r="Q16" s="42">
        <f>SUM(Q14:Q15)</f>
        <v>0</v>
      </c>
      <c r="R16" s="42"/>
      <c r="S16" s="42">
        <f>SUM(S14:S15)</f>
        <v>533198140</v>
      </c>
      <c r="T16" s="44"/>
      <c r="U16" s="42">
        <f t="shared" ref="U16" si="0">SUM(U14:U15)</f>
        <v>1624242</v>
      </c>
      <c r="V16" s="42"/>
      <c r="W16" s="42">
        <f>SUM(W14:W15)</f>
        <v>0</v>
      </c>
      <c r="X16" s="42"/>
      <c r="Y16" s="42">
        <f>SUM(Y14:Y15)</f>
        <v>1624242</v>
      </c>
      <c r="Z16" s="42"/>
      <c r="AA16" s="42">
        <f>SUM(AA14:AA15)</f>
        <v>534822382</v>
      </c>
    </row>
    <row r="17" spans="1:27" ht="21.95" customHeight="1">
      <c r="A17" s="9" t="s">
        <v>175</v>
      </c>
      <c r="D17" s="98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4"/>
      <c r="U17" s="42"/>
      <c r="V17" s="42"/>
      <c r="W17" s="42"/>
      <c r="X17" s="42"/>
      <c r="Y17" s="42"/>
      <c r="Z17" s="42"/>
      <c r="AA17" s="42"/>
    </row>
    <row r="18" spans="1:27" ht="21.95" customHeight="1">
      <c r="A18" s="9" t="s">
        <v>210</v>
      </c>
      <c r="D18" s="98"/>
      <c r="E18" s="42">
        <v>0</v>
      </c>
      <c r="F18" s="42"/>
      <c r="G18" s="42">
        <v>0</v>
      </c>
      <c r="H18" s="42"/>
      <c r="I18" s="42">
        <v>24949197</v>
      </c>
      <c r="J18" s="42"/>
      <c r="K18" s="42">
        <v>0</v>
      </c>
      <c r="L18" s="42"/>
      <c r="M18" s="42">
        <v>0</v>
      </c>
      <c r="N18" s="42"/>
      <c r="O18" s="42">
        <v>0</v>
      </c>
      <c r="P18" s="42"/>
      <c r="Q18" s="42">
        <v>0</v>
      </c>
      <c r="R18" s="42"/>
      <c r="S18" s="42">
        <v>0</v>
      </c>
      <c r="T18" s="44"/>
      <c r="U18" s="42">
        <v>0</v>
      </c>
      <c r="V18" s="42"/>
      <c r="W18" s="42">
        <v>0</v>
      </c>
      <c r="X18" s="42"/>
      <c r="Y18" s="42">
        <f>SUM(T18:W18)</f>
        <v>0</v>
      </c>
      <c r="Z18" s="42"/>
      <c r="AA18" s="42">
        <f>SUM(E18:S18)+Y18</f>
        <v>24949197</v>
      </c>
    </row>
    <row r="19" spans="1:27" ht="21.95" customHeight="1">
      <c r="A19" s="9" t="s">
        <v>386</v>
      </c>
      <c r="D19" s="128"/>
      <c r="E19" s="42">
        <v>0</v>
      </c>
      <c r="F19" s="42"/>
      <c r="G19" s="42">
        <v>0</v>
      </c>
      <c r="H19" s="42"/>
      <c r="I19" s="42">
        <v>0</v>
      </c>
      <c r="J19" s="42"/>
      <c r="K19" s="42">
        <v>-901265</v>
      </c>
      <c r="L19" s="42"/>
      <c r="M19" s="42">
        <v>0</v>
      </c>
      <c r="N19" s="42"/>
      <c r="O19" s="42">
        <v>0</v>
      </c>
      <c r="P19" s="42"/>
      <c r="Q19" s="42">
        <v>0</v>
      </c>
      <c r="R19" s="42"/>
      <c r="S19" s="42">
        <v>0</v>
      </c>
      <c r="T19" s="44"/>
      <c r="U19" s="42">
        <v>0</v>
      </c>
      <c r="V19" s="42"/>
      <c r="W19" s="42">
        <v>0</v>
      </c>
      <c r="X19" s="42"/>
      <c r="Y19" s="42">
        <f t="shared" ref="Y19" si="1">SUM(T19:W19)</f>
        <v>0</v>
      </c>
      <c r="Z19" s="42"/>
      <c r="AA19" s="42">
        <f>SUM(E19:S19)+Y19</f>
        <v>-901265</v>
      </c>
    </row>
    <row r="20" spans="1:27" ht="21.95" customHeight="1">
      <c r="A20" s="9" t="s">
        <v>387</v>
      </c>
      <c r="D20" s="98"/>
      <c r="E20" s="42">
        <v>2067</v>
      </c>
      <c r="F20" s="42"/>
      <c r="G20" s="42">
        <v>28938</v>
      </c>
      <c r="H20" s="42"/>
      <c r="I20" s="42">
        <v>0</v>
      </c>
      <c r="J20" s="42"/>
      <c r="K20" s="42">
        <v>0</v>
      </c>
      <c r="L20" s="42"/>
      <c r="M20" s="42">
        <v>0</v>
      </c>
      <c r="N20" s="42"/>
      <c r="O20" s="42">
        <v>0</v>
      </c>
      <c r="P20" s="42"/>
      <c r="Q20" s="42">
        <v>0</v>
      </c>
      <c r="R20" s="42"/>
      <c r="S20" s="42">
        <v>0</v>
      </c>
      <c r="T20" s="44"/>
      <c r="U20" s="42">
        <v>0</v>
      </c>
      <c r="V20" s="42"/>
      <c r="W20" s="42">
        <v>0</v>
      </c>
      <c r="X20" s="42"/>
      <c r="Y20" s="42">
        <f>SUM(T20:W20)</f>
        <v>0</v>
      </c>
      <c r="Z20" s="42"/>
      <c r="AA20" s="42">
        <f>SUM(E20:S20)+Y20</f>
        <v>31005</v>
      </c>
    </row>
    <row r="21" spans="1:27" ht="21.95" customHeight="1">
      <c r="A21" s="9" t="s">
        <v>379</v>
      </c>
      <c r="D21" s="128"/>
      <c r="E21" s="42">
        <v>0</v>
      </c>
      <c r="F21" s="42"/>
      <c r="G21" s="42">
        <v>0</v>
      </c>
      <c r="H21" s="42"/>
      <c r="I21" s="42">
        <v>0</v>
      </c>
      <c r="J21" s="42"/>
      <c r="K21" s="42">
        <v>0</v>
      </c>
      <c r="L21" s="42"/>
      <c r="M21" s="42">
        <v>0</v>
      </c>
      <c r="N21" s="42"/>
      <c r="O21" s="42">
        <v>0</v>
      </c>
      <c r="P21" s="42"/>
      <c r="Q21" s="42">
        <v>919750</v>
      </c>
      <c r="R21" s="42"/>
      <c r="S21" s="28">
        <v>-919750</v>
      </c>
      <c r="T21" s="44"/>
      <c r="U21" s="42">
        <v>0</v>
      </c>
      <c r="V21" s="42"/>
      <c r="W21" s="42">
        <v>0</v>
      </c>
      <c r="X21" s="42"/>
      <c r="Y21" s="42">
        <f t="shared" ref="Y21:Y22" si="2">SUM(T21:W21)</f>
        <v>0</v>
      </c>
      <c r="Z21" s="42"/>
      <c r="AA21" s="42">
        <f>SUM(E21:S21)+Y21</f>
        <v>0</v>
      </c>
    </row>
    <row r="22" spans="1:27" ht="21.95" customHeight="1">
      <c r="A22" s="9" t="s">
        <v>348</v>
      </c>
      <c r="D22" s="128"/>
      <c r="E22" s="42">
        <v>172356400</v>
      </c>
      <c r="F22" s="42"/>
      <c r="G22" s="42">
        <v>0</v>
      </c>
      <c r="H22" s="42"/>
      <c r="I22" s="42">
        <v>0</v>
      </c>
      <c r="J22" s="42"/>
      <c r="K22" s="42">
        <v>0</v>
      </c>
      <c r="L22" s="42"/>
      <c r="M22" s="42">
        <v>0</v>
      </c>
      <c r="N22" s="42"/>
      <c r="O22" s="42">
        <v>0</v>
      </c>
      <c r="P22" s="42"/>
      <c r="Q22" s="42">
        <v>0</v>
      </c>
      <c r="R22" s="42"/>
      <c r="S22" s="42">
        <v>-172356400</v>
      </c>
      <c r="T22" s="44"/>
      <c r="U22" s="42">
        <v>0</v>
      </c>
      <c r="V22" s="42"/>
      <c r="W22" s="42">
        <v>0</v>
      </c>
      <c r="X22" s="42"/>
      <c r="Y22" s="42">
        <f t="shared" si="2"/>
        <v>0</v>
      </c>
      <c r="Z22" s="42"/>
      <c r="AA22" s="42">
        <f>SUM(E22:S22)+Y22</f>
        <v>0</v>
      </c>
    </row>
    <row r="23" spans="1:27" ht="21.95" customHeight="1">
      <c r="A23" s="79" t="s">
        <v>349</v>
      </c>
      <c r="D23" s="98"/>
      <c r="E23" s="48">
        <v>0</v>
      </c>
      <c r="F23" s="48"/>
      <c r="G23" s="48">
        <v>0</v>
      </c>
      <c r="H23" s="48"/>
      <c r="I23" s="48">
        <v>0</v>
      </c>
      <c r="J23" s="48"/>
      <c r="K23" s="49">
        <v>0</v>
      </c>
      <c r="L23" s="48"/>
      <c r="M23" s="49">
        <v>0</v>
      </c>
      <c r="N23" s="48"/>
      <c r="O23" s="49">
        <v>0</v>
      </c>
      <c r="P23" s="48"/>
      <c r="Q23" s="48">
        <v>0</v>
      </c>
      <c r="R23" s="48"/>
      <c r="S23" s="48">
        <v>-19154358</v>
      </c>
      <c r="T23" s="48"/>
      <c r="U23" s="48">
        <v>0</v>
      </c>
      <c r="V23" s="48"/>
      <c r="W23" s="48">
        <v>0</v>
      </c>
      <c r="X23" s="48"/>
      <c r="Y23" s="48">
        <f>SUM(T23:W23)</f>
        <v>0</v>
      </c>
      <c r="Z23" s="48"/>
      <c r="AA23" s="48">
        <f>SUM(E23:S23,Y23)</f>
        <v>-19154358</v>
      </c>
    </row>
    <row r="24" spans="1:27" ht="21.95" customHeight="1" thickBot="1">
      <c r="A24" s="25" t="s">
        <v>239</v>
      </c>
      <c r="D24" s="98"/>
      <c r="E24" s="152">
        <f>SUM(E13,E16:E23)</f>
        <v>906608710</v>
      </c>
      <c r="F24" s="44"/>
      <c r="G24" s="152">
        <f>SUM(G13,G16:G23)</f>
        <v>548088873</v>
      </c>
      <c r="H24" s="44"/>
      <c r="I24" s="152">
        <f>SUM(I13,I16:I23)</f>
        <v>797028493</v>
      </c>
      <c r="J24" s="44"/>
      <c r="K24" s="87">
        <f>SUM(K13,K16:K23)</f>
        <v>-901265</v>
      </c>
      <c r="L24" s="42"/>
      <c r="M24" s="87">
        <f>SUM(M13,M16:M23)</f>
        <v>0</v>
      </c>
      <c r="N24" s="44"/>
      <c r="O24" s="87">
        <f>SUM(O13,O16:O23)</f>
        <v>0</v>
      </c>
      <c r="P24" s="44"/>
      <c r="Q24" s="152">
        <f>SUM(Q13,Q16:Q23)</f>
        <v>90661200</v>
      </c>
      <c r="R24" s="44"/>
      <c r="S24" s="152">
        <f>SUM(S13,S16:S23)</f>
        <v>984175642</v>
      </c>
      <c r="T24" s="44"/>
      <c r="U24" s="152">
        <f>SUM(U13,U16:U23)</f>
        <v>2131783</v>
      </c>
      <c r="V24" s="44"/>
      <c r="W24" s="152">
        <f>SUM(W13,W16:W23)</f>
        <v>57676544</v>
      </c>
      <c r="X24" s="44"/>
      <c r="Y24" s="152">
        <f>SUM(Y13,Y16:Y23)</f>
        <v>59808327</v>
      </c>
      <c r="Z24" s="44"/>
      <c r="AA24" s="152">
        <f>SUM(AA13,AA16:AA23)</f>
        <v>3385469980</v>
      </c>
    </row>
    <row r="25" spans="1:27" ht="21.95" customHeight="1" thickTop="1">
      <c r="A25" s="25"/>
      <c r="D25" s="98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</row>
    <row r="26" spans="1:27" s="21" customFormat="1" ht="21.95" customHeight="1">
      <c r="A26" s="25" t="s">
        <v>287</v>
      </c>
      <c r="D26" s="98"/>
      <c r="E26" s="44">
        <f>SUM(E24)</f>
        <v>906608710</v>
      </c>
      <c r="F26" s="44"/>
      <c r="G26" s="44">
        <f>SUM(G24)</f>
        <v>548088873</v>
      </c>
      <c r="H26" s="44"/>
      <c r="I26" s="44">
        <f>SUM(I24)</f>
        <v>797028493</v>
      </c>
      <c r="J26" s="44"/>
      <c r="K26" s="42">
        <f>SUM(K24)</f>
        <v>-901265</v>
      </c>
      <c r="L26" s="42"/>
      <c r="M26" s="44">
        <f>SUM(M24)</f>
        <v>0</v>
      </c>
      <c r="N26" s="44"/>
      <c r="O26" s="42">
        <f>SUM(O24)</f>
        <v>0</v>
      </c>
      <c r="P26" s="44"/>
      <c r="Q26" s="44">
        <f>SUM(Q24)</f>
        <v>90661200</v>
      </c>
      <c r="R26" s="44"/>
      <c r="S26" s="44">
        <f>SUM(S24)</f>
        <v>984175642</v>
      </c>
      <c r="T26" s="44"/>
      <c r="U26" s="44">
        <f>SUM(U24)</f>
        <v>2131783</v>
      </c>
      <c r="V26" s="44"/>
      <c r="W26" s="44">
        <f>SUM(W24)</f>
        <v>57676544</v>
      </c>
      <c r="X26" s="44"/>
      <c r="Y26" s="44">
        <f>SUM(T26:W26)</f>
        <v>59808327</v>
      </c>
      <c r="Z26" s="44"/>
      <c r="AA26" s="44">
        <f>SUM(E26:S26)+Y26</f>
        <v>3385469980</v>
      </c>
    </row>
    <row r="27" spans="1:27" s="21" customFormat="1" ht="21.95" customHeight="1">
      <c r="A27" s="79" t="s">
        <v>310</v>
      </c>
      <c r="D27" s="131"/>
      <c r="E27" s="44"/>
      <c r="F27" s="44"/>
      <c r="G27" s="44"/>
      <c r="H27" s="44"/>
      <c r="I27" s="44"/>
      <c r="J27" s="44"/>
      <c r="K27" s="42"/>
      <c r="L27" s="42"/>
      <c r="M27" s="44"/>
      <c r="N27" s="44"/>
      <c r="O27" s="42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</row>
    <row r="28" spans="1:27" s="21" customFormat="1" ht="21.95" customHeight="1">
      <c r="A28" s="79" t="s">
        <v>412</v>
      </c>
      <c r="D28" s="164"/>
      <c r="E28" s="44"/>
      <c r="F28" s="44"/>
      <c r="G28" s="44"/>
      <c r="H28" s="44"/>
      <c r="I28" s="44"/>
      <c r="J28" s="44"/>
      <c r="K28" s="42"/>
      <c r="L28" s="42"/>
      <c r="M28" s="44"/>
      <c r="N28" s="44"/>
      <c r="O28" s="42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</row>
    <row r="29" spans="1:27" s="21" customFormat="1" ht="21.95" customHeight="1">
      <c r="A29" s="79" t="s">
        <v>411</v>
      </c>
      <c r="D29" s="131"/>
      <c r="E29" s="43">
        <v>0</v>
      </c>
      <c r="F29" s="42"/>
      <c r="G29" s="43">
        <v>0</v>
      </c>
      <c r="H29" s="42"/>
      <c r="I29" s="43">
        <v>0</v>
      </c>
      <c r="J29" s="42"/>
      <c r="K29" s="43">
        <v>0</v>
      </c>
      <c r="L29" s="42"/>
      <c r="M29" s="43">
        <v>0</v>
      </c>
      <c r="N29" s="42"/>
      <c r="O29" s="43">
        <v>0</v>
      </c>
      <c r="P29" s="42"/>
      <c r="Q29" s="43">
        <v>0</v>
      </c>
      <c r="R29" s="44"/>
      <c r="S29" s="43">
        <v>-362214526</v>
      </c>
      <c r="T29" s="44"/>
      <c r="U29" s="43">
        <v>-216592</v>
      </c>
      <c r="V29" s="44"/>
      <c r="W29" s="43">
        <v>0</v>
      </c>
      <c r="X29" s="44"/>
      <c r="Y29" s="43">
        <f>SUM(T29:W29)</f>
        <v>-216592</v>
      </c>
      <c r="Z29" s="44"/>
      <c r="AA29" s="43">
        <f>SUM(E29:S29)+Y29</f>
        <v>-362431118</v>
      </c>
    </row>
    <row r="30" spans="1:27" s="21" customFormat="1" ht="21.95" customHeight="1">
      <c r="A30" s="115" t="s">
        <v>309</v>
      </c>
      <c r="D30" s="131"/>
      <c r="E30" s="44">
        <f>SUM(E26:E29)</f>
        <v>906608710</v>
      </c>
      <c r="F30" s="44"/>
      <c r="G30" s="44">
        <f>SUM(G26:G29)</f>
        <v>548088873</v>
      </c>
      <c r="H30" s="44"/>
      <c r="I30" s="44">
        <f>SUM(I26:I29)</f>
        <v>797028493</v>
      </c>
      <c r="J30" s="44"/>
      <c r="K30" s="44">
        <f>SUM(K26:K29)</f>
        <v>-901265</v>
      </c>
      <c r="L30" s="42"/>
      <c r="M30" s="44">
        <f>SUM(M26:M29)</f>
        <v>0</v>
      </c>
      <c r="N30" s="44"/>
      <c r="O30" s="42">
        <f>SUM(O26:O29)</f>
        <v>0</v>
      </c>
      <c r="P30" s="44"/>
      <c r="Q30" s="44">
        <f>SUM(Q26:Q29)</f>
        <v>90661200</v>
      </c>
      <c r="R30" s="44"/>
      <c r="S30" s="44">
        <f>SUM(S26:S29)</f>
        <v>621961116</v>
      </c>
      <c r="T30" s="44"/>
      <c r="U30" s="44">
        <f>SUM(U26:U29)</f>
        <v>1915191</v>
      </c>
      <c r="V30" s="44"/>
      <c r="W30" s="44">
        <f>SUM(W26:W29)</f>
        <v>57676544</v>
      </c>
      <c r="X30" s="44"/>
      <c r="Y30" s="44">
        <f>SUM(Y26:Y29)</f>
        <v>59591735</v>
      </c>
      <c r="Z30" s="44"/>
      <c r="AA30" s="44">
        <f>SUM(AA26:AA29)</f>
        <v>3023038862</v>
      </c>
    </row>
    <row r="31" spans="1:27" ht="21.95" customHeight="1">
      <c r="A31" s="9" t="s">
        <v>154</v>
      </c>
      <c r="D31" s="98"/>
      <c r="E31" s="42">
        <v>0</v>
      </c>
      <c r="F31" s="42"/>
      <c r="G31" s="42">
        <v>0</v>
      </c>
      <c r="H31" s="42"/>
      <c r="I31" s="42">
        <v>0</v>
      </c>
      <c r="J31" s="42"/>
      <c r="K31" s="42">
        <v>0</v>
      </c>
      <c r="L31" s="42"/>
      <c r="M31" s="42">
        <v>0</v>
      </c>
      <c r="N31" s="42"/>
      <c r="O31" s="42">
        <v>0</v>
      </c>
      <c r="P31" s="42"/>
      <c r="Q31" s="42">
        <v>0</v>
      </c>
      <c r="R31" s="42"/>
      <c r="S31" s="42">
        <f>SUM('PL '!I79)</f>
        <v>797871159</v>
      </c>
      <c r="T31" s="44"/>
      <c r="U31" s="42">
        <v>0</v>
      </c>
      <c r="V31" s="42"/>
      <c r="W31" s="42">
        <v>0</v>
      </c>
      <c r="X31" s="42"/>
      <c r="Y31" s="42">
        <f>SUM(T31:W31)</f>
        <v>0</v>
      </c>
      <c r="Z31" s="42"/>
      <c r="AA31" s="42">
        <f>SUM(E31:S31)+Y31</f>
        <v>797871159</v>
      </c>
    </row>
    <row r="32" spans="1:27" ht="21.95" customHeight="1">
      <c r="A32" s="9" t="s">
        <v>155</v>
      </c>
      <c r="D32" s="98"/>
      <c r="E32" s="43">
        <v>0</v>
      </c>
      <c r="F32" s="42"/>
      <c r="G32" s="43">
        <v>0</v>
      </c>
      <c r="H32" s="42"/>
      <c r="I32" s="43">
        <v>0</v>
      </c>
      <c r="J32" s="42"/>
      <c r="K32" s="43">
        <v>0</v>
      </c>
      <c r="L32" s="42"/>
      <c r="M32" s="43">
        <v>0</v>
      </c>
      <c r="N32" s="42"/>
      <c r="O32" s="43">
        <v>0</v>
      </c>
      <c r="P32" s="42"/>
      <c r="Q32" s="43">
        <v>0</v>
      </c>
      <c r="R32" s="42"/>
      <c r="S32" s="43">
        <v>-1032696</v>
      </c>
      <c r="T32" s="44"/>
      <c r="U32" s="43">
        <v>-5667050</v>
      </c>
      <c r="V32" s="42"/>
      <c r="W32" s="43">
        <v>0</v>
      </c>
      <c r="X32" s="42"/>
      <c r="Y32" s="43">
        <f>SUM(T32:W32)</f>
        <v>-5667050</v>
      </c>
      <c r="Z32" s="42"/>
      <c r="AA32" s="43">
        <f>SUM(E32:S32)+Y32</f>
        <v>-6699746</v>
      </c>
    </row>
    <row r="33" spans="1:27" ht="21.95" customHeight="1">
      <c r="A33" s="9" t="s">
        <v>156</v>
      </c>
      <c r="D33" s="98"/>
      <c r="E33" s="42">
        <f>SUM(E31:E32)</f>
        <v>0</v>
      </c>
      <c r="F33" s="42"/>
      <c r="G33" s="42">
        <f>SUM(G31:G32)</f>
        <v>0</v>
      </c>
      <c r="H33" s="42"/>
      <c r="I33" s="42">
        <f>SUM(I31:I32)</f>
        <v>0</v>
      </c>
      <c r="J33" s="42"/>
      <c r="K33" s="42">
        <f>SUM(K31:K32)</f>
        <v>0</v>
      </c>
      <c r="L33" s="42"/>
      <c r="M33" s="42">
        <f>SUM(M31:M32)</f>
        <v>0</v>
      </c>
      <c r="N33" s="42"/>
      <c r="O33" s="42">
        <f>SUM(O31:O32)</f>
        <v>0</v>
      </c>
      <c r="P33" s="42"/>
      <c r="Q33" s="42">
        <f>SUM(Q31:Q32)</f>
        <v>0</v>
      </c>
      <c r="R33" s="42"/>
      <c r="S33" s="42">
        <f>SUM(S31:S32)</f>
        <v>796838463</v>
      </c>
      <c r="T33" s="44"/>
      <c r="U33" s="42">
        <f t="shared" ref="U33" si="3">SUM(U31:U32)</f>
        <v>-5667050</v>
      </c>
      <c r="V33" s="42"/>
      <c r="W33" s="42">
        <f>SUM(W31:W32)</f>
        <v>0</v>
      </c>
      <c r="X33" s="42"/>
      <c r="Y33" s="42">
        <f>SUM(Y31:Y32)</f>
        <v>-5667050</v>
      </c>
      <c r="Z33" s="42"/>
      <c r="AA33" s="42">
        <f>SUM(AA31:AA32)</f>
        <v>791171413</v>
      </c>
    </row>
    <row r="34" spans="1:27" ht="21.95" customHeight="1">
      <c r="A34" s="9" t="s">
        <v>175</v>
      </c>
      <c r="D34" s="98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4"/>
      <c r="U34" s="42"/>
      <c r="V34" s="42"/>
      <c r="W34" s="42"/>
      <c r="X34" s="42"/>
      <c r="Y34" s="42"/>
      <c r="Z34" s="42"/>
      <c r="AA34" s="42"/>
    </row>
    <row r="35" spans="1:27" ht="21.95" customHeight="1">
      <c r="A35" s="9" t="s">
        <v>352</v>
      </c>
      <c r="D35" s="98"/>
      <c r="E35" s="42">
        <v>0</v>
      </c>
      <c r="F35" s="42"/>
      <c r="G35" s="42">
        <v>0</v>
      </c>
      <c r="H35" s="42"/>
      <c r="I35" s="42">
        <v>352761282</v>
      </c>
      <c r="J35" s="42"/>
      <c r="K35" s="42">
        <v>0</v>
      </c>
      <c r="L35" s="42"/>
      <c r="M35" s="42">
        <v>0</v>
      </c>
      <c r="N35" s="42"/>
      <c r="O35" s="42">
        <v>0</v>
      </c>
      <c r="P35" s="42"/>
      <c r="Q35" s="42">
        <v>0</v>
      </c>
      <c r="R35" s="42"/>
      <c r="S35" s="42">
        <v>0</v>
      </c>
      <c r="T35" s="44"/>
      <c r="U35" s="42">
        <v>0</v>
      </c>
      <c r="V35" s="42"/>
      <c r="W35" s="42">
        <v>0</v>
      </c>
      <c r="X35" s="42"/>
      <c r="Y35" s="42">
        <f t="shared" ref="Y35:Y39" si="4">SUM(T35:W35)</f>
        <v>0</v>
      </c>
      <c r="Z35" s="42"/>
      <c r="AA35" s="42">
        <f>SUM(E35:S35)+Y35</f>
        <v>352761282</v>
      </c>
    </row>
    <row r="36" spans="1:27" ht="21.95" customHeight="1">
      <c r="A36" s="9" t="s">
        <v>387</v>
      </c>
      <c r="D36" s="98"/>
      <c r="E36" s="42">
        <v>14824879</v>
      </c>
      <c r="F36" s="42"/>
      <c r="G36" s="42">
        <v>148408150</v>
      </c>
      <c r="H36" s="42"/>
      <c r="I36" s="42">
        <v>0</v>
      </c>
      <c r="J36" s="42"/>
      <c r="K36" s="42">
        <v>0</v>
      </c>
      <c r="L36" s="42"/>
      <c r="M36" s="42">
        <v>0</v>
      </c>
      <c r="N36" s="42"/>
      <c r="O36" s="42">
        <v>32367314</v>
      </c>
      <c r="P36" s="42"/>
      <c r="Q36" s="42">
        <v>0</v>
      </c>
      <c r="R36" s="42"/>
      <c r="S36" s="42">
        <v>0</v>
      </c>
      <c r="T36" s="44"/>
      <c r="U36" s="42">
        <v>0</v>
      </c>
      <c r="V36" s="42"/>
      <c r="W36" s="42">
        <v>0</v>
      </c>
      <c r="X36" s="42"/>
      <c r="Y36" s="42">
        <f t="shared" si="4"/>
        <v>0</v>
      </c>
      <c r="Z36" s="42"/>
      <c r="AA36" s="42">
        <f>SUM(E36:S36)+Y36</f>
        <v>195600343</v>
      </c>
    </row>
    <row r="37" spans="1:27" ht="21.95" customHeight="1">
      <c r="A37" s="9" t="s">
        <v>379</v>
      </c>
      <c r="D37" s="98"/>
      <c r="E37" s="42">
        <v>0</v>
      </c>
      <c r="F37" s="42"/>
      <c r="G37" s="42">
        <v>0</v>
      </c>
      <c r="H37" s="42"/>
      <c r="I37" s="42">
        <v>0</v>
      </c>
      <c r="J37" s="42"/>
      <c r="K37" s="42">
        <v>0</v>
      </c>
      <c r="L37" s="42"/>
      <c r="M37" s="42">
        <v>0</v>
      </c>
      <c r="N37" s="42"/>
      <c r="O37" s="42">
        <v>0</v>
      </c>
      <c r="P37" s="42"/>
      <c r="Q37" s="42">
        <v>56410880</v>
      </c>
      <c r="R37" s="42"/>
      <c r="S37" s="28">
        <v>-56410880</v>
      </c>
      <c r="T37" s="44"/>
      <c r="U37" s="42">
        <v>0</v>
      </c>
      <c r="V37" s="42"/>
      <c r="W37" s="42">
        <v>0</v>
      </c>
      <c r="X37" s="42"/>
      <c r="Y37" s="42">
        <f t="shared" si="4"/>
        <v>0</v>
      </c>
      <c r="Z37" s="42"/>
      <c r="AA37" s="42">
        <f>SUM(E37:S37)+Y37</f>
        <v>0</v>
      </c>
    </row>
    <row r="38" spans="1:27" ht="21.95" customHeight="1">
      <c r="A38" s="9" t="s">
        <v>366</v>
      </c>
      <c r="D38" s="150"/>
      <c r="E38" s="42">
        <v>0</v>
      </c>
      <c r="F38" s="42"/>
      <c r="G38" s="42">
        <v>0</v>
      </c>
      <c r="H38" s="42"/>
      <c r="I38" s="42">
        <v>0</v>
      </c>
      <c r="J38" s="42"/>
      <c r="K38" s="42">
        <v>0</v>
      </c>
      <c r="L38" s="42"/>
      <c r="M38" s="42">
        <v>2148572</v>
      </c>
      <c r="N38" s="42"/>
      <c r="O38" s="42">
        <v>0</v>
      </c>
      <c r="P38" s="42"/>
      <c r="Q38" s="42">
        <v>0</v>
      </c>
      <c r="R38" s="42"/>
      <c r="S38" s="28">
        <v>0</v>
      </c>
      <c r="T38" s="44"/>
      <c r="U38" s="42">
        <v>0</v>
      </c>
      <c r="V38" s="42"/>
      <c r="W38" s="42">
        <v>0</v>
      </c>
      <c r="X38" s="42"/>
      <c r="Y38" s="42">
        <v>0</v>
      </c>
      <c r="Z38" s="42"/>
      <c r="AA38" s="42">
        <f>SUM(E38:S38)+Y38</f>
        <v>2148572</v>
      </c>
    </row>
    <row r="39" spans="1:27" ht="21.95" customHeight="1">
      <c r="A39" s="79" t="s">
        <v>349</v>
      </c>
      <c r="D39" s="98"/>
      <c r="E39" s="48">
        <v>0</v>
      </c>
      <c r="F39" s="48"/>
      <c r="G39" s="48">
        <v>0</v>
      </c>
      <c r="H39" s="48"/>
      <c r="I39" s="48">
        <v>0</v>
      </c>
      <c r="J39" s="48"/>
      <c r="K39" s="48">
        <v>0</v>
      </c>
      <c r="L39" s="48"/>
      <c r="M39" s="49">
        <v>0</v>
      </c>
      <c r="N39" s="48"/>
      <c r="O39" s="49">
        <v>0</v>
      </c>
      <c r="P39" s="48"/>
      <c r="Q39" s="48">
        <v>0</v>
      </c>
      <c r="R39" s="48"/>
      <c r="S39" s="48">
        <v>-625538335</v>
      </c>
      <c r="T39" s="48"/>
      <c r="U39" s="48">
        <v>0</v>
      </c>
      <c r="V39" s="48"/>
      <c r="W39" s="48">
        <v>0</v>
      </c>
      <c r="X39" s="48"/>
      <c r="Y39" s="48">
        <f t="shared" si="4"/>
        <v>0</v>
      </c>
      <c r="Z39" s="48"/>
      <c r="AA39" s="48">
        <f>SUM(E39:S39,Y39)</f>
        <v>-625538335</v>
      </c>
    </row>
    <row r="40" spans="1:27" ht="21.95" customHeight="1" thickBot="1">
      <c r="A40" s="25" t="s">
        <v>288</v>
      </c>
      <c r="D40" s="98"/>
      <c r="E40" s="152">
        <f>SUM(E30,E33:E39)</f>
        <v>921433589</v>
      </c>
      <c r="F40" s="44"/>
      <c r="G40" s="152">
        <f>SUM(G30,G33:G39)</f>
        <v>696497023</v>
      </c>
      <c r="H40" s="44"/>
      <c r="I40" s="152">
        <f>SUM(I30,I33:I39)</f>
        <v>1149789775</v>
      </c>
      <c r="J40" s="44"/>
      <c r="K40" s="152">
        <f>SUM(K30,K33:K39)</f>
        <v>-901265</v>
      </c>
      <c r="L40" s="44"/>
      <c r="M40" s="152">
        <f>SUM(M30,M33:M39)</f>
        <v>2148572</v>
      </c>
      <c r="N40" s="44"/>
      <c r="O40" s="152">
        <f>SUM(O30,O33:O39)</f>
        <v>32367314</v>
      </c>
      <c r="P40" s="44"/>
      <c r="Q40" s="152">
        <f>SUM(Q30,Q33:Q39)</f>
        <v>147072080</v>
      </c>
      <c r="R40" s="44"/>
      <c r="S40" s="152">
        <f>SUM(S30,S33:S39)</f>
        <v>736850364</v>
      </c>
      <c r="T40" s="44"/>
      <c r="U40" s="152">
        <f>SUM(U30,U33:U39)</f>
        <v>-3751859</v>
      </c>
      <c r="V40" s="44"/>
      <c r="W40" s="152">
        <f>SUM(W30,W33:W39)</f>
        <v>57676544</v>
      </c>
      <c r="X40" s="44"/>
      <c r="Y40" s="152">
        <f>SUM(Y30,Y33:Y39)</f>
        <v>53924685</v>
      </c>
      <c r="Z40" s="44"/>
      <c r="AA40" s="152">
        <f>SUM(AA30,AA33:AA39)</f>
        <v>3739182137</v>
      </c>
    </row>
    <row r="41" spans="1:27" ht="21.95" customHeight="1" thickTop="1">
      <c r="A41" s="25"/>
      <c r="D41" s="98"/>
      <c r="E41" s="98">
        <f>SUM(E24-BS!M112)</f>
        <v>0</v>
      </c>
      <c r="F41" s="98"/>
      <c r="G41" s="98">
        <f>SUM(G24-BS!M113)</f>
        <v>0</v>
      </c>
      <c r="H41" s="98"/>
      <c r="I41" s="98">
        <f>SUM(I24-BS!M115)</f>
        <v>0</v>
      </c>
      <c r="J41" s="98"/>
      <c r="K41" s="98"/>
      <c r="L41" s="98"/>
      <c r="M41" s="44"/>
      <c r="N41" s="98"/>
      <c r="O41" s="44"/>
      <c r="P41" s="98"/>
      <c r="Q41" s="98">
        <f>SUM(Q24-BS!M121)</f>
        <v>0</v>
      </c>
      <c r="R41" s="98"/>
      <c r="S41" s="98">
        <f>SUM(S24-BS!M122)</f>
        <v>0</v>
      </c>
      <c r="T41" s="98"/>
      <c r="U41" s="98"/>
      <c r="V41" s="98"/>
      <c r="W41" s="98"/>
      <c r="X41" s="98"/>
      <c r="Y41" s="98">
        <f>SUM(Y24-BS!M123)</f>
        <v>0</v>
      </c>
      <c r="Z41" s="98"/>
      <c r="AA41" s="98">
        <f>SUM(AA24-BS!M126)</f>
        <v>0</v>
      </c>
    </row>
    <row r="42" spans="1:27" ht="21.95" customHeight="1">
      <c r="A42" s="25"/>
      <c r="D42" s="98"/>
      <c r="E42" s="98">
        <f>E40-BS!K112</f>
        <v>0</v>
      </c>
      <c r="F42" s="98"/>
      <c r="G42" s="98">
        <f>G40-BS!K113</f>
        <v>0</v>
      </c>
      <c r="H42" s="98"/>
      <c r="I42" s="98">
        <f>I40-BS!K115</f>
        <v>0</v>
      </c>
      <c r="J42" s="98"/>
      <c r="K42" s="98"/>
      <c r="L42" s="48"/>
      <c r="M42" s="48"/>
      <c r="N42" s="98"/>
      <c r="O42" s="98"/>
      <c r="P42" s="98"/>
      <c r="Q42" s="98">
        <f>SUM(Q40-BS!K121)</f>
        <v>0</v>
      </c>
      <c r="R42" s="98"/>
      <c r="S42" s="98">
        <f>SUM(S40-BS!K122)</f>
        <v>0</v>
      </c>
      <c r="T42" s="98"/>
      <c r="U42" s="98"/>
      <c r="V42" s="98"/>
      <c r="W42" s="98"/>
      <c r="X42" s="98"/>
      <c r="Y42" s="98">
        <f>SUM(Y40-BS!K123)</f>
        <v>0</v>
      </c>
      <c r="Z42" s="98"/>
      <c r="AA42" s="98">
        <f>SUM(AA40-BS!K126)</f>
        <v>0</v>
      </c>
    </row>
    <row r="43" spans="1:27" ht="21.95" customHeight="1">
      <c r="A43" s="12" t="s">
        <v>13</v>
      </c>
    </row>
    <row r="44" spans="1:27" ht="21.95" customHeight="1">
      <c r="E44" s="9">
        <f>BS!M112-E24</f>
        <v>0</v>
      </c>
      <c r="G44" s="9">
        <f>BS!M113-'The Company Only'!G24</f>
        <v>0</v>
      </c>
      <c r="I44" s="9">
        <f>BS!M115-'The Company Only'!I26</f>
        <v>0</v>
      </c>
    </row>
  </sheetData>
  <mergeCells count="5">
    <mergeCell ref="D9:E9"/>
    <mergeCell ref="Q11:S11"/>
    <mergeCell ref="E5:AA5"/>
    <mergeCell ref="U6:Y6"/>
    <mergeCell ref="U7:W7"/>
  </mergeCells>
  <printOptions horizontalCentered="1"/>
  <pageMargins left="0.19685039370078741" right="0.19685039370078741" top="0.98425196850393704" bottom="0.31496062992125984" header="0.15748031496062992" footer="0.19685039370078741"/>
  <pageSetup paperSize="9" scale="4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3"/>
  <sheetViews>
    <sheetView showGridLines="0" tabSelected="1" view="pageBreakPreview" topLeftCell="A136" zoomScaleNormal="85" zoomScaleSheetLayoutView="100" workbookViewId="0">
      <selection activeCell="E144" sqref="E144"/>
    </sheetView>
  </sheetViews>
  <sheetFormatPr defaultColWidth="10.7109375" defaultRowHeight="21.95" customHeight="1"/>
  <cols>
    <col min="1" max="1" width="66.7109375" style="8" customWidth="1"/>
    <col min="2" max="2" width="2.140625" style="9" customWidth="1"/>
    <col min="3" max="3" width="7.42578125" style="8" customWidth="1"/>
    <col min="4" max="4" width="1.7109375" style="9" customWidth="1"/>
    <col min="5" max="5" width="17" style="9" customWidth="1"/>
    <col min="6" max="6" width="1.7109375" style="9" customWidth="1"/>
    <col min="7" max="7" width="17" style="9" customWidth="1"/>
    <col min="8" max="8" width="1.7109375" style="9" customWidth="1"/>
    <col min="9" max="9" width="17" style="9" customWidth="1"/>
    <col min="10" max="10" width="1.7109375" style="9" customWidth="1"/>
    <col min="11" max="11" width="17" style="9" customWidth="1"/>
    <col min="12" max="16384" width="10.7109375" style="9"/>
  </cols>
  <sheetData>
    <row r="1" spans="1:11" s="5" customFormat="1" ht="18.600000000000001" customHeight="1">
      <c r="A1" s="1" t="s">
        <v>119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18.600000000000001" customHeight="1">
      <c r="A2" s="1" t="s">
        <v>99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8.600000000000001" customHeight="1">
      <c r="A3" s="1" t="s">
        <v>286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.600000000000001" customHeight="1">
      <c r="B4" s="4"/>
      <c r="C4" s="3"/>
      <c r="D4" s="4"/>
      <c r="E4" s="4"/>
      <c r="F4" s="4"/>
      <c r="G4" s="4"/>
      <c r="H4" s="4"/>
      <c r="I4" s="4"/>
      <c r="J4" s="4"/>
      <c r="K4" s="7" t="s">
        <v>153</v>
      </c>
    </row>
    <row r="5" spans="1:11" ht="18.600000000000001" customHeight="1">
      <c r="E5" s="159"/>
      <c r="F5" s="159" t="s">
        <v>0</v>
      </c>
      <c r="G5" s="159"/>
      <c r="H5" s="25"/>
      <c r="I5" s="159"/>
      <c r="J5" s="159" t="s">
        <v>1</v>
      </c>
      <c r="K5" s="159"/>
    </row>
    <row r="6" spans="1:11" ht="18.600000000000001" customHeight="1">
      <c r="C6" s="40"/>
      <c r="E6" s="69">
        <v>2020</v>
      </c>
      <c r="F6" s="26"/>
      <c r="G6" s="69">
        <v>2019</v>
      </c>
      <c r="H6" s="26"/>
      <c r="I6" s="69">
        <v>2020</v>
      </c>
      <c r="J6" s="26"/>
      <c r="K6" s="69">
        <v>2019</v>
      </c>
    </row>
    <row r="7" spans="1:11" s="25" customFormat="1" ht="18.600000000000001" customHeight="1">
      <c r="A7" s="37" t="s">
        <v>42</v>
      </c>
      <c r="C7" s="38"/>
      <c r="E7" s="34"/>
      <c r="F7" s="34"/>
      <c r="G7" s="34"/>
      <c r="I7" s="34"/>
      <c r="J7" s="34"/>
      <c r="K7" s="34"/>
    </row>
    <row r="8" spans="1:11" ht="18.600000000000001" customHeight="1">
      <c r="A8" s="8" t="s">
        <v>339</v>
      </c>
      <c r="C8" s="23"/>
      <c r="E8" s="48">
        <f>SUM('PL '!E42)</f>
        <v>1494052650</v>
      </c>
      <c r="F8" s="48"/>
      <c r="G8" s="48">
        <f>SUM('PL '!G42)</f>
        <v>970731310</v>
      </c>
      <c r="H8" s="48"/>
      <c r="I8" s="48">
        <f>SUM('PL '!I42)</f>
        <v>788098376</v>
      </c>
      <c r="J8" s="160"/>
      <c r="K8" s="48">
        <f>SUM('PL '!K42)</f>
        <v>512260028</v>
      </c>
    </row>
    <row r="9" spans="1:11" ht="18.600000000000001" customHeight="1">
      <c r="A9" s="8" t="s">
        <v>388</v>
      </c>
      <c r="C9" s="23"/>
      <c r="E9" s="48"/>
      <c r="F9" s="48"/>
      <c r="G9" s="48"/>
      <c r="H9" s="48"/>
      <c r="I9" s="48"/>
      <c r="J9" s="48"/>
      <c r="K9" s="48"/>
    </row>
    <row r="10" spans="1:11" ht="18.600000000000001" customHeight="1">
      <c r="A10" s="8" t="s">
        <v>389</v>
      </c>
      <c r="C10" s="23"/>
      <c r="E10" s="48"/>
      <c r="F10" s="144"/>
      <c r="G10" s="48"/>
      <c r="H10" s="144"/>
      <c r="I10" s="144"/>
      <c r="J10" s="144"/>
      <c r="K10" s="144"/>
    </row>
    <row r="11" spans="1:11" ht="18.600000000000001" customHeight="1">
      <c r="A11" s="22" t="s">
        <v>43</v>
      </c>
      <c r="C11" s="23"/>
      <c r="E11" s="132">
        <v>539423547</v>
      </c>
      <c r="F11" s="144"/>
      <c r="G11" s="144">
        <v>351794886</v>
      </c>
      <c r="H11" s="144"/>
      <c r="I11" s="132">
        <v>19981695</v>
      </c>
      <c r="J11" s="144"/>
      <c r="K11" s="144">
        <v>46559342</v>
      </c>
    </row>
    <row r="12" spans="1:11" ht="18.600000000000001" customHeight="1">
      <c r="A12" s="22" t="s">
        <v>311</v>
      </c>
      <c r="C12" s="23"/>
      <c r="E12" s="132">
        <v>338126</v>
      </c>
      <c r="F12" s="144"/>
      <c r="G12" s="48">
        <v>0</v>
      </c>
      <c r="H12" s="144"/>
      <c r="I12" s="153">
        <v>0</v>
      </c>
      <c r="J12" s="144"/>
      <c r="K12" s="48">
        <v>0</v>
      </c>
    </row>
    <row r="13" spans="1:11" ht="18.600000000000001" customHeight="1">
      <c r="A13" s="22" t="s">
        <v>211</v>
      </c>
      <c r="C13" s="23"/>
      <c r="E13" s="153">
        <v>74817924</v>
      </c>
      <c r="F13" s="144"/>
      <c r="G13" s="144">
        <v>179714954</v>
      </c>
      <c r="H13" s="48"/>
      <c r="I13" s="153">
        <v>0</v>
      </c>
      <c r="J13" s="48"/>
      <c r="K13" s="48">
        <v>0</v>
      </c>
    </row>
    <row r="14" spans="1:11" ht="18.600000000000001" customHeight="1">
      <c r="A14" s="22" t="s">
        <v>401</v>
      </c>
      <c r="C14" s="23"/>
      <c r="E14" s="132">
        <v>69378566</v>
      </c>
      <c r="F14" s="144"/>
      <c r="G14" s="48">
        <v>0</v>
      </c>
      <c r="H14" s="48"/>
      <c r="I14" s="132">
        <v>-76400</v>
      </c>
      <c r="J14" s="48"/>
      <c r="K14" s="48">
        <v>0</v>
      </c>
    </row>
    <row r="15" spans="1:11" ht="18.600000000000001" customHeight="1">
      <c r="A15" s="22" t="s">
        <v>312</v>
      </c>
      <c r="C15" s="23"/>
      <c r="E15" s="48">
        <v>0</v>
      </c>
      <c r="F15" s="144"/>
      <c r="G15" s="144">
        <v>-39020978</v>
      </c>
      <c r="H15" s="144"/>
      <c r="I15" s="48">
        <v>0</v>
      </c>
      <c r="J15" s="144"/>
      <c r="K15" s="144">
        <v>-13742060</v>
      </c>
    </row>
    <row r="16" spans="1:11" ht="18.600000000000001" customHeight="1">
      <c r="A16" s="22" t="s">
        <v>390</v>
      </c>
      <c r="C16" s="23"/>
      <c r="E16" s="132">
        <v>547265787</v>
      </c>
      <c r="F16" s="144"/>
      <c r="G16" s="144">
        <v>594335456</v>
      </c>
      <c r="H16" s="144"/>
      <c r="I16" s="153">
        <v>0</v>
      </c>
      <c r="J16" s="144"/>
      <c r="K16" s="144">
        <v>13342056</v>
      </c>
    </row>
    <row r="17" spans="1:11" ht="18.600000000000001" customHeight="1">
      <c r="A17" s="22" t="s">
        <v>391</v>
      </c>
      <c r="C17" s="23"/>
      <c r="E17" s="153">
        <v>-16994326</v>
      </c>
      <c r="F17" s="48"/>
      <c r="G17" s="48">
        <v>5899321</v>
      </c>
      <c r="H17" s="48"/>
      <c r="I17" s="153">
        <v>0</v>
      </c>
      <c r="J17" s="144"/>
      <c r="K17" s="48">
        <v>0</v>
      </c>
    </row>
    <row r="18" spans="1:11" ht="18.600000000000001" customHeight="1">
      <c r="A18" s="22" t="s">
        <v>284</v>
      </c>
      <c r="C18" s="23"/>
      <c r="E18" s="153">
        <v>-40285575</v>
      </c>
      <c r="F18" s="48"/>
      <c r="G18" s="48">
        <v>29075201</v>
      </c>
      <c r="H18" s="48"/>
      <c r="I18" s="153">
        <v>0</v>
      </c>
      <c r="J18" s="144"/>
      <c r="K18" s="48">
        <v>0</v>
      </c>
    </row>
    <row r="19" spans="1:11" ht="18.600000000000001" customHeight="1">
      <c r="A19" s="22" t="s">
        <v>285</v>
      </c>
      <c r="C19" s="23"/>
      <c r="E19" s="153">
        <v>2165279</v>
      </c>
      <c r="F19" s="144"/>
      <c r="G19" s="48">
        <v>-40560560</v>
      </c>
      <c r="H19" s="144"/>
      <c r="I19" s="153">
        <v>0</v>
      </c>
      <c r="J19" s="144"/>
      <c r="K19" s="48">
        <v>0</v>
      </c>
    </row>
    <row r="20" spans="1:11" ht="18.600000000000001" customHeight="1">
      <c r="A20" s="22" t="s">
        <v>235</v>
      </c>
      <c r="C20" s="23"/>
      <c r="E20" s="153">
        <v>-30355021</v>
      </c>
      <c r="F20" s="48"/>
      <c r="G20" s="9">
        <v>-10474043</v>
      </c>
      <c r="H20" s="48"/>
      <c r="I20" s="153">
        <v>0</v>
      </c>
      <c r="J20" s="144"/>
      <c r="K20" s="48">
        <v>0</v>
      </c>
    </row>
    <row r="21" spans="1:11" ht="18.600000000000001" customHeight="1">
      <c r="A21" s="8" t="s">
        <v>413</v>
      </c>
      <c r="C21" s="23"/>
      <c r="F21" s="144"/>
      <c r="H21" s="144"/>
      <c r="I21" s="153"/>
      <c r="J21" s="144"/>
      <c r="K21" s="144"/>
    </row>
    <row r="22" spans="1:11" ht="18.600000000000001" customHeight="1">
      <c r="A22" s="8" t="s">
        <v>313</v>
      </c>
      <c r="C22" s="23"/>
      <c r="E22" s="153">
        <v>12702343</v>
      </c>
      <c r="F22" s="144"/>
      <c r="G22" s="144">
        <v>26793174</v>
      </c>
      <c r="H22" s="144"/>
      <c r="I22" s="153">
        <v>74190</v>
      </c>
      <c r="J22" s="144"/>
      <c r="K22" s="144">
        <v>6194</v>
      </c>
    </row>
    <row r="23" spans="1:11" ht="18.600000000000001" customHeight="1">
      <c r="A23" s="8" t="s">
        <v>271</v>
      </c>
      <c r="C23" s="23"/>
      <c r="E23" s="153">
        <v>751765</v>
      </c>
      <c r="F23" s="144"/>
      <c r="G23" s="144">
        <v>885957</v>
      </c>
      <c r="H23" s="144"/>
      <c r="I23" s="153">
        <v>0</v>
      </c>
      <c r="J23" s="144"/>
      <c r="K23" s="48">
        <v>0</v>
      </c>
    </row>
    <row r="24" spans="1:11" ht="18.600000000000001" customHeight="1">
      <c r="A24" s="8" t="s">
        <v>164</v>
      </c>
      <c r="C24" s="23"/>
      <c r="E24" s="153">
        <v>99667989</v>
      </c>
      <c r="F24" s="144"/>
      <c r="G24" s="144">
        <v>-6074163</v>
      </c>
      <c r="H24" s="48"/>
      <c r="I24" s="153">
        <v>21525551</v>
      </c>
      <c r="J24" s="144"/>
      <c r="K24" s="48">
        <v>0</v>
      </c>
    </row>
    <row r="25" spans="1:11" ht="18.600000000000001" customHeight="1">
      <c r="A25" s="8" t="s">
        <v>314</v>
      </c>
      <c r="C25" s="23"/>
      <c r="E25" s="153">
        <v>-3378777</v>
      </c>
      <c r="F25" s="144"/>
      <c r="G25" s="144">
        <v>-9888351</v>
      </c>
      <c r="H25" s="144"/>
      <c r="I25" s="153">
        <v>0</v>
      </c>
      <c r="J25" s="144"/>
      <c r="K25" s="48">
        <v>0</v>
      </c>
    </row>
    <row r="26" spans="1:11" ht="18.600000000000001" customHeight="1">
      <c r="A26" s="8" t="s">
        <v>402</v>
      </c>
      <c r="C26" s="23"/>
      <c r="E26" s="153">
        <v>14077300</v>
      </c>
      <c r="F26" s="144"/>
      <c r="G26" s="48">
        <v>3088417</v>
      </c>
      <c r="H26" s="144"/>
      <c r="I26" s="153">
        <v>0</v>
      </c>
      <c r="J26" s="144"/>
      <c r="K26" s="48">
        <v>0</v>
      </c>
    </row>
    <row r="27" spans="1:11" ht="18.600000000000001" customHeight="1">
      <c r="A27" s="8" t="s">
        <v>315</v>
      </c>
      <c r="C27" s="23"/>
      <c r="E27" s="153">
        <v>3062644</v>
      </c>
      <c r="F27" s="144"/>
      <c r="G27" s="48">
        <v>0</v>
      </c>
      <c r="H27" s="144"/>
      <c r="I27" s="153">
        <v>0</v>
      </c>
      <c r="J27" s="144"/>
      <c r="K27" s="48">
        <v>0</v>
      </c>
    </row>
    <row r="28" spans="1:11" ht="18.600000000000001" customHeight="1">
      <c r="A28" s="8" t="s">
        <v>403</v>
      </c>
      <c r="C28" s="23"/>
      <c r="E28" s="153">
        <v>154707</v>
      </c>
      <c r="F28" s="144"/>
      <c r="G28" s="144">
        <v>101199</v>
      </c>
      <c r="H28" s="48"/>
      <c r="I28" s="153">
        <v>0</v>
      </c>
      <c r="J28" s="144"/>
      <c r="K28" s="48">
        <v>0</v>
      </c>
    </row>
    <row r="29" spans="1:11" ht="18.600000000000001" customHeight="1">
      <c r="A29" s="8" t="s">
        <v>404</v>
      </c>
      <c r="C29" s="23"/>
      <c r="E29" s="153">
        <v>0</v>
      </c>
      <c r="G29" s="48">
        <v>0</v>
      </c>
      <c r="I29" s="153">
        <v>-692313062</v>
      </c>
      <c r="K29" s="48">
        <v>-499170708</v>
      </c>
    </row>
    <row r="30" spans="1:11" ht="18.600000000000001" customHeight="1">
      <c r="A30" s="8" t="s">
        <v>405</v>
      </c>
      <c r="C30" s="23"/>
      <c r="E30" s="153">
        <v>-133437476</v>
      </c>
      <c r="F30" s="144"/>
      <c r="G30" s="48">
        <v>-44732634</v>
      </c>
      <c r="H30" s="144"/>
      <c r="I30" s="153">
        <v>-133437476</v>
      </c>
      <c r="J30" s="144"/>
      <c r="K30" s="48">
        <v>-44732634</v>
      </c>
    </row>
    <row r="31" spans="1:11" ht="18.600000000000001" customHeight="1">
      <c r="A31" s="8" t="s">
        <v>272</v>
      </c>
      <c r="C31" s="23"/>
      <c r="E31" s="153">
        <v>529672</v>
      </c>
      <c r="F31" s="48"/>
      <c r="G31" s="48">
        <v>3786215</v>
      </c>
      <c r="H31" s="48"/>
      <c r="I31" s="153">
        <v>0</v>
      </c>
      <c r="J31" s="48"/>
      <c r="K31" s="48">
        <v>0</v>
      </c>
    </row>
    <row r="32" spans="1:11" ht="18.600000000000001" customHeight="1">
      <c r="A32" s="8" t="s">
        <v>283</v>
      </c>
      <c r="C32" s="23"/>
      <c r="E32" s="153">
        <v>0</v>
      </c>
      <c r="F32" s="48"/>
      <c r="G32" s="48">
        <v>1049857</v>
      </c>
      <c r="H32" s="48"/>
      <c r="I32" s="153">
        <v>0</v>
      </c>
      <c r="J32" s="48"/>
      <c r="K32" s="48">
        <v>0</v>
      </c>
    </row>
    <row r="33" spans="1:11" ht="18.600000000000001" customHeight="1">
      <c r="A33" s="8" t="s">
        <v>282</v>
      </c>
      <c r="C33" s="23"/>
      <c r="E33" s="153">
        <v>2152820</v>
      </c>
      <c r="F33" s="144"/>
      <c r="G33" s="48">
        <v>-14242135</v>
      </c>
      <c r="H33" s="144"/>
      <c r="I33" s="153">
        <v>783442</v>
      </c>
      <c r="J33" s="144"/>
      <c r="K33" s="144">
        <v>-16482904</v>
      </c>
    </row>
    <row r="34" spans="1:11" ht="18.600000000000001" customHeight="1">
      <c r="A34" s="8" t="s">
        <v>406</v>
      </c>
      <c r="C34" s="23"/>
      <c r="E34" s="153">
        <v>4091674</v>
      </c>
      <c r="F34" s="144"/>
      <c r="G34" s="153">
        <v>0</v>
      </c>
      <c r="H34" s="132"/>
      <c r="I34" s="153">
        <v>0</v>
      </c>
      <c r="J34" s="132"/>
      <c r="K34" s="153">
        <v>0</v>
      </c>
    </row>
    <row r="35" spans="1:11" ht="18.600000000000001" customHeight="1">
      <c r="A35" s="8" t="s">
        <v>44</v>
      </c>
      <c r="C35" s="23"/>
      <c r="E35" s="132">
        <v>-2489576543</v>
      </c>
      <c r="F35" s="144"/>
      <c r="G35" s="48">
        <v>-2128159755</v>
      </c>
      <c r="H35" s="144"/>
      <c r="I35" s="132">
        <v>-127906095</v>
      </c>
      <c r="J35" s="144"/>
      <c r="K35" s="144">
        <v>-135826024</v>
      </c>
    </row>
    <row r="36" spans="1:11" ht="18.600000000000001" customHeight="1">
      <c r="A36" s="8" t="s">
        <v>273</v>
      </c>
      <c r="C36" s="23"/>
      <c r="E36" s="132">
        <v>-758325</v>
      </c>
      <c r="F36" s="144"/>
      <c r="G36" s="48">
        <v>-1414705</v>
      </c>
      <c r="H36" s="144"/>
      <c r="I36" s="153">
        <v>0</v>
      </c>
      <c r="J36" s="48"/>
      <c r="K36" s="48">
        <v>0</v>
      </c>
    </row>
    <row r="37" spans="1:11" ht="18.600000000000001" customHeight="1">
      <c r="A37" s="8" t="s">
        <v>45</v>
      </c>
      <c r="C37" s="23"/>
      <c r="E37" s="133">
        <v>635150531</v>
      </c>
      <c r="F37" s="144"/>
      <c r="G37" s="161">
        <v>530151364</v>
      </c>
      <c r="H37" s="144"/>
      <c r="I37" s="133">
        <v>226517987</v>
      </c>
      <c r="J37" s="144"/>
      <c r="K37" s="161">
        <v>237372413</v>
      </c>
    </row>
    <row r="38" spans="1:11" ht="18.600000000000001" customHeight="1">
      <c r="A38" s="8" t="s">
        <v>218</v>
      </c>
      <c r="C38" s="23"/>
      <c r="E38" s="144">
        <f>SUM(E8:E37)</f>
        <v>784997281</v>
      </c>
      <c r="F38" s="144"/>
      <c r="G38" s="144">
        <f>SUM(G8:G37)</f>
        <v>402839987</v>
      </c>
      <c r="H38" s="144"/>
      <c r="I38" s="132">
        <f>SUM(I8:I37)</f>
        <v>103248208</v>
      </c>
      <c r="J38" s="144"/>
      <c r="K38" s="144">
        <f>SUM(K8:K37)</f>
        <v>99585703</v>
      </c>
    </row>
    <row r="39" spans="1:11" ht="18.600000000000001" customHeight="1">
      <c r="A39" s="8" t="s">
        <v>46</v>
      </c>
      <c r="C39" s="23"/>
      <c r="E39" s="144"/>
      <c r="F39" s="144"/>
      <c r="G39" s="144"/>
      <c r="H39" s="144"/>
      <c r="I39" s="132"/>
      <c r="J39" s="144"/>
      <c r="K39" s="144"/>
    </row>
    <row r="40" spans="1:11" ht="18.600000000000001" customHeight="1">
      <c r="A40" s="8" t="s">
        <v>96</v>
      </c>
      <c r="C40" s="23"/>
      <c r="E40" s="132">
        <v>-42710648</v>
      </c>
      <c r="F40" s="144"/>
      <c r="G40" s="144">
        <v>125153051</v>
      </c>
      <c r="H40" s="144"/>
      <c r="I40" s="132">
        <v>878560</v>
      </c>
      <c r="J40" s="144"/>
      <c r="K40" s="144">
        <v>6080274</v>
      </c>
    </row>
    <row r="41" spans="1:11" ht="18.600000000000001" customHeight="1">
      <c r="A41" s="8" t="s">
        <v>47</v>
      </c>
      <c r="C41" s="23"/>
      <c r="E41" s="153">
        <v>24883034</v>
      </c>
      <c r="F41" s="144"/>
      <c r="G41" s="144">
        <v>363188919</v>
      </c>
      <c r="H41" s="144"/>
      <c r="I41" s="153">
        <v>0</v>
      </c>
      <c r="J41" s="144"/>
      <c r="K41" s="48">
        <v>0</v>
      </c>
    </row>
    <row r="42" spans="1:11" ht="18.600000000000001" customHeight="1">
      <c r="A42" s="8" t="s">
        <v>392</v>
      </c>
      <c r="C42" s="23"/>
      <c r="E42" s="153">
        <v>-3737481</v>
      </c>
      <c r="F42" s="144"/>
      <c r="G42" s="144">
        <v>-162437225</v>
      </c>
      <c r="H42" s="48"/>
      <c r="I42" s="153">
        <v>0</v>
      </c>
      <c r="J42" s="144"/>
      <c r="K42" s="48">
        <v>0</v>
      </c>
    </row>
    <row r="43" spans="1:11" ht="18.600000000000001" customHeight="1">
      <c r="A43" s="8" t="s">
        <v>112</v>
      </c>
      <c r="C43" s="23"/>
      <c r="E43" s="132">
        <v>154380886</v>
      </c>
      <c r="F43" s="144"/>
      <c r="G43" s="144">
        <v>81636298</v>
      </c>
      <c r="H43" s="144"/>
      <c r="I43" s="132">
        <v>319049</v>
      </c>
      <c r="J43" s="144"/>
      <c r="K43" s="144">
        <v>1337207</v>
      </c>
    </row>
    <row r="44" spans="1:11" ht="18.600000000000001" customHeight="1">
      <c r="A44" s="8" t="s">
        <v>212</v>
      </c>
      <c r="C44" s="23"/>
      <c r="E44" s="153">
        <v>12033235</v>
      </c>
      <c r="F44" s="144"/>
      <c r="G44" s="144">
        <v>1103115</v>
      </c>
      <c r="H44" s="144"/>
      <c r="I44" s="153">
        <v>0</v>
      </c>
      <c r="J44" s="48"/>
      <c r="K44" s="48">
        <v>0</v>
      </c>
    </row>
    <row r="45" spans="1:11" ht="18.600000000000001" customHeight="1">
      <c r="A45" s="8" t="s">
        <v>213</v>
      </c>
      <c r="C45" s="23"/>
      <c r="E45" s="153">
        <v>-10964783</v>
      </c>
      <c r="F45" s="144"/>
      <c r="G45" s="144">
        <v>-14314863</v>
      </c>
      <c r="H45" s="144"/>
      <c r="I45" s="153">
        <v>0</v>
      </c>
      <c r="J45" s="48"/>
      <c r="K45" s="48">
        <v>0</v>
      </c>
    </row>
    <row r="46" spans="1:11" ht="18.600000000000001" customHeight="1">
      <c r="A46" s="8" t="s">
        <v>214</v>
      </c>
      <c r="C46" s="23"/>
      <c r="E46" s="153">
        <v>-15169751</v>
      </c>
      <c r="F46" s="144"/>
      <c r="G46" s="144">
        <v>-11308030</v>
      </c>
      <c r="H46" s="144"/>
      <c r="I46" s="153">
        <v>0</v>
      </c>
      <c r="J46" s="48"/>
      <c r="K46" s="48">
        <v>0</v>
      </c>
    </row>
    <row r="47" spans="1:11" ht="18.600000000000001" customHeight="1">
      <c r="A47" s="8" t="s">
        <v>274</v>
      </c>
      <c r="C47" s="23"/>
      <c r="E47" s="132">
        <v>-38483011</v>
      </c>
      <c r="F47" s="144"/>
      <c r="G47" s="144">
        <v>26054573</v>
      </c>
      <c r="H47" s="144"/>
      <c r="I47" s="132">
        <v>106661</v>
      </c>
      <c r="J47" s="144"/>
      <c r="K47" s="144">
        <v>-106661</v>
      </c>
    </row>
    <row r="48" spans="1:11" ht="18.600000000000001" customHeight="1">
      <c r="A48" s="8" t="s">
        <v>113</v>
      </c>
      <c r="C48" s="23"/>
      <c r="E48" s="153">
        <v>0</v>
      </c>
      <c r="F48" s="144"/>
      <c r="G48" s="144">
        <v>-3409516</v>
      </c>
      <c r="H48" s="144"/>
      <c r="I48" s="153">
        <v>0</v>
      </c>
      <c r="J48" s="144"/>
      <c r="K48" s="48">
        <v>0</v>
      </c>
    </row>
    <row r="49" spans="1:11" ht="18.600000000000001" customHeight="1">
      <c r="A49" s="8" t="s">
        <v>316</v>
      </c>
      <c r="C49" s="23"/>
      <c r="E49" s="153">
        <v>-832794924</v>
      </c>
      <c r="F49" s="144"/>
      <c r="G49" s="48">
        <v>0</v>
      </c>
      <c r="H49" s="144"/>
      <c r="I49" s="153">
        <v>0</v>
      </c>
      <c r="J49" s="144"/>
      <c r="K49" s="48">
        <v>0</v>
      </c>
    </row>
    <row r="50" spans="1:11" ht="18.600000000000001" customHeight="1">
      <c r="A50" s="22" t="s">
        <v>48</v>
      </c>
      <c r="B50" s="5"/>
      <c r="C50" s="23"/>
      <c r="E50" s="132">
        <v>-84827796</v>
      </c>
      <c r="F50" s="144"/>
      <c r="G50" s="144">
        <v>6353162</v>
      </c>
      <c r="H50" s="144"/>
      <c r="I50" s="132">
        <v>-1334652</v>
      </c>
      <c r="J50" s="144"/>
      <c r="K50" s="144">
        <v>2471469</v>
      </c>
    </row>
    <row r="51" spans="1:11" ht="18.600000000000001" customHeight="1">
      <c r="A51" s="8" t="s">
        <v>114</v>
      </c>
      <c r="C51" s="23"/>
      <c r="E51" s="153">
        <v>5129199</v>
      </c>
      <c r="F51" s="144"/>
      <c r="G51" s="144">
        <v>7013433</v>
      </c>
      <c r="H51" s="144"/>
      <c r="I51" s="153">
        <v>0</v>
      </c>
      <c r="J51" s="144"/>
      <c r="K51" s="48">
        <v>0</v>
      </c>
    </row>
    <row r="52" spans="1:11" ht="18.600000000000001" customHeight="1">
      <c r="A52" s="8" t="s">
        <v>135</v>
      </c>
      <c r="C52" s="23"/>
      <c r="E52" s="153">
        <v>-600630297</v>
      </c>
      <c r="F52" s="144"/>
      <c r="G52" s="144">
        <v>-156927069</v>
      </c>
      <c r="H52" s="144"/>
      <c r="I52" s="153">
        <v>0</v>
      </c>
      <c r="J52" s="144"/>
      <c r="K52" s="48">
        <v>0</v>
      </c>
    </row>
    <row r="53" spans="1:11" ht="18.600000000000001" customHeight="1">
      <c r="A53" s="8" t="s">
        <v>215</v>
      </c>
      <c r="C53" s="23"/>
      <c r="E53" s="153">
        <v>140594987</v>
      </c>
      <c r="F53" s="144"/>
      <c r="G53" s="144">
        <v>-27982854</v>
      </c>
      <c r="H53" s="144"/>
      <c r="I53" s="153">
        <v>0</v>
      </c>
      <c r="J53" s="48"/>
      <c r="K53" s="48">
        <v>0</v>
      </c>
    </row>
    <row r="54" spans="1:11" ht="18.600000000000001" customHeight="1">
      <c r="A54" s="11" t="s">
        <v>393</v>
      </c>
      <c r="B54" s="5"/>
      <c r="C54" s="23"/>
      <c r="E54" s="153">
        <v>-2195269814</v>
      </c>
      <c r="F54" s="144"/>
      <c r="G54" s="144">
        <v>-2330722367</v>
      </c>
      <c r="H54" s="144"/>
      <c r="I54" s="153">
        <v>0</v>
      </c>
      <c r="J54" s="144"/>
      <c r="K54" s="48">
        <v>0</v>
      </c>
    </row>
    <row r="55" spans="1:11" ht="18.600000000000001" customHeight="1">
      <c r="A55" s="11" t="s">
        <v>317</v>
      </c>
      <c r="B55" s="5"/>
      <c r="C55" s="23"/>
      <c r="E55" s="153">
        <v>4704528</v>
      </c>
      <c r="F55" s="144"/>
      <c r="G55" s="48">
        <v>0</v>
      </c>
      <c r="H55" s="144"/>
      <c r="I55" s="153">
        <v>0</v>
      </c>
      <c r="J55" s="144"/>
      <c r="K55" s="48">
        <v>0</v>
      </c>
    </row>
    <row r="56" spans="1:11" ht="18.600000000000001" customHeight="1">
      <c r="A56" s="11" t="s">
        <v>318</v>
      </c>
      <c r="B56" s="5"/>
      <c r="C56" s="23"/>
      <c r="E56" s="153">
        <v>-6686714</v>
      </c>
      <c r="F56" s="144"/>
      <c r="G56" s="48">
        <v>0</v>
      </c>
      <c r="H56" s="144"/>
      <c r="I56" s="153">
        <v>1400740</v>
      </c>
      <c r="J56" s="144"/>
      <c r="K56" s="144">
        <v>-20000</v>
      </c>
    </row>
    <row r="57" spans="1:11" ht="18.600000000000001" customHeight="1">
      <c r="A57" s="22" t="s">
        <v>130</v>
      </c>
      <c r="C57" s="23"/>
      <c r="E57" s="132">
        <v>-53613535</v>
      </c>
      <c r="F57" s="144"/>
      <c r="G57" s="144">
        <v>-19479284</v>
      </c>
      <c r="H57" s="144"/>
      <c r="I57" s="132">
        <v>59829</v>
      </c>
      <c r="J57" s="144"/>
      <c r="K57" s="153">
        <v>0</v>
      </c>
    </row>
    <row r="58" spans="1:11" ht="18.600000000000001" customHeight="1">
      <c r="A58" s="8" t="s">
        <v>49</v>
      </c>
      <c r="C58" s="23"/>
      <c r="E58" s="132"/>
      <c r="F58" s="144"/>
      <c r="G58" s="144"/>
      <c r="H58" s="144"/>
      <c r="I58" s="132"/>
      <c r="J58" s="144"/>
      <c r="K58" s="144"/>
    </row>
    <row r="59" spans="1:11" ht="18.600000000000001" customHeight="1">
      <c r="A59" s="22" t="s">
        <v>97</v>
      </c>
      <c r="C59" s="23"/>
      <c r="E59" s="132">
        <v>-63479181</v>
      </c>
      <c r="F59" s="144"/>
      <c r="G59" s="144">
        <v>-128139578</v>
      </c>
      <c r="H59" s="144"/>
      <c r="I59" s="132">
        <v>-15203092</v>
      </c>
      <c r="J59" s="144"/>
      <c r="K59" s="144">
        <v>-3304547</v>
      </c>
    </row>
    <row r="60" spans="1:11" ht="18.600000000000001" customHeight="1">
      <c r="A60" s="22" t="s">
        <v>216</v>
      </c>
      <c r="C60" s="23"/>
      <c r="E60" s="153">
        <v>-11716482</v>
      </c>
      <c r="F60" s="144"/>
      <c r="G60" s="144">
        <v>2317313</v>
      </c>
      <c r="H60" s="48"/>
      <c r="I60" s="153">
        <v>0</v>
      </c>
      <c r="J60" s="144"/>
      <c r="K60" s="48">
        <v>0</v>
      </c>
    </row>
    <row r="61" spans="1:11" ht="18.600000000000001" customHeight="1">
      <c r="A61" s="22" t="s">
        <v>217</v>
      </c>
      <c r="C61" s="23"/>
      <c r="E61" s="153">
        <v>92916351</v>
      </c>
      <c r="F61" s="144"/>
      <c r="G61" s="144">
        <v>48085499</v>
      </c>
      <c r="H61" s="48"/>
      <c r="I61" s="153">
        <v>0</v>
      </c>
      <c r="J61" s="144"/>
      <c r="K61" s="48">
        <v>0</v>
      </c>
    </row>
    <row r="62" spans="1:11" ht="18.600000000000001" customHeight="1">
      <c r="A62" s="8" t="s">
        <v>50</v>
      </c>
      <c r="C62" s="23"/>
      <c r="E62" s="132">
        <v>-14231196</v>
      </c>
      <c r="F62" s="144"/>
      <c r="G62" s="144">
        <v>13597412</v>
      </c>
      <c r="H62" s="144"/>
      <c r="I62" s="132">
        <v>1834367</v>
      </c>
      <c r="J62" s="144"/>
      <c r="K62" s="144">
        <v>1811781</v>
      </c>
    </row>
    <row r="63" spans="1:11" ht="18.600000000000001" customHeight="1">
      <c r="A63" s="8" t="s">
        <v>319</v>
      </c>
      <c r="C63" s="23"/>
      <c r="E63" s="132">
        <v>-11915154</v>
      </c>
      <c r="F63" s="144"/>
      <c r="G63" s="48">
        <v>0</v>
      </c>
      <c r="H63" s="144"/>
      <c r="I63" s="132">
        <v>-5784566</v>
      </c>
      <c r="J63" s="144"/>
      <c r="K63" s="48">
        <v>0</v>
      </c>
    </row>
    <row r="64" spans="1:11" ht="18.600000000000001" customHeight="1">
      <c r="A64" s="8" t="s">
        <v>51</v>
      </c>
      <c r="C64" s="23"/>
      <c r="E64" s="133">
        <v>7384614</v>
      </c>
      <c r="F64" s="144"/>
      <c r="G64" s="161">
        <v>-2843484</v>
      </c>
      <c r="H64" s="144"/>
      <c r="I64" s="133">
        <v>634096</v>
      </c>
      <c r="J64" s="144"/>
      <c r="K64" s="161">
        <v>-961784</v>
      </c>
    </row>
    <row r="65" spans="1:11" ht="18.600000000000001" customHeight="1">
      <c r="A65" s="8" t="s">
        <v>52</v>
      </c>
      <c r="C65" s="23"/>
      <c r="E65" s="144">
        <f>SUM(E38:E64)</f>
        <v>-2759206652</v>
      </c>
      <c r="F65" s="144"/>
      <c r="G65" s="144">
        <f>SUM(G38:G64)</f>
        <v>-1780221508</v>
      </c>
      <c r="H65" s="144"/>
      <c r="I65" s="132">
        <f>SUM(I38:I64)</f>
        <v>86159200</v>
      </c>
      <c r="J65" s="144"/>
      <c r="K65" s="144">
        <f>SUM(K38:K64)</f>
        <v>106893442</v>
      </c>
    </row>
    <row r="66" spans="1:11" ht="18.600000000000001" customHeight="1">
      <c r="A66" s="22" t="s">
        <v>44</v>
      </c>
      <c r="C66" s="23"/>
      <c r="E66" s="132">
        <v>2337757618</v>
      </c>
      <c r="F66" s="144"/>
      <c r="G66" s="144">
        <v>2131935923</v>
      </c>
      <c r="H66" s="144"/>
      <c r="I66" s="132">
        <v>127906095</v>
      </c>
      <c r="J66" s="144"/>
      <c r="K66" s="144">
        <v>135826024</v>
      </c>
    </row>
    <row r="67" spans="1:11" ht="18.600000000000001" customHeight="1">
      <c r="A67" s="22" t="s">
        <v>131</v>
      </c>
      <c r="C67" s="23"/>
      <c r="E67" s="153">
        <v>-672654</v>
      </c>
      <c r="F67" s="144"/>
      <c r="G67" s="144">
        <v>-1465286</v>
      </c>
      <c r="H67" s="144"/>
      <c r="I67" s="153">
        <v>0</v>
      </c>
      <c r="J67" s="144"/>
      <c r="K67" s="48">
        <v>0</v>
      </c>
    </row>
    <row r="68" spans="1:11" ht="18.600000000000001" customHeight="1">
      <c r="A68" s="8" t="s">
        <v>53</v>
      </c>
      <c r="C68" s="23"/>
      <c r="E68" s="133">
        <v>-307579146</v>
      </c>
      <c r="F68" s="144"/>
      <c r="G68" s="161">
        <v>-295011693</v>
      </c>
      <c r="H68" s="144"/>
      <c r="I68" s="133">
        <v>-67656905</v>
      </c>
      <c r="J68" s="144"/>
      <c r="K68" s="161">
        <v>-9446685</v>
      </c>
    </row>
    <row r="69" spans="1:11" ht="18.600000000000001" customHeight="1">
      <c r="A69" s="39" t="s">
        <v>54</v>
      </c>
      <c r="B69" s="5"/>
      <c r="C69" s="23"/>
      <c r="E69" s="161">
        <f>SUM(E65:E68)</f>
        <v>-729700834</v>
      </c>
      <c r="F69" s="144"/>
      <c r="G69" s="161">
        <f>SUM(G65:G68)</f>
        <v>55237436</v>
      </c>
      <c r="H69" s="144"/>
      <c r="I69" s="133">
        <f>SUM(I65:I68)</f>
        <v>146408390</v>
      </c>
      <c r="J69" s="144"/>
      <c r="K69" s="161">
        <f>SUM(K65:K68)</f>
        <v>233272781</v>
      </c>
    </row>
    <row r="70" spans="1:11" ht="18.600000000000001" customHeight="1">
      <c r="A70" s="22"/>
      <c r="B70" s="5"/>
      <c r="C70" s="23"/>
    </row>
    <row r="71" spans="1:11" ht="18.600000000000001" customHeight="1">
      <c r="A71" s="22" t="s">
        <v>13</v>
      </c>
      <c r="B71" s="5"/>
      <c r="C71" s="23"/>
      <c r="F71" s="16"/>
    </row>
    <row r="72" spans="1:11" s="5" customFormat="1" ht="21.95" customHeight="1">
      <c r="A72" s="1" t="s">
        <v>119</v>
      </c>
      <c r="B72" s="2"/>
      <c r="C72" s="3"/>
      <c r="D72" s="4"/>
      <c r="E72" s="4"/>
      <c r="F72" s="4"/>
      <c r="G72" s="4"/>
      <c r="H72" s="4"/>
      <c r="I72" s="4"/>
      <c r="J72" s="4"/>
      <c r="K72" s="4"/>
    </row>
    <row r="73" spans="1:11" s="5" customFormat="1" ht="21.95" customHeight="1">
      <c r="A73" s="1" t="s">
        <v>100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1.95" customHeight="1">
      <c r="A74" s="1" t="s">
        <v>286</v>
      </c>
      <c r="B74" s="4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.95" customHeight="1">
      <c r="B75" s="4"/>
      <c r="C75" s="3"/>
      <c r="D75" s="4"/>
      <c r="E75" s="4"/>
      <c r="F75" s="4"/>
      <c r="G75" s="4"/>
      <c r="H75" s="4"/>
      <c r="I75" s="4"/>
      <c r="J75" s="4"/>
      <c r="K75" s="7" t="s">
        <v>153</v>
      </c>
    </row>
    <row r="76" spans="1:11" ht="21.95" customHeight="1">
      <c r="E76" s="159"/>
      <c r="F76" s="159" t="s">
        <v>0</v>
      </c>
      <c r="G76" s="159"/>
      <c r="H76" s="25"/>
      <c r="I76" s="159"/>
      <c r="J76" s="159" t="s">
        <v>1</v>
      </c>
      <c r="K76" s="159"/>
    </row>
    <row r="77" spans="1:11" ht="21.95" customHeight="1">
      <c r="C77" s="40"/>
      <c r="E77" s="69">
        <v>2020</v>
      </c>
      <c r="F77" s="26"/>
      <c r="G77" s="69">
        <v>2019</v>
      </c>
      <c r="H77" s="26"/>
      <c r="I77" s="69">
        <v>2020</v>
      </c>
      <c r="J77" s="26"/>
      <c r="K77" s="69">
        <v>2019</v>
      </c>
    </row>
    <row r="78" spans="1:11" ht="21.95" customHeight="1">
      <c r="A78" s="37" t="s">
        <v>55</v>
      </c>
      <c r="B78" s="25"/>
      <c r="C78" s="23"/>
      <c r="E78" s="14"/>
      <c r="F78" s="16"/>
      <c r="G78" s="14"/>
      <c r="I78" s="14"/>
      <c r="J78" s="16"/>
      <c r="K78" s="14"/>
    </row>
    <row r="79" spans="1:11" ht="21.95" customHeight="1">
      <c r="A79" s="8" t="s">
        <v>265</v>
      </c>
      <c r="B79" s="25"/>
      <c r="C79" s="23"/>
      <c r="E79" s="153">
        <v>-1388048</v>
      </c>
      <c r="F79" s="16"/>
      <c r="G79" s="14">
        <v>206527</v>
      </c>
      <c r="I79" s="153">
        <v>0</v>
      </c>
      <c r="J79" s="16"/>
      <c r="K79" s="48">
        <v>0</v>
      </c>
    </row>
    <row r="80" spans="1:11" ht="21.95" customHeight="1">
      <c r="A80" s="8" t="s">
        <v>190</v>
      </c>
      <c r="B80" s="25"/>
      <c r="C80" s="23"/>
      <c r="E80" s="153">
        <v>0</v>
      </c>
      <c r="F80" s="16"/>
      <c r="G80" s="48">
        <v>0</v>
      </c>
      <c r="I80" s="153">
        <v>-652100000</v>
      </c>
      <c r="J80" s="16"/>
      <c r="K80" s="48">
        <v>-419400000</v>
      </c>
    </row>
    <row r="81" spans="1:11" ht="21.95" customHeight="1">
      <c r="A81" s="8" t="s">
        <v>181</v>
      </c>
      <c r="B81" s="25"/>
      <c r="C81" s="23"/>
      <c r="E81" s="153">
        <v>0</v>
      </c>
      <c r="F81" s="16"/>
      <c r="G81" s="48">
        <v>0</v>
      </c>
      <c r="I81" s="153">
        <v>730000000</v>
      </c>
      <c r="J81" s="16"/>
      <c r="K81" s="48">
        <v>819000000</v>
      </c>
    </row>
    <row r="82" spans="1:11" s="21" customFormat="1" ht="21.75" customHeight="1">
      <c r="A82" s="24" t="s">
        <v>237</v>
      </c>
      <c r="C82" s="40"/>
      <c r="E82" s="153">
        <v>0</v>
      </c>
      <c r="F82" s="48"/>
      <c r="G82" s="48">
        <v>-61897467</v>
      </c>
      <c r="H82" s="48"/>
      <c r="I82" s="153">
        <v>0</v>
      </c>
      <c r="J82" s="48"/>
      <c r="K82" s="48">
        <v>0</v>
      </c>
    </row>
    <row r="83" spans="1:11" s="21" customFormat="1" ht="21.75" customHeight="1">
      <c r="A83" s="24" t="s">
        <v>396</v>
      </c>
      <c r="C83" s="40"/>
      <c r="E83" s="153">
        <v>-5000000</v>
      </c>
      <c r="F83" s="48"/>
      <c r="G83" s="48">
        <v>0</v>
      </c>
      <c r="H83" s="48"/>
      <c r="I83" s="153">
        <v>0</v>
      </c>
      <c r="J83" s="48"/>
      <c r="K83" s="48">
        <v>0</v>
      </c>
    </row>
    <row r="84" spans="1:11" s="21" customFormat="1" ht="21.75" customHeight="1">
      <c r="A84" s="24" t="s">
        <v>394</v>
      </c>
      <c r="C84" s="40"/>
      <c r="E84" s="153">
        <v>-188999720</v>
      </c>
      <c r="F84" s="48"/>
      <c r="G84" s="48">
        <v>0</v>
      </c>
      <c r="H84" s="48"/>
      <c r="I84" s="153">
        <v>-438999721</v>
      </c>
      <c r="J84" s="48"/>
      <c r="K84" s="48">
        <v>0</v>
      </c>
    </row>
    <row r="85" spans="1:11" s="21" customFormat="1" ht="21.75" customHeight="1">
      <c r="A85" s="24" t="s">
        <v>320</v>
      </c>
      <c r="C85" s="40"/>
      <c r="E85" s="153">
        <v>543200000</v>
      </c>
      <c r="F85" s="48"/>
      <c r="G85" s="48">
        <v>0</v>
      </c>
      <c r="H85" s="48"/>
      <c r="I85" s="153">
        <v>543200000</v>
      </c>
      <c r="J85" s="48"/>
      <c r="K85" s="48">
        <v>0</v>
      </c>
    </row>
    <row r="86" spans="1:11" s="21" customFormat="1" ht="21.75" customHeight="1">
      <c r="A86" s="8" t="s">
        <v>395</v>
      </c>
      <c r="C86" s="40"/>
      <c r="F86" s="48"/>
      <c r="G86" s="48"/>
      <c r="H86" s="48"/>
      <c r="J86" s="48"/>
      <c r="K86" s="48"/>
    </row>
    <row r="87" spans="1:11" ht="21.95" customHeight="1">
      <c r="A87" s="8" t="s">
        <v>335</v>
      </c>
      <c r="B87" s="25"/>
      <c r="C87" s="23"/>
      <c r="E87" s="153">
        <v>-32790000</v>
      </c>
      <c r="F87" s="16"/>
      <c r="G87" s="48">
        <v>-901265</v>
      </c>
      <c r="I87" s="153">
        <v>-32790000</v>
      </c>
      <c r="J87" s="16"/>
      <c r="K87" s="48">
        <v>0</v>
      </c>
    </row>
    <row r="88" spans="1:11" ht="21.95" customHeight="1">
      <c r="A88" s="8" t="s">
        <v>176</v>
      </c>
      <c r="B88" s="25"/>
      <c r="C88" s="23"/>
      <c r="E88" s="153">
        <v>0</v>
      </c>
      <c r="F88" s="16"/>
      <c r="G88" s="48">
        <v>0</v>
      </c>
      <c r="I88" s="153">
        <v>-1030000265</v>
      </c>
      <c r="J88" s="16"/>
      <c r="K88" s="48">
        <v>-301753695</v>
      </c>
    </row>
    <row r="89" spans="1:11" ht="21.95" customHeight="1">
      <c r="A89" s="8" t="s">
        <v>397</v>
      </c>
      <c r="B89" s="25"/>
      <c r="C89" s="23"/>
      <c r="E89" s="153">
        <v>0</v>
      </c>
      <c r="F89" s="16"/>
      <c r="G89" s="48">
        <v>0</v>
      </c>
      <c r="I89" s="153">
        <v>0</v>
      </c>
      <c r="J89" s="16"/>
      <c r="K89" s="48">
        <v>-25799990</v>
      </c>
    </row>
    <row r="90" spans="1:11" ht="21.95" customHeight="1">
      <c r="A90" s="8" t="s">
        <v>240</v>
      </c>
      <c r="B90" s="25"/>
      <c r="C90" s="23"/>
      <c r="E90" s="153">
        <v>0</v>
      </c>
      <c r="F90" s="16"/>
      <c r="G90" s="48">
        <v>-264059609</v>
      </c>
      <c r="I90" s="153">
        <v>0</v>
      </c>
      <c r="J90" s="16"/>
      <c r="K90" s="48">
        <v>-264059609</v>
      </c>
    </row>
    <row r="91" spans="1:11" ht="21.95" customHeight="1">
      <c r="A91" s="8" t="s">
        <v>182</v>
      </c>
      <c r="B91" s="25"/>
      <c r="C91" s="23"/>
      <c r="E91" s="153">
        <v>0</v>
      </c>
      <c r="F91" s="16"/>
      <c r="G91" s="48">
        <v>-22078228</v>
      </c>
      <c r="I91" s="153">
        <v>0</v>
      </c>
      <c r="J91" s="16"/>
      <c r="K91" s="48">
        <v>0</v>
      </c>
    </row>
    <row r="92" spans="1:11" ht="21.95" customHeight="1">
      <c r="A92" s="8" t="s">
        <v>219</v>
      </c>
      <c r="C92" s="23"/>
      <c r="E92" s="153">
        <v>-288854459</v>
      </c>
      <c r="F92" s="160"/>
      <c r="G92" s="160">
        <v>-230042453</v>
      </c>
      <c r="H92" s="160"/>
      <c r="I92" s="132">
        <v>-6965769</v>
      </c>
      <c r="J92" s="160"/>
      <c r="K92" s="160">
        <v>-11723266</v>
      </c>
    </row>
    <row r="93" spans="1:11" ht="21.95" customHeight="1">
      <c r="A93" s="8" t="s">
        <v>177</v>
      </c>
      <c r="C93" s="23"/>
      <c r="E93" s="153">
        <v>0</v>
      </c>
      <c r="F93" s="48"/>
      <c r="G93" s="48">
        <v>-63462119</v>
      </c>
      <c r="H93" s="48"/>
      <c r="I93" s="153">
        <v>0</v>
      </c>
      <c r="J93" s="48"/>
      <c r="K93" s="48">
        <v>0</v>
      </c>
    </row>
    <row r="94" spans="1:11" ht="21.95" customHeight="1">
      <c r="A94" s="8" t="s">
        <v>414</v>
      </c>
      <c r="C94" s="23"/>
      <c r="E94" s="153">
        <v>-213612864</v>
      </c>
      <c r="F94" s="48"/>
      <c r="G94" s="48">
        <v>-99297</v>
      </c>
      <c r="H94" s="48"/>
      <c r="I94" s="153">
        <v>-1699633</v>
      </c>
      <c r="J94" s="48"/>
      <c r="K94" s="48">
        <v>-170893</v>
      </c>
    </row>
    <row r="95" spans="1:11" s="21" customFormat="1" ht="21.95" customHeight="1">
      <c r="A95" s="24" t="s">
        <v>415</v>
      </c>
      <c r="C95" s="40"/>
      <c r="E95" s="153"/>
      <c r="F95" s="48"/>
      <c r="I95" s="154"/>
    </row>
    <row r="96" spans="1:11" s="21" customFormat="1" ht="21.75" customHeight="1">
      <c r="A96" s="24" t="s">
        <v>321</v>
      </c>
      <c r="C96" s="40"/>
      <c r="E96" s="153">
        <v>2626085</v>
      </c>
      <c r="F96" s="48"/>
      <c r="G96" s="48">
        <v>5237556</v>
      </c>
      <c r="H96" s="48"/>
      <c r="I96" s="153">
        <v>34758</v>
      </c>
      <c r="J96" s="48"/>
      <c r="K96" s="48">
        <v>13274</v>
      </c>
    </row>
    <row r="97" spans="1:11" s="21" customFormat="1" ht="21.95" customHeight="1">
      <c r="A97" s="24" t="s">
        <v>266</v>
      </c>
      <c r="C97" s="40"/>
      <c r="E97" s="153">
        <v>25058289</v>
      </c>
      <c r="F97" s="48"/>
      <c r="G97" s="48">
        <v>1414705</v>
      </c>
      <c r="H97" s="48"/>
      <c r="I97" s="153">
        <v>389922874</v>
      </c>
      <c r="J97" s="48"/>
      <c r="K97" s="48">
        <v>391518844</v>
      </c>
    </row>
    <row r="98" spans="1:11" ht="21.95" customHeight="1">
      <c r="A98" s="37" t="s">
        <v>267</v>
      </c>
      <c r="C98" s="23"/>
      <c r="E98" s="162">
        <f>SUM(E79:E97)</f>
        <v>-159760717</v>
      </c>
      <c r="F98" s="144"/>
      <c r="G98" s="162">
        <f>SUM(G79:G97)</f>
        <v>-635681650</v>
      </c>
      <c r="H98" s="144"/>
      <c r="I98" s="155">
        <f>SUM(I79:I97)</f>
        <v>-499397756</v>
      </c>
      <c r="J98" s="144"/>
      <c r="K98" s="162">
        <f>SUM(K79:K97)</f>
        <v>187624665</v>
      </c>
    </row>
    <row r="99" spans="1:11" ht="21.95" customHeight="1">
      <c r="A99" s="37" t="s">
        <v>56</v>
      </c>
      <c r="B99" s="25"/>
      <c r="C99" s="23"/>
      <c r="E99" s="144"/>
      <c r="F99" s="144"/>
      <c r="G99" s="144"/>
      <c r="H99" s="144"/>
      <c r="I99" s="132"/>
      <c r="J99" s="144"/>
      <c r="K99" s="144"/>
    </row>
    <row r="100" spans="1:11" ht="21.95" customHeight="1">
      <c r="A100" s="22" t="s">
        <v>165</v>
      </c>
      <c r="B100" s="5"/>
      <c r="C100" s="23"/>
    </row>
    <row r="101" spans="1:11" ht="21.95" customHeight="1">
      <c r="A101" s="22" t="s">
        <v>166</v>
      </c>
      <c r="B101" s="5"/>
      <c r="C101" s="23"/>
      <c r="E101" s="132">
        <v>1210236310</v>
      </c>
      <c r="F101" s="144"/>
      <c r="G101" s="144">
        <v>-535149436</v>
      </c>
      <c r="H101" s="144"/>
      <c r="I101" s="132">
        <v>1800000000</v>
      </c>
      <c r="J101" s="144"/>
      <c r="K101" s="144">
        <v>-100000000</v>
      </c>
    </row>
    <row r="102" spans="1:11" ht="21.95" customHeight="1">
      <c r="A102" s="22" t="s">
        <v>268</v>
      </c>
      <c r="B102" s="5"/>
      <c r="C102" s="23"/>
      <c r="E102" s="132">
        <v>-43371802</v>
      </c>
      <c r="F102" s="144"/>
      <c r="G102" s="144">
        <v>240000000</v>
      </c>
      <c r="H102" s="144"/>
      <c r="I102" s="153">
        <v>196628197</v>
      </c>
      <c r="J102" s="48"/>
      <c r="K102" s="48">
        <v>0</v>
      </c>
    </row>
    <row r="103" spans="1:11" ht="21.95" customHeight="1">
      <c r="A103" s="22" t="s">
        <v>183</v>
      </c>
      <c r="B103" s="5"/>
      <c r="C103" s="23"/>
      <c r="E103" s="153">
        <v>0</v>
      </c>
      <c r="F103" s="144"/>
      <c r="G103" s="48">
        <v>0</v>
      </c>
      <c r="H103" s="144"/>
      <c r="I103" s="153">
        <v>500000000</v>
      </c>
      <c r="J103" s="48"/>
      <c r="K103" s="48">
        <v>2017000000</v>
      </c>
    </row>
    <row r="104" spans="1:11" ht="21.95" customHeight="1">
      <c r="A104" s="22" t="s">
        <v>398</v>
      </c>
      <c r="B104" s="5"/>
      <c r="C104" s="23"/>
      <c r="E104" s="153">
        <v>0</v>
      </c>
      <c r="F104" s="144"/>
      <c r="G104" s="48">
        <v>0</v>
      </c>
      <c r="H104" s="144"/>
      <c r="I104" s="153">
        <v>-530000000</v>
      </c>
      <c r="J104" s="48"/>
      <c r="K104" s="48">
        <v>-2592000000</v>
      </c>
    </row>
    <row r="105" spans="1:11" ht="21.95" customHeight="1">
      <c r="A105" s="8" t="s">
        <v>57</v>
      </c>
      <c r="C105" s="23"/>
      <c r="E105" s="153">
        <v>128487238</v>
      </c>
      <c r="F105" s="144"/>
      <c r="G105" s="48">
        <v>118542000</v>
      </c>
      <c r="H105" s="144"/>
      <c r="I105" s="153">
        <v>0</v>
      </c>
      <c r="J105" s="144"/>
      <c r="K105" s="48">
        <v>0</v>
      </c>
    </row>
    <row r="106" spans="1:11" ht="21.95" customHeight="1">
      <c r="A106" s="8" t="s">
        <v>58</v>
      </c>
      <c r="C106" s="23"/>
      <c r="E106" s="153">
        <v>-355181368</v>
      </c>
      <c r="F106" s="144"/>
      <c r="G106" s="144">
        <v>-748755677</v>
      </c>
      <c r="H106" s="144"/>
      <c r="I106" s="153">
        <v>-35052811</v>
      </c>
      <c r="J106" s="144"/>
      <c r="K106" s="48">
        <v>-200070680</v>
      </c>
    </row>
    <row r="107" spans="1:11" ht="21.95" customHeight="1">
      <c r="A107" s="8" t="s">
        <v>322</v>
      </c>
      <c r="C107" s="23"/>
      <c r="E107" s="154">
        <v>-402627765</v>
      </c>
      <c r="F107" s="144"/>
      <c r="G107" s="9">
        <v>-655731</v>
      </c>
      <c r="H107" s="144"/>
      <c r="I107" s="153">
        <v>-4379966</v>
      </c>
      <c r="J107" s="144"/>
      <c r="K107" s="48">
        <v>0</v>
      </c>
    </row>
    <row r="108" spans="1:11" ht="21.95" customHeight="1">
      <c r="A108" s="8" t="s">
        <v>150</v>
      </c>
      <c r="C108" s="23"/>
      <c r="E108" s="153">
        <v>4339411283</v>
      </c>
      <c r="F108" s="144"/>
      <c r="G108" s="144">
        <v>3441300000</v>
      </c>
      <c r="H108" s="144"/>
      <c r="I108" s="153">
        <v>144411283</v>
      </c>
      <c r="J108" s="144"/>
      <c r="K108" s="48">
        <v>1643300000</v>
      </c>
    </row>
    <row r="109" spans="1:11" ht="21.95" customHeight="1">
      <c r="A109" s="8" t="s">
        <v>191</v>
      </c>
      <c r="C109" s="23"/>
      <c r="E109" s="153">
        <v>-2730000000</v>
      </c>
      <c r="F109" s="144"/>
      <c r="G109" s="48">
        <v>-1869000000</v>
      </c>
      <c r="H109" s="144"/>
      <c r="I109" s="153">
        <v>-990000000</v>
      </c>
      <c r="J109" s="144"/>
      <c r="K109" s="48">
        <v>-950000000</v>
      </c>
    </row>
    <row r="110" spans="1:11" ht="21.95" customHeight="1">
      <c r="A110" s="8" t="s">
        <v>270</v>
      </c>
      <c r="C110" s="23"/>
      <c r="E110" s="154"/>
      <c r="F110" s="144"/>
      <c r="G110" s="48"/>
      <c r="H110" s="144"/>
      <c r="I110" s="154"/>
      <c r="J110" s="144"/>
      <c r="K110" s="48"/>
    </row>
    <row r="111" spans="1:11" ht="21.95" customHeight="1">
      <c r="A111" s="8" t="s">
        <v>269</v>
      </c>
      <c r="C111" s="23"/>
      <c r="E111" s="153">
        <v>-32799958</v>
      </c>
      <c r="F111" s="144"/>
      <c r="G111" s="48">
        <v>-29660044</v>
      </c>
      <c r="H111" s="144"/>
      <c r="I111" s="153">
        <v>-8132600</v>
      </c>
      <c r="J111" s="144"/>
      <c r="K111" s="48">
        <v>-16104520</v>
      </c>
    </row>
    <row r="112" spans="1:11" ht="21.95" customHeight="1">
      <c r="A112" s="8" t="s">
        <v>275</v>
      </c>
      <c r="C112" s="23"/>
      <c r="E112" s="153">
        <v>958946554</v>
      </c>
      <c r="F112" s="144"/>
      <c r="G112" s="48">
        <v>54624817</v>
      </c>
      <c r="H112" s="144"/>
      <c r="I112" s="153">
        <v>0</v>
      </c>
      <c r="J112" s="144"/>
      <c r="K112" s="48">
        <v>0</v>
      </c>
    </row>
    <row r="113" spans="1:11" ht="21.95" customHeight="1">
      <c r="A113" s="8" t="s">
        <v>276</v>
      </c>
      <c r="C113" s="23"/>
      <c r="E113" s="153">
        <v>195600343</v>
      </c>
      <c r="F113" s="144"/>
      <c r="G113" s="48">
        <v>31005</v>
      </c>
      <c r="H113" s="144"/>
      <c r="I113" s="153">
        <v>195600343</v>
      </c>
      <c r="J113" s="144"/>
      <c r="K113" s="48">
        <v>31005</v>
      </c>
    </row>
    <row r="114" spans="1:11" ht="21.95" customHeight="1">
      <c r="A114" s="8" t="s">
        <v>277</v>
      </c>
      <c r="C114" s="23"/>
      <c r="E114" s="153">
        <v>0</v>
      </c>
      <c r="F114" s="144"/>
      <c r="G114" s="48">
        <v>-1387275</v>
      </c>
      <c r="H114" s="144"/>
      <c r="I114" s="153">
        <v>0</v>
      </c>
      <c r="J114" s="144"/>
      <c r="K114" s="48">
        <v>0</v>
      </c>
    </row>
    <row r="115" spans="1:11" ht="21.95" customHeight="1">
      <c r="A115" s="15" t="s">
        <v>236</v>
      </c>
      <c r="C115" s="23"/>
      <c r="E115" s="153">
        <v>0</v>
      </c>
      <c r="F115" s="144"/>
      <c r="G115" s="48">
        <v>13596506</v>
      </c>
      <c r="H115" s="144"/>
      <c r="I115" s="153">
        <v>0</v>
      </c>
      <c r="J115" s="144"/>
      <c r="K115" s="48">
        <v>0</v>
      </c>
    </row>
    <row r="116" spans="1:11" ht="21.75" customHeight="1">
      <c r="A116" s="8" t="s">
        <v>147</v>
      </c>
      <c r="C116" s="23"/>
      <c r="E116" s="153">
        <v>-625538335</v>
      </c>
      <c r="F116" s="144"/>
      <c r="G116" s="144">
        <v>-19154358</v>
      </c>
      <c r="H116" s="144"/>
      <c r="I116" s="153">
        <v>-625538335</v>
      </c>
      <c r="J116" s="144"/>
      <c r="K116" s="9">
        <v>-19154358</v>
      </c>
    </row>
    <row r="117" spans="1:11" ht="21.75" customHeight="1">
      <c r="A117" s="8" t="s">
        <v>327</v>
      </c>
      <c r="C117" s="23"/>
      <c r="E117" s="153">
        <v>-328762563</v>
      </c>
      <c r="F117" s="144"/>
      <c r="G117" s="48">
        <v>-309993761</v>
      </c>
      <c r="H117" s="144"/>
      <c r="I117" s="153">
        <v>0</v>
      </c>
      <c r="J117" s="144"/>
      <c r="K117" s="48">
        <v>0</v>
      </c>
    </row>
    <row r="118" spans="1:11" ht="21.95" customHeight="1">
      <c r="A118" s="22" t="s">
        <v>138</v>
      </c>
      <c r="B118" s="5"/>
      <c r="C118" s="23"/>
      <c r="E118" s="132">
        <v>-638316825</v>
      </c>
      <c r="F118" s="144"/>
      <c r="G118" s="144">
        <v>-509633216</v>
      </c>
      <c r="H118" s="144"/>
      <c r="I118" s="153">
        <v>-215291120</v>
      </c>
      <c r="J118" s="144"/>
      <c r="K118" s="48">
        <v>-217419677</v>
      </c>
    </row>
    <row r="119" spans="1:11" ht="21.95" customHeight="1">
      <c r="A119" s="37" t="s">
        <v>278</v>
      </c>
      <c r="C119" s="23"/>
      <c r="E119" s="92">
        <f>SUM(E101:E118)</f>
        <v>1676083112</v>
      </c>
      <c r="F119" s="144"/>
      <c r="G119" s="92">
        <f>SUM(G101:G118)</f>
        <v>-155295170</v>
      </c>
      <c r="H119" s="144"/>
      <c r="I119" s="156">
        <f>SUM(I101:I118)</f>
        <v>428244991</v>
      </c>
      <c r="J119" s="144"/>
      <c r="K119" s="92">
        <f>SUM(K101:K118)</f>
        <v>-434418230</v>
      </c>
    </row>
    <row r="120" spans="1:11" ht="21.95" customHeight="1">
      <c r="A120" s="8" t="s">
        <v>195</v>
      </c>
      <c r="C120" s="23"/>
      <c r="E120" s="153">
        <v>-12505</v>
      </c>
      <c r="F120" s="144"/>
      <c r="G120" s="160">
        <v>-1079276</v>
      </c>
      <c r="H120" s="48"/>
      <c r="I120" s="153">
        <v>0</v>
      </c>
      <c r="J120" s="48"/>
      <c r="K120" s="48">
        <v>0</v>
      </c>
    </row>
    <row r="121" spans="1:11" ht="21.95" customHeight="1">
      <c r="A121" s="8" t="s">
        <v>323</v>
      </c>
      <c r="C121" s="23"/>
      <c r="E121" s="157">
        <v>-82263</v>
      </c>
      <c r="F121" s="144"/>
      <c r="G121" s="49">
        <v>0</v>
      </c>
      <c r="H121" s="48"/>
      <c r="I121" s="157">
        <v>0</v>
      </c>
      <c r="J121" s="48"/>
      <c r="K121" s="49">
        <v>0</v>
      </c>
    </row>
    <row r="122" spans="1:11" ht="21.95" customHeight="1">
      <c r="A122" s="37" t="s">
        <v>184</v>
      </c>
      <c r="C122" s="23"/>
      <c r="E122" s="48">
        <f>E69+E98+E119+E120+E121</f>
        <v>786526793</v>
      </c>
      <c r="F122" s="160"/>
      <c r="G122" s="48">
        <f>G69+G98+G119+G120+G121</f>
        <v>-736818660</v>
      </c>
      <c r="H122" s="48"/>
      <c r="I122" s="153">
        <f>I69+I98+I119+I120+I121</f>
        <v>75255625</v>
      </c>
      <c r="J122" s="48"/>
      <c r="K122" s="48">
        <f>K69+K98+K119+K120+K121</f>
        <v>-13520784</v>
      </c>
    </row>
    <row r="123" spans="1:11" ht="21.95" customHeight="1">
      <c r="A123" s="22" t="s">
        <v>157</v>
      </c>
      <c r="B123" s="5"/>
      <c r="C123" s="23"/>
      <c r="E123" s="133">
        <v>594262136</v>
      </c>
      <c r="F123" s="144"/>
      <c r="G123" s="161">
        <v>1331080796</v>
      </c>
      <c r="H123" s="144"/>
      <c r="I123" s="133">
        <v>1660028</v>
      </c>
      <c r="J123" s="144"/>
      <c r="K123" s="49">
        <v>15180812</v>
      </c>
    </row>
    <row r="124" spans="1:11" ht="21.95" customHeight="1" thickBot="1">
      <c r="A124" s="39" t="s">
        <v>158</v>
      </c>
      <c r="B124" s="5"/>
      <c r="C124" s="23"/>
      <c r="E124" s="41">
        <f>SUM(E122:E123)</f>
        <v>1380788929</v>
      </c>
      <c r="F124" s="144"/>
      <c r="G124" s="41">
        <f>SUM(G122:G123)</f>
        <v>594262136</v>
      </c>
      <c r="H124" s="144"/>
      <c r="I124" s="158">
        <f>SUM(I122:I123)</f>
        <v>76915653</v>
      </c>
      <c r="J124" s="144"/>
      <c r="K124" s="41">
        <f>SUM(K122:K123)</f>
        <v>1660028</v>
      </c>
    </row>
    <row r="125" spans="1:11" ht="12.75" customHeight="1" thickTop="1">
      <c r="C125" s="23"/>
      <c r="E125" s="144">
        <f>SUM(E124-BS!E11)</f>
        <v>0</v>
      </c>
      <c r="F125" s="144"/>
      <c r="G125" s="144">
        <f>SUM(G124-BS!G11)</f>
        <v>0</v>
      </c>
      <c r="H125" s="144"/>
      <c r="I125" s="144">
        <f>SUM(I124-BS!K11)</f>
        <v>0</v>
      </c>
      <c r="J125" s="144"/>
      <c r="K125" s="144">
        <f>SUM(K124-BS!M11)</f>
        <v>0</v>
      </c>
    </row>
    <row r="126" spans="1:11" ht="17.25" customHeight="1">
      <c r="A126" s="22"/>
      <c r="B126" s="5"/>
      <c r="C126" s="23"/>
    </row>
    <row r="127" spans="1:11" ht="21.95" customHeight="1">
      <c r="A127" s="22" t="s">
        <v>13</v>
      </c>
      <c r="B127" s="5"/>
      <c r="C127" s="23"/>
      <c r="F127" s="16"/>
    </row>
    <row r="128" spans="1:11" s="5" customFormat="1" ht="21.95" customHeight="1">
      <c r="A128" s="1" t="s">
        <v>119</v>
      </c>
      <c r="B128" s="2"/>
      <c r="C128" s="3"/>
      <c r="D128" s="4"/>
      <c r="E128" s="4"/>
      <c r="F128" s="4"/>
      <c r="G128" s="4"/>
      <c r="H128" s="4"/>
      <c r="I128" s="4"/>
      <c r="J128" s="4"/>
      <c r="K128" s="4"/>
    </row>
    <row r="129" spans="1:11" s="5" customFormat="1" ht="21.95" customHeight="1">
      <c r="A129" s="1" t="s">
        <v>100</v>
      </c>
      <c r="B129" s="2"/>
      <c r="C129" s="3"/>
      <c r="D129" s="4"/>
      <c r="E129" s="4"/>
      <c r="F129" s="4"/>
      <c r="G129" s="4"/>
      <c r="H129" s="4"/>
      <c r="I129" s="4"/>
      <c r="J129" s="4"/>
      <c r="K129" s="4"/>
    </row>
    <row r="130" spans="1:11" s="5" customFormat="1" ht="21.95" customHeight="1">
      <c r="A130" s="1" t="s">
        <v>286</v>
      </c>
      <c r="B130" s="4"/>
      <c r="C130" s="3"/>
      <c r="D130" s="4"/>
      <c r="E130" s="4"/>
      <c r="F130" s="4"/>
      <c r="G130" s="4"/>
      <c r="H130" s="4"/>
      <c r="I130" s="4"/>
      <c r="J130" s="4"/>
      <c r="K130" s="4"/>
    </row>
    <row r="131" spans="1:11" s="5" customFormat="1" ht="21.95" customHeight="1">
      <c r="B131" s="4"/>
      <c r="C131" s="3"/>
      <c r="D131" s="4"/>
      <c r="E131" s="4"/>
      <c r="F131" s="4"/>
      <c r="G131" s="4"/>
      <c r="H131" s="4"/>
      <c r="I131" s="4"/>
      <c r="J131" s="4"/>
      <c r="K131" s="7" t="s">
        <v>153</v>
      </c>
    </row>
    <row r="132" spans="1:11" ht="21.95" customHeight="1">
      <c r="E132" s="159"/>
      <c r="F132" s="159" t="s">
        <v>0</v>
      </c>
      <c r="G132" s="159"/>
      <c r="H132" s="25"/>
      <c r="I132" s="159"/>
      <c r="J132" s="159" t="s">
        <v>1</v>
      </c>
      <c r="K132" s="159"/>
    </row>
    <row r="133" spans="1:11" ht="21.95" customHeight="1">
      <c r="C133" s="40"/>
      <c r="E133" s="69">
        <v>2020</v>
      </c>
      <c r="F133" s="26"/>
      <c r="G133" s="69">
        <v>2019</v>
      </c>
      <c r="H133" s="26"/>
      <c r="I133" s="69">
        <v>2020</v>
      </c>
      <c r="J133" s="26"/>
      <c r="K133" s="69">
        <v>2019</v>
      </c>
    </row>
    <row r="134" spans="1:11" ht="21.95" customHeight="1">
      <c r="A134" s="39" t="s">
        <v>136</v>
      </c>
      <c r="B134" s="12"/>
      <c r="C134" s="23"/>
      <c r="E134" s="160"/>
      <c r="F134" s="144"/>
      <c r="G134" s="160"/>
      <c r="H134" s="144"/>
      <c r="I134" s="160"/>
      <c r="J134" s="144"/>
      <c r="K134" s="160"/>
    </row>
    <row r="135" spans="1:11" ht="21.95" customHeight="1">
      <c r="A135" s="22" t="s">
        <v>137</v>
      </c>
      <c r="B135" s="12"/>
      <c r="C135" s="23"/>
      <c r="E135" s="160"/>
      <c r="F135" s="144"/>
      <c r="G135" s="160"/>
      <c r="H135" s="144"/>
      <c r="I135" s="160"/>
      <c r="J135" s="144"/>
      <c r="K135" s="160"/>
    </row>
    <row r="136" spans="1:11" ht="21.95" customHeight="1">
      <c r="A136" s="22" t="s">
        <v>185</v>
      </c>
      <c r="B136" s="12"/>
      <c r="C136" s="23"/>
      <c r="E136" s="160"/>
      <c r="F136" s="144"/>
      <c r="G136" s="160"/>
      <c r="H136" s="144"/>
      <c r="I136" s="160"/>
      <c r="J136" s="144"/>
      <c r="K136" s="160"/>
    </row>
    <row r="137" spans="1:11" ht="21.95" customHeight="1">
      <c r="A137" s="22" t="s">
        <v>151</v>
      </c>
      <c r="E137" s="153">
        <v>11442642</v>
      </c>
      <c r="F137" s="48"/>
      <c r="G137" s="48">
        <v>4151428</v>
      </c>
      <c r="H137" s="48"/>
      <c r="I137" s="153">
        <v>7703251</v>
      </c>
      <c r="J137" s="48"/>
      <c r="K137" s="48">
        <v>642000</v>
      </c>
    </row>
    <row r="138" spans="1:11" ht="21.95" customHeight="1">
      <c r="A138" s="22" t="s">
        <v>220</v>
      </c>
      <c r="C138" s="9"/>
      <c r="E138" s="154"/>
      <c r="F138" s="48"/>
      <c r="G138" s="48"/>
      <c r="H138" s="48"/>
      <c r="I138" s="153"/>
      <c r="J138" s="48"/>
      <c r="K138" s="48"/>
    </row>
    <row r="139" spans="1:11" ht="21.95" customHeight="1">
      <c r="A139" s="22" t="s">
        <v>221</v>
      </c>
      <c r="C139" s="9"/>
      <c r="E139" s="153">
        <v>392064531</v>
      </c>
      <c r="F139" s="48"/>
      <c r="G139" s="48">
        <v>121208635</v>
      </c>
      <c r="H139" s="48"/>
      <c r="I139" s="153">
        <v>0</v>
      </c>
      <c r="J139" s="48"/>
      <c r="K139" s="48">
        <v>0</v>
      </c>
    </row>
    <row r="140" spans="1:11" ht="21.95" customHeight="1">
      <c r="A140" s="22" t="s">
        <v>407</v>
      </c>
      <c r="C140" s="23"/>
      <c r="D140" s="144"/>
      <c r="E140" s="153">
        <v>30638210</v>
      </c>
      <c r="F140" s="48"/>
      <c r="G140" s="48">
        <v>15780846</v>
      </c>
      <c r="H140" s="48"/>
      <c r="I140" s="153">
        <v>0</v>
      </c>
      <c r="J140" s="42"/>
      <c r="K140" s="48">
        <v>0</v>
      </c>
    </row>
    <row r="141" spans="1:11" ht="21.95" customHeight="1">
      <c r="A141" s="22" t="s">
        <v>399</v>
      </c>
      <c r="C141" s="23"/>
      <c r="D141" s="144"/>
      <c r="E141" s="153">
        <v>0</v>
      </c>
      <c r="F141" s="48"/>
      <c r="G141" s="48">
        <v>20000000</v>
      </c>
      <c r="H141" s="48"/>
      <c r="I141" s="153">
        <v>0</v>
      </c>
      <c r="J141" s="42"/>
      <c r="K141" s="48">
        <v>0</v>
      </c>
    </row>
    <row r="142" spans="1:11" ht="21.95" customHeight="1">
      <c r="A142" s="22" t="s">
        <v>279</v>
      </c>
      <c r="C142" s="23"/>
      <c r="D142" s="144"/>
      <c r="E142" s="153">
        <v>0</v>
      </c>
      <c r="F142" s="48"/>
      <c r="G142" s="48">
        <v>1500000</v>
      </c>
      <c r="H142" s="48"/>
      <c r="I142" s="153">
        <v>0</v>
      </c>
      <c r="J142" s="42"/>
      <c r="K142" s="48">
        <v>0</v>
      </c>
    </row>
    <row r="143" spans="1:11" ht="21.95" customHeight="1">
      <c r="A143" s="8" t="s">
        <v>161</v>
      </c>
      <c r="B143" s="25"/>
      <c r="C143" s="23"/>
      <c r="E143" s="153">
        <v>10212228</v>
      </c>
      <c r="F143" s="48"/>
      <c r="G143" s="48">
        <v>8821866</v>
      </c>
      <c r="H143" s="48"/>
      <c r="I143" s="153">
        <v>0</v>
      </c>
      <c r="J143" s="16"/>
      <c r="K143" s="48">
        <v>0</v>
      </c>
    </row>
    <row r="144" spans="1:11" ht="21.95" customHeight="1">
      <c r="A144" s="8" t="s">
        <v>169</v>
      </c>
      <c r="B144" s="25"/>
      <c r="C144" s="23"/>
      <c r="E144" s="153">
        <v>0</v>
      </c>
      <c r="F144" s="48"/>
      <c r="G144" s="48">
        <v>172356400</v>
      </c>
      <c r="H144" s="48"/>
      <c r="I144" s="153">
        <v>0</v>
      </c>
      <c r="J144" s="16"/>
      <c r="K144" s="48">
        <v>172356400</v>
      </c>
    </row>
    <row r="145" spans="1:11" ht="21.95" customHeight="1">
      <c r="A145" s="8" t="s">
        <v>168</v>
      </c>
      <c r="E145" s="153">
        <v>50060</v>
      </c>
      <c r="F145" s="48"/>
      <c r="G145" s="48">
        <v>826656</v>
      </c>
      <c r="H145" s="48"/>
      <c r="I145" s="153">
        <v>0</v>
      </c>
      <c r="K145" s="48">
        <v>0</v>
      </c>
    </row>
    <row r="146" spans="1:11" ht="21.95" customHeight="1">
      <c r="A146" s="8" t="s">
        <v>196</v>
      </c>
      <c r="E146" s="153">
        <v>0</v>
      </c>
      <c r="F146" s="48"/>
      <c r="G146" s="48">
        <v>572897</v>
      </c>
      <c r="H146" s="48"/>
      <c r="I146" s="153">
        <v>0</v>
      </c>
      <c r="J146" s="16"/>
      <c r="K146" s="48">
        <v>0</v>
      </c>
    </row>
    <row r="147" spans="1:11" ht="21.95" customHeight="1">
      <c r="A147" s="8" t="s">
        <v>400</v>
      </c>
      <c r="E147" s="153">
        <v>0</v>
      </c>
      <c r="F147" s="48"/>
      <c r="G147" s="48">
        <v>14257795</v>
      </c>
      <c r="H147" s="48"/>
      <c r="I147" s="153">
        <v>0</v>
      </c>
      <c r="J147" s="16"/>
      <c r="K147" s="48">
        <v>0</v>
      </c>
    </row>
    <row r="148" spans="1:11" ht="21.95" customHeight="1">
      <c r="A148" s="8" t="s">
        <v>222</v>
      </c>
      <c r="E148" s="153">
        <v>124157200</v>
      </c>
      <c r="F148" s="48"/>
      <c r="G148" s="48">
        <v>128920000</v>
      </c>
      <c r="H148" s="48"/>
      <c r="I148" s="153">
        <v>0</v>
      </c>
      <c r="J148" s="16"/>
      <c r="K148" s="48">
        <v>0</v>
      </c>
    </row>
    <row r="149" spans="1:11" ht="21.95" customHeight="1">
      <c r="A149" s="8" t="s">
        <v>324</v>
      </c>
      <c r="E149" s="153">
        <v>660456310</v>
      </c>
      <c r="F149" s="48"/>
      <c r="G149" s="48">
        <v>0</v>
      </c>
      <c r="H149" s="48"/>
      <c r="I149" s="153">
        <v>0</v>
      </c>
      <c r="J149" s="16"/>
      <c r="K149" s="48">
        <v>0</v>
      </c>
    </row>
    <row r="150" spans="1:11" ht="21.95" customHeight="1">
      <c r="A150" s="8" t="s">
        <v>325</v>
      </c>
      <c r="E150" s="153">
        <v>122695051</v>
      </c>
      <c r="F150" s="48"/>
      <c r="G150" s="48">
        <v>0</v>
      </c>
      <c r="H150" s="48"/>
      <c r="I150" s="153">
        <v>0</v>
      </c>
      <c r="J150" s="16"/>
      <c r="K150" s="48">
        <v>0</v>
      </c>
    </row>
    <row r="151" spans="1:11" ht="21.95" customHeight="1">
      <c r="A151" s="8" t="s">
        <v>280</v>
      </c>
      <c r="E151" s="153">
        <v>49585018</v>
      </c>
      <c r="F151" s="48"/>
      <c r="G151" s="48">
        <v>56185667</v>
      </c>
      <c r="H151" s="48"/>
      <c r="I151" s="153">
        <v>0</v>
      </c>
      <c r="J151" s="16"/>
      <c r="K151" s="48">
        <v>0</v>
      </c>
    </row>
    <row r="152" spans="1:11" ht="21.95" customHeight="1">
      <c r="I152" s="153"/>
    </row>
    <row r="153" spans="1:11" ht="21.95" customHeight="1">
      <c r="A153" s="22" t="s">
        <v>59</v>
      </c>
    </row>
  </sheetData>
  <pageMargins left="0.78740157480314965" right="0.39370078740157483" top="0.78740157480314965" bottom="0.39370078740157483" header="0.19685039370078741" footer="0.19685039370078741"/>
  <pageSetup paperSize="9" scale="58" fitToHeight="7" orientation="portrait" r:id="rId1"/>
  <rowBreaks count="2" manualBreakCount="2">
    <brk id="71" max="16383" man="1"/>
    <brk id="12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71859</vt:lpwstr>
  </property>
  <property fmtid="{D5CDD505-2E9C-101B-9397-08002B2CF9AE}" pid="4" name="OptimizationTime">
    <vt:lpwstr>20210225_2141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2021-02-25T14:35:53Z</cp:lastPrinted>
  <dcterms:created xsi:type="dcterms:W3CDTF">2011-03-15T03:50:46Z</dcterms:created>
  <dcterms:modified xsi:type="dcterms:W3CDTF">2021-02-25T14:36:40Z</dcterms:modified>
</cp:coreProperties>
</file>