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_Dec20 (KTW-14)\"/>
    </mc:Choice>
  </mc:AlternateContent>
  <xr:revisionPtr revIDLastSave="0" documentId="13_ncr:1_{3DA376F7-F54C-4ABB-87E9-842B1F98047C}" xr6:coauthVersionLast="45" xr6:coauthVersionMax="45" xr10:uidLastSave="{00000000-0000-0000-0000-000000000000}"/>
  <bookViews>
    <workbookView xWindow="-108" yWindow="-108" windowWidth="23256" windowHeight="12576" tabRatio="873" activeTab="4" xr2:uid="{00000000-000D-0000-FFFF-FFFF00000000}"/>
  </bookViews>
  <sheets>
    <sheet name="BS 5-7" sheetId="1" r:id="rId1"/>
    <sheet name="PL 8-9" sheetId="11" r:id="rId2"/>
    <sheet name="Equity Conso 10" sheetId="12" r:id="rId3"/>
    <sheet name="Equity Com 11" sheetId="14" r:id="rId4"/>
    <sheet name="CF 12-14" sheetId="5" r:id="rId5"/>
  </sheets>
  <definedNames>
    <definedName name="_xlnm.Print_Area" localSheetId="0">'BS 5-7'!$A$1:$K$154</definedName>
    <definedName name="_xlnm.Print_Area" localSheetId="3">'Equity Com 11'!$A$1:$O$41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43" i="5" l="1"/>
  <c r="N37" i="5" l="1"/>
  <c r="J37" i="5"/>
  <c r="N119" i="5" l="1"/>
  <c r="L119" i="5"/>
  <c r="H119" i="5"/>
  <c r="J119" i="5"/>
  <c r="L56" i="11" l="1"/>
  <c r="H56" i="11"/>
  <c r="E17" i="14" l="1"/>
  <c r="G17" i="14"/>
  <c r="I17" i="14"/>
  <c r="M17" i="14"/>
  <c r="O14" i="14"/>
  <c r="Q20" i="12" l="1"/>
  <c r="O19" i="12"/>
  <c r="O23" i="12" s="1"/>
  <c r="M19" i="12"/>
  <c r="M23" i="12" s="1"/>
  <c r="K19" i="12"/>
  <c r="I19" i="12"/>
  <c r="I23" i="12" s="1"/>
  <c r="G19" i="12"/>
  <c r="G23" i="12" s="1"/>
  <c r="E19" i="12"/>
  <c r="E23" i="12" s="1"/>
  <c r="Q17" i="12"/>
  <c r="Q15" i="12"/>
  <c r="Q19" i="12" l="1"/>
  <c r="J94" i="5"/>
  <c r="L94" i="5"/>
  <c r="N94" i="5"/>
  <c r="J30" i="5"/>
  <c r="J42" i="5" s="1"/>
  <c r="J46" i="5" s="1"/>
  <c r="N30" i="5"/>
  <c r="N42" i="5" s="1"/>
  <c r="N46" i="5" s="1"/>
  <c r="J15" i="11"/>
  <c r="L15" i="11"/>
  <c r="N15" i="11"/>
  <c r="J22" i="11"/>
  <c r="L22" i="11"/>
  <c r="N22" i="11"/>
  <c r="J56" i="11"/>
  <c r="M56" i="11"/>
  <c r="N56" i="11"/>
  <c r="J24" i="11" l="1"/>
  <c r="J33" i="11" s="1"/>
  <c r="J36" i="11" s="1"/>
  <c r="J39" i="11" s="1"/>
  <c r="J58" i="11" s="1"/>
  <c r="J83" i="11" s="1"/>
  <c r="L24" i="11"/>
  <c r="L33" i="11" s="1"/>
  <c r="L36" i="11" s="1"/>
  <c r="N24" i="11"/>
  <c r="N33" i="11" s="1"/>
  <c r="N36" i="11" s="1"/>
  <c r="N39" i="11" s="1"/>
  <c r="N58" i="11" s="1"/>
  <c r="N83" i="11" s="1"/>
  <c r="J75" i="11"/>
  <c r="J122" i="5"/>
  <c r="J125" i="5" s="1"/>
  <c r="N122" i="5"/>
  <c r="N125" i="5" s="1"/>
  <c r="L39" i="11" l="1"/>
  <c r="L58" i="11" s="1"/>
  <c r="L80" i="11" s="1"/>
  <c r="L83" i="11" s="1"/>
  <c r="L12" i="5"/>
  <c r="L30" i="5" s="1"/>
  <c r="L42" i="5" s="1"/>
  <c r="L46" i="5" s="1"/>
  <c r="L122" i="5" s="1"/>
  <c r="L125" i="5" s="1"/>
  <c r="N75" i="11"/>
  <c r="G133" i="1"/>
  <c r="K133" i="1"/>
  <c r="G77" i="1"/>
  <c r="I77" i="1"/>
  <c r="K77" i="1"/>
  <c r="G86" i="1"/>
  <c r="I86" i="1"/>
  <c r="K86" i="1"/>
  <c r="K15" i="14" l="1"/>
  <c r="O15" i="14" s="1"/>
  <c r="L72" i="11"/>
  <c r="L75" i="11" s="1"/>
  <c r="L86" i="11"/>
  <c r="G88" i="1"/>
  <c r="G135" i="1" s="1"/>
  <c r="K88" i="1"/>
  <c r="K135" i="1" s="1"/>
  <c r="I88" i="1"/>
  <c r="G24" i="1"/>
  <c r="I24" i="1"/>
  <c r="K24" i="1"/>
  <c r="G44" i="1"/>
  <c r="I44" i="1"/>
  <c r="K44" i="1"/>
  <c r="K25" i="14"/>
  <c r="I25" i="14"/>
  <c r="G25" i="14"/>
  <c r="E25" i="14"/>
  <c r="O23" i="14"/>
  <c r="O22" i="14"/>
  <c r="O21" i="14"/>
  <c r="M38" i="12"/>
  <c r="K38" i="12"/>
  <c r="I38" i="12"/>
  <c r="G38" i="12"/>
  <c r="E38" i="12"/>
  <c r="Q36" i="12"/>
  <c r="Q35" i="12"/>
  <c r="Q34" i="12"/>
  <c r="K17" i="14" l="1"/>
  <c r="I130" i="1" s="1"/>
  <c r="I133" i="1" s="1"/>
  <c r="I135" i="1"/>
  <c r="G46" i="1"/>
  <c r="Q38" i="12"/>
  <c r="K46" i="1"/>
  <c r="I46" i="1"/>
  <c r="O25" i="14"/>
  <c r="H94" i="5"/>
  <c r="H22" i="11" l="1"/>
  <c r="H15" i="11"/>
  <c r="H24" i="11" l="1"/>
  <c r="H33" i="11" s="1"/>
  <c r="O13" i="14" l="1"/>
  <c r="O17" i="14" s="1"/>
  <c r="A1" i="14"/>
  <c r="A1" i="5" s="1"/>
  <c r="H36" i="11" l="1"/>
  <c r="H39" i="11" l="1"/>
  <c r="H86" i="11" s="1"/>
  <c r="H12" i="5"/>
  <c r="H30" i="5" s="1"/>
  <c r="H42" i="5" s="1"/>
  <c r="K21" i="12" l="1"/>
  <c r="Q21" i="12" s="1"/>
  <c r="Q23" i="12" s="1"/>
  <c r="H46" i="5"/>
  <c r="H122" i="5" s="1"/>
  <c r="H125" i="5" s="1"/>
  <c r="H72" i="11"/>
  <c r="H75" i="11" s="1"/>
  <c r="A66" i="5"/>
  <c r="A131" i="5" s="1"/>
  <c r="A3" i="12"/>
  <c r="A3" i="14" s="1"/>
  <c r="K23" i="12" l="1"/>
  <c r="E130" i="1" s="1"/>
  <c r="A106" i="1"/>
  <c r="A55" i="1"/>
  <c r="A53" i="1"/>
  <c r="A3" i="5" l="1"/>
  <c r="A68" i="5" s="1"/>
  <c r="E44" i="1" l="1"/>
  <c r="H58" i="11" l="1"/>
  <c r="H80" i="11" s="1"/>
  <c r="A188" i="5"/>
  <c r="E133" i="1"/>
  <c r="A103" i="1"/>
  <c r="E86" i="1"/>
  <c r="E77" i="1"/>
  <c r="E24" i="1"/>
  <c r="H83" i="11" l="1"/>
  <c r="A42" i="12"/>
  <c r="A41" i="14" s="1"/>
  <c r="A154" i="1"/>
  <c r="A60" i="11" s="1"/>
  <c r="A118" i="11" s="1"/>
  <c r="E88" i="1"/>
  <c r="E135" i="1" s="1"/>
  <c r="E46" i="1"/>
</calcChain>
</file>

<file path=xl/sharedStrings.xml><?xml version="1.0" encoding="utf-8"?>
<sst xmlns="http://schemas.openxmlformats.org/spreadsheetml/2006/main" count="472" uniqueCount="266">
  <si>
    <t xml:space="preserve">Chaoprayamahanakorn Public Company Limited </t>
  </si>
  <si>
    <t xml:space="preserve">Statements of Financial Position </t>
  </si>
  <si>
    <t>Assets</t>
  </si>
  <si>
    <t>Current assets</t>
  </si>
  <si>
    <t>Cash and cash equivalents</t>
  </si>
  <si>
    <t>Trade and other receivables, net</t>
  </si>
  <si>
    <t xml:space="preserve">Other current assets </t>
  </si>
  <si>
    <t>receivable from subsidiaries</t>
  </si>
  <si>
    <t>Total current assets</t>
  </si>
  <si>
    <t>Non-current assets</t>
  </si>
  <si>
    <t>Investment properties, net</t>
  </si>
  <si>
    <t>Leasehold right, net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</si>
  <si>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</si>
  <si>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</si>
  <si>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</si>
  <si>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</si>
  <si>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</si>
  <si>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</si>
  <si>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</si>
  <si>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Notes</t>
  </si>
  <si>
    <t>Current liabilities</t>
  </si>
  <si>
    <t>Trade and other payables</t>
  </si>
  <si>
    <t>Income tax payables</t>
  </si>
  <si>
    <t>Other current liabilities</t>
  </si>
  <si>
    <t>Total current liabilities</t>
  </si>
  <si>
    <t>Non-current liabilities</t>
  </si>
  <si>
    <t xml:space="preserve">Other non-current liabilities </t>
  </si>
  <si>
    <t xml:space="preserve">Total non-current liabilities </t>
  </si>
  <si>
    <t>Total liabilities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</si>
  <si>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</si>
  <si>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</si>
  <si>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</si>
  <si>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</si>
  <si>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</si>
  <si>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>Unappropriated</t>
  </si>
  <si>
    <t>Chaoprayamahanakorn Public Company Limited</t>
  </si>
  <si>
    <t>Baht</t>
  </si>
  <si>
    <t>Administrative expenses</t>
  </si>
  <si>
    <t>Finance costs</t>
  </si>
  <si>
    <t>Other income</t>
  </si>
  <si>
    <t>Net profit for the year</t>
  </si>
  <si>
    <t>Basic earning per share (Baht)</t>
  </si>
  <si>
    <t>Other comprehensive income</t>
  </si>
  <si>
    <t>Total comprehensive income for the year</t>
  </si>
  <si>
    <t>Authorised,</t>
  </si>
  <si>
    <t>issued and</t>
  </si>
  <si>
    <t>share capital</t>
  </si>
  <si>
    <t>Retained earnings</t>
  </si>
  <si>
    <t>Appropriated</t>
  </si>
  <si>
    <t>- legal reserve</t>
  </si>
  <si>
    <t>Total</t>
  </si>
  <si>
    <t>equity</t>
  </si>
  <si>
    <t>Cash flows from operating activities</t>
  </si>
  <si>
    <t>Adjustments for:</t>
  </si>
  <si>
    <t>Depreciation and amortisation</t>
  </si>
  <si>
    <t>Interest income</t>
  </si>
  <si>
    <t>Cash flows from investing activities</t>
  </si>
  <si>
    <t>Interest received</t>
  </si>
  <si>
    <t>Cash flows from financing activities</t>
  </si>
  <si>
    <t xml:space="preserve">Repayment of long-term borrowings </t>
  </si>
  <si>
    <t>Cash and cash equivalents at 1 January</t>
  </si>
  <si>
    <t xml:space="preserve">Payable for acquisition of property, </t>
  </si>
  <si>
    <t xml:space="preserve">Real estate projects under </t>
  </si>
  <si>
    <t>development, net</t>
  </si>
  <si>
    <t xml:space="preserve">Real estate projects held for </t>
  </si>
  <si>
    <t xml:space="preserve">Bank overdrafts and short-term </t>
  </si>
  <si>
    <t>institutions</t>
  </si>
  <si>
    <t>plant and equipment</t>
  </si>
  <si>
    <t>Restricted deposits at financial</t>
  </si>
  <si>
    <t>Dividend income</t>
  </si>
  <si>
    <t>Gross profit</t>
  </si>
  <si>
    <t>Share discount</t>
  </si>
  <si>
    <t>on business</t>
  </si>
  <si>
    <t>combination under</t>
  </si>
  <si>
    <t>common control</t>
  </si>
  <si>
    <t>Statements of Cash Flows</t>
  </si>
  <si>
    <t>- Trade and other receivables</t>
  </si>
  <si>
    <t>- Real estate projects under development</t>
  </si>
  <si>
    <t>- Other current assets</t>
  </si>
  <si>
    <t>- Other non-current assets</t>
  </si>
  <si>
    <t>- Trade and other payables</t>
  </si>
  <si>
    <t>- Other current liabilities</t>
  </si>
  <si>
    <t>Dividend received</t>
  </si>
  <si>
    <t>Profit before finance costs and</t>
  </si>
  <si>
    <t>Revenue from sales of real estate</t>
  </si>
  <si>
    <t>Attributable to owners of the parent</t>
  </si>
  <si>
    <t xml:space="preserve">cash equivalents </t>
  </si>
  <si>
    <t xml:space="preserve">Statements of Comprehensive Income </t>
  </si>
  <si>
    <t>Proceeds from debentures</t>
  </si>
  <si>
    <t xml:space="preserve">Current portion of long-term borrowings  </t>
  </si>
  <si>
    <t>Finance cost paid</t>
  </si>
  <si>
    <t>Note</t>
  </si>
  <si>
    <t>- Real estate projects held for development</t>
  </si>
  <si>
    <t>Statements of Changes in Equity</t>
  </si>
  <si>
    <t>Total liabilities and equity</t>
  </si>
  <si>
    <t>Liabilities and equity</t>
  </si>
  <si>
    <t>Equity</t>
  </si>
  <si>
    <t>Total equity</t>
  </si>
  <si>
    <t>Separate financial statements (Baht)</t>
  </si>
  <si>
    <t>Consolidated financial statements (Baht)</t>
  </si>
  <si>
    <t>The accompanying notes are an integral part of these consolidated and separate financial statements.</t>
  </si>
  <si>
    <r>
      <t>Liabilities and equity</t>
    </r>
    <r>
      <rPr>
        <sz val="9"/>
        <rFont val="Arial"/>
        <family val="2"/>
      </rPr>
      <t xml:space="preserve"> (Cont’d)</t>
    </r>
  </si>
  <si>
    <r>
      <t xml:space="preserve">Statements of Cash Flows </t>
    </r>
    <r>
      <rPr>
        <sz val="9"/>
        <rFont val="Arial"/>
        <family val="2"/>
      </rPr>
      <t>(Cont’d)</t>
    </r>
  </si>
  <si>
    <t>Changes in operating assets and liabilities</t>
  </si>
  <si>
    <r>
      <t>Statements of Financial Position</t>
    </r>
    <r>
      <rPr>
        <sz val="9"/>
        <rFont val="Arial"/>
        <family val="2"/>
      </rPr>
      <t xml:space="preserve"> (Cont'd)</t>
    </r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</si>
  <si>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</si>
  <si>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financial statements </t>
  </si>
  <si>
    <t xml:space="preserve">Consolidated </t>
  </si>
  <si>
    <t xml:space="preserve">Separate </t>
  </si>
  <si>
    <t>financial statements</t>
  </si>
  <si>
    <t>and debentures</t>
  </si>
  <si>
    <t>Long-term borrowings and debentures</t>
  </si>
  <si>
    <t>Employee benefit obligations</t>
  </si>
  <si>
    <t>Other expenses</t>
  </si>
  <si>
    <t>borrowings from financial institutions,</t>
  </si>
  <si>
    <t>Other components of equity</t>
  </si>
  <si>
    <t>Other comprehensive</t>
  </si>
  <si>
    <t xml:space="preserve">  income</t>
  </si>
  <si>
    <t>income</t>
  </si>
  <si>
    <t>Repayment of debentures</t>
  </si>
  <si>
    <t>investments</t>
  </si>
  <si>
    <t>available-for-sale</t>
  </si>
  <si>
    <t>Proceeds from long-term borrowings</t>
  </si>
  <si>
    <t>from financial institutions</t>
  </si>
  <si>
    <t>real estate projects held for development</t>
  </si>
  <si>
    <t>- Change in fair value of available-for-sale</t>
  </si>
  <si>
    <t>Change in fair value of</t>
  </si>
  <si>
    <r>
      <t>Statements of Cash Flows</t>
    </r>
    <r>
      <rPr>
        <sz val="9"/>
        <rFont val="Arial"/>
        <family val="2"/>
      </rPr>
      <t xml:space="preserve"> (Cont’d)</t>
    </r>
  </si>
  <si>
    <t>Selling expenses</t>
  </si>
  <si>
    <t xml:space="preserve">Items that will be reclassified subsequently </t>
  </si>
  <si>
    <t xml:space="preserve">to profit or loss </t>
  </si>
  <si>
    <t>- Income tax relating to items that will be</t>
  </si>
  <si>
    <t>reclassified subsequently to profit or loss</t>
  </si>
  <si>
    <t>Income tax paid</t>
  </si>
  <si>
    <t xml:space="preserve">Transfer real estate projects under development to </t>
  </si>
  <si>
    <t>Payment for front-end fee of loan agreements</t>
  </si>
  <si>
    <t>Cash and cash equivalents as at 31 December</t>
  </si>
  <si>
    <t>- Interest expense</t>
  </si>
  <si>
    <t>Short-term loans to other party</t>
  </si>
  <si>
    <t xml:space="preserve">Short-term loans to and interest </t>
  </si>
  <si>
    <t>Revenue from construction</t>
  </si>
  <si>
    <t>Cost of construction</t>
  </si>
  <si>
    <t>Cost of sales from sales of real estate</t>
  </si>
  <si>
    <t>Share premium</t>
  </si>
  <si>
    <t>Dividend</t>
  </si>
  <si>
    <t>Cash receipt of short-term loans to subsidiaries</t>
  </si>
  <si>
    <t>Cash payment for short-term loans to subsidiaries</t>
  </si>
  <si>
    <t>- Employee benefit obligations</t>
  </si>
  <si>
    <t xml:space="preserve">Dividends paid </t>
  </si>
  <si>
    <t>paid-up</t>
  </si>
  <si>
    <t>on ordinary</t>
  </si>
  <si>
    <t>shares</t>
  </si>
  <si>
    <t>Proceeds from disposals of equipment</t>
  </si>
  <si>
    <t>Revenues</t>
  </si>
  <si>
    <t>Total revenues</t>
  </si>
  <si>
    <t>Costs</t>
  </si>
  <si>
    <t>Total costs</t>
  </si>
  <si>
    <t xml:space="preserve">Owners of the parent </t>
  </si>
  <si>
    <t>Non-controlling interests</t>
  </si>
  <si>
    <t>Total comprehensive income</t>
  </si>
  <si>
    <t xml:space="preserve"> attributable to:</t>
  </si>
  <si>
    <t>- Financing service fee</t>
  </si>
  <si>
    <t>(Gain) loss from disposal of equipment</t>
  </si>
  <si>
    <t>2019</t>
  </si>
  <si>
    <t>Opening balance as at 1 January 2019</t>
  </si>
  <si>
    <t>Closing balance as at 31 December 2019</t>
  </si>
  <si>
    <t>-</t>
  </si>
  <si>
    <t>Net cash generated from (used in) operating activities</t>
  </si>
  <si>
    <t>- Other non-current liabilities</t>
  </si>
  <si>
    <t>Employee benefit expense</t>
  </si>
  <si>
    <t>Dividend payable</t>
  </si>
  <si>
    <t>Net cash (decrease) increase in cash and</t>
  </si>
  <si>
    <t xml:space="preserve">Other comprehensive income (expense) </t>
  </si>
  <si>
    <t>for the year, net of tax</t>
  </si>
  <si>
    <t xml:space="preserve">Transfer from property, plant and equipment to </t>
  </si>
  <si>
    <t>Transfer from intangible assets to</t>
  </si>
  <si>
    <t>property, plant and equipment</t>
  </si>
  <si>
    <t>Cash generated from (used in) operating activities</t>
  </si>
  <si>
    <t>other current assets</t>
  </si>
  <si>
    <t>Profit attributable to:</t>
  </si>
  <si>
    <t>Increase in restricted deposits at financial institutions</t>
  </si>
  <si>
    <t>Proceeds from sales of available-for-sale investment</t>
  </si>
  <si>
    <t xml:space="preserve">Income tax income (expense) </t>
  </si>
  <si>
    <t>Long-term loans to other party</t>
  </si>
  <si>
    <t>Impairment of investment in subsidiary</t>
  </si>
  <si>
    <t>Cash payment for long-term loans to other party</t>
  </si>
  <si>
    <t>Opening balance as at 1 January 2020</t>
  </si>
  <si>
    <t>Closing balance as at 31 December 2020</t>
  </si>
  <si>
    <t>As at 31 December 2020</t>
  </si>
  <si>
    <t>2020</t>
  </si>
  <si>
    <t>For the year ended 31 December 2020</t>
  </si>
  <si>
    <t>Financial assets measured at</t>
  </si>
  <si>
    <t>fair value through profit or loss</t>
  </si>
  <si>
    <t>Right-of-use assets, net</t>
  </si>
  <si>
    <t>Current portion of lease liabilities</t>
  </si>
  <si>
    <t>Lease liabilities</t>
  </si>
  <si>
    <r>
      <t xml:space="preserve">Statements of Comprehensive Income  </t>
    </r>
    <r>
      <rPr>
        <sz val="9"/>
        <color theme="1"/>
        <rFont val="Arial"/>
        <family val="2"/>
      </rPr>
      <t>(Cont'd)</t>
    </r>
  </si>
  <si>
    <t>- previously reported</t>
  </si>
  <si>
    <t>Retrospective adjustments from</t>
  </si>
  <si>
    <t>changes in accounting policy</t>
  </si>
  <si>
    <t>Balance after adjustment</t>
  </si>
  <si>
    <t>(Reversal of) expected credit losses</t>
  </si>
  <si>
    <t>Cash flow before changes in operating assets</t>
  </si>
  <si>
    <t>and liabilities</t>
  </si>
  <si>
    <t>Repayment of short-term borrowings</t>
  </si>
  <si>
    <t>Cash payment for investing of available-for-sale investment</t>
  </si>
  <si>
    <t>Cash payment for purchase of property, plant and equipment</t>
  </si>
  <si>
    <t>Cash payment for long-term loans to subsidiaries</t>
  </si>
  <si>
    <t>Cash receipt for short-term loans to other party</t>
  </si>
  <si>
    <t>Non-cash items:</t>
  </si>
  <si>
    <t xml:space="preserve">Transfer property, plant and equipment </t>
  </si>
  <si>
    <t xml:space="preserve">   to right-of-use assets </t>
  </si>
  <si>
    <t xml:space="preserve">   to real estate projects under development</t>
  </si>
  <si>
    <t xml:space="preserve">   Ordinary shares, 1,000 million shares</t>
  </si>
  <si>
    <t xml:space="preserve">       at par value of Baht 1 each</t>
  </si>
  <si>
    <t xml:space="preserve">      paid-up at Baht 1 each </t>
  </si>
  <si>
    <t>Premium on paid-up capital</t>
  </si>
  <si>
    <t xml:space="preserve">   Ordinary shares</t>
  </si>
  <si>
    <t>Profit before income (expense) tax expense</t>
  </si>
  <si>
    <t>Devaluation on real estate projects (Allowance reversal)</t>
  </si>
  <si>
    <t xml:space="preserve">Cash payment for purchase of financial assets measured </t>
  </si>
  <si>
    <t>at fair value through profit or loss</t>
  </si>
  <si>
    <t>Payment for principal elements of lease payments</t>
  </si>
  <si>
    <t>(2019: Finance lease payments)</t>
  </si>
  <si>
    <t>measured at fair value through profit or loss</t>
  </si>
  <si>
    <t xml:space="preserve">Transfer from other non-current assets to financial assets </t>
  </si>
  <si>
    <t>11, 35 b)</t>
  </si>
  <si>
    <t>35 c)</t>
  </si>
  <si>
    <t>13, 14</t>
  </si>
  <si>
    <t>14, 18</t>
  </si>
  <si>
    <t>14, 19</t>
  </si>
  <si>
    <t>23, 35 e)</t>
  </si>
  <si>
    <t>24, 35 f)</t>
  </si>
  <si>
    <t>35 a)</t>
  </si>
  <si>
    <t>19, 21</t>
  </si>
  <si>
    <t>(Gain) loss from sales of available-for-sale investment</t>
  </si>
  <si>
    <t xml:space="preserve">Items that will not be reclassified </t>
  </si>
  <si>
    <t>to profit or loss</t>
  </si>
  <si>
    <t>- Remeasurements of employee</t>
  </si>
  <si>
    <t>benefit obligatians</t>
  </si>
  <si>
    <t>- Income tax on items that will</t>
  </si>
  <si>
    <t>not be reclassified to profit or loss</t>
  </si>
  <si>
    <t>Increase in bank overdraft and short-term borrowings</t>
  </si>
  <si>
    <t>from financial institutions and other party</t>
  </si>
  <si>
    <t>Decrease in restricted deposits at financial institutions</t>
  </si>
  <si>
    <t>Reversal of (expected credit losses)</t>
  </si>
  <si>
    <t>Investments in subsidiaries, net</t>
  </si>
  <si>
    <t>related persons and other party</t>
  </si>
  <si>
    <t>income tax income (expense)</t>
  </si>
  <si>
    <t>Profit before income tax income (expense)</t>
  </si>
  <si>
    <r>
      <t>Statements of Changes in Equity</t>
    </r>
    <r>
      <rPr>
        <sz val="9"/>
        <rFont val="Arial"/>
        <family val="2"/>
      </rPr>
      <t xml:space="preserve"> </t>
    </r>
  </si>
  <si>
    <t>Write-off withholding tax</t>
  </si>
  <si>
    <t>Gain from modification of contract</t>
  </si>
  <si>
    <t>Proceeds from short-term borrowings</t>
  </si>
  <si>
    <t>Decrease in bank overdraft and short-term borrowings</t>
  </si>
  <si>
    <t>Income from contract cancellation</t>
  </si>
  <si>
    <t>Cash payment for increase capital in investment in subsidiary</t>
  </si>
  <si>
    <t>Cash payment for purchase of intangible assets</t>
  </si>
  <si>
    <t>Net cash generated from (used in) investing activities</t>
  </si>
  <si>
    <t>Cash receipt for long-term loans to subsidiaries</t>
  </si>
  <si>
    <t>(Reversal of) provisions</t>
  </si>
  <si>
    <t>Net cash generated from (used in) financing activities</t>
  </si>
  <si>
    <t>35 g)</t>
  </si>
  <si>
    <t>Repayment of short-term borrowings from subsidiaries</t>
  </si>
  <si>
    <t>Proceeds from short-term borrowings from subsidiaries</t>
  </si>
  <si>
    <t>from related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</si>
</sst>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_(* #,##0_);_(* \(#,##0\);_(* &quot;-&quot;??_);_(@_)"/>
    <numFmt numFmtId="169" formatCode="#,##0.00;\(#,##0.00\);\-"/>
    <numFmt numFmtId="170" formatCode="_-* #,##0_-;\-* #,##0_-;_-* &quot;-&quot;??_-;_-@_-"/>
    <numFmt numFmtId="171" formatCode="#,##0;\(#,##0\);&quot;-&quot;;@"/>
    <numFmt numFmtId="172" formatCode="#,##0.000;\(#,##0.000\);\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 tint="-0.249977111117893"/>
      <name val="Arial"/>
      <family val="2"/>
    </font>
    <font>
      <b/>
      <sz val="9"/>
      <color theme="0" tint="-0.249977111117893"/>
      <name val="Arial"/>
      <family val="2"/>
    </font>
    <font>
      <sz val="9"/>
      <color theme="0" tint="-0.249977111117893"/>
      <name val="Arial"/>
      <family val="2"/>
    </font>
    <font>
      <sz val="13"/>
      <color theme="1"/>
      <name val="Angsana New"/>
      <family val="1"/>
    </font>
    <font>
      <sz val="13"/>
      <color theme="1"/>
      <name val="Browallia New"/>
      <family val="2"/>
    </font>
    <font>
      <sz val="9"/>
      <color theme="1" tint="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295">
    <xf numFmtId="0" fontId="0" fillId="0" borderId="0" xfId="0"/>
    <xf numFmtId="37" fontId="4" fillId="0" borderId="0" xfId="2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/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71" fontId="4" fillId="0" borderId="0" xfId="0" applyNumberFormat="1" applyFont="1" applyFill="1" applyAlignment="1" applyProtection="1">
      <alignment horizontal="right" vertical="center"/>
      <protection locked="0"/>
    </xf>
    <xf numFmtId="171" fontId="4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>
      <alignment horizontal="center" vertical="center"/>
    </xf>
    <xf numFmtId="171" fontId="4" fillId="0" borderId="1" xfId="0" applyNumberFormat="1" applyFont="1" applyFill="1" applyBorder="1" applyAlignment="1" applyProtection="1">
      <alignment horizontal="right" vertical="center"/>
      <protection locked="0"/>
    </xf>
    <xf numFmtId="171" fontId="4" fillId="0" borderId="1" xfId="0" quotePrefix="1" applyNumberFormat="1" applyFont="1" applyFill="1" applyBorder="1" applyAlignment="1" applyProtection="1">
      <alignment horizontal="right" vertical="center"/>
      <protection locked="0"/>
    </xf>
    <xf numFmtId="171" fontId="5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66" fontId="9" fillId="0" borderId="0" xfId="6" applyNumberFormat="1" applyFont="1" applyFill="1" applyAlignment="1">
      <alignment horizontal="left" vertical="top"/>
    </xf>
    <xf numFmtId="166" fontId="9" fillId="0" borderId="0" xfId="6" applyNumberFormat="1" applyFont="1" applyFill="1" applyAlignment="1">
      <alignment horizontal="left" vertical="top" wrapText="1"/>
    </xf>
    <xf numFmtId="166" fontId="5" fillId="0" borderId="0" xfId="6" applyNumberFormat="1" applyFont="1" applyFill="1" applyBorder="1" applyAlignment="1">
      <alignment horizontal="center" vertical="top" wrapText="1"/>
    </xf>
    <xf numFmtId="167" fontId="5" fillId="0" borderId="1" xfId="1" applyNumberFormat="1" applyFont="1" applyFill="1" applyBorder="1" applyAlignment="1">
      <alignment horizontal="right" vertical="center"/>
    </xf>
    <xf numFmtId="37" fontId="4" fillId="0" borderId="0" xfId="7" quotePrefix="1" applyNumberFormat="1" applyFont="1" applyFill="1" applyAlignment="1">
      <alignment horizontal="left" vertical="center"/>
    </xf>
    <xf numFmtId="37" fontId="4" fillId="0" borderId="0" xfId="2" quotePrefix="1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37" fontId="4" fillId="0" borderId="0" xfId="7" applyNumberFormat="1" applyFont="1" applyFill="1" applyAlignment="1">
      <alignment horizontal="left" vertical="center"/>
    </xf>
    <xf numFmtId="37" fontId="4" fillId="0" borderId="1" xfId="7" quotePrefix="1" applyNumberFormat="1" applyFont="1" applyFill="1" applyBorder="1" applyAlignment="1">
      <alignment horizontal="left" vertical="center"/>
    </xf>
    <xf numFmtId="37" fontId="4" fillId="0" borderId="1" xfId="2" quotePrefix="1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71" fontId="4" fillId="0" borderId="0" xfId="7" quotePrefix="1" applyNumberFormat="1" applyFont="1" applyFill="1" applyAlignment="1">
      <alignment horizontal="right" vertical="center"/>
    </xf>
    <xf numFmtId="171" fontId="4" fillId="0" borderId="0" xfId="7" applyNumberFormat="1" applyFont="1" applyFill="1" applyAlignment="1">
      <alignment horizontal="right" vertical="center"/>
    </xf>
    <xf numFmtId="171" fontId="4" fillId="0" borderId="1" xfId="7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0" xfId="8" applyFont="1" applyFill="1" applyAlignment="1">
      <alignment vertical="center"/>
    </xf>
    <xf numFmtId="167" fontId="5" fillId="0" borderId="0" xfId="5" quotePrefix="1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7" fontId="5" fillId="0" borderId="1" xfId="5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vertical="center"/>
    </xf>
    <xf numFmtId="167" fontId="5" fillId="0" borderId="0" xfId="5" quotePrefix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7" fontId="5" fillId="0" borderId="2" xfId="5" quotePrefix="1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37" fontId="4" fillId="0" borderId="1" xfId="2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4" applyFont="1" applyFill="1" applyAlignment="1">
      <alignment horizontal="right" vertical="center"/>
    </xf>
    <xf numFmtId="0" fontId="4" fillId="0" borderId="0" xfId="7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8" fillId="0" borderId="0" xfId="10" quotePrefix="1" applyNumberFormat="1" applyFont="1" applyFill="1" applyAlignment="1">
      <alignment horizontal="right" vertical="center"/>
    </xf>
    <xf numFmtId="167" fontId="8" fillId="0" borderId="0" xfId="9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7" fontId="6" fillId="0" borderId="0" xfId="0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167" fontId="5" fillId="0" borderId="2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Alignment="1" applyProtection="1">
      <alignment horizontal="right" vertical="center"/>
      <protection locked="0"/>
    </xf>
    <xf numFmtId="167" fontId="11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6" fontId="8" fillId="0" borderId="0" xfId="9" applyNumberFormat="1" applyFont="1" applyFill="1" applyBorder="1" applyAlignment="1">
      <alignment vertical="center"/>
    </xf>
    <xf numFmtId="166" fontId="8" fillId="0" borderId="1" xfId="9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horizontal="right" vertical="center"/>
    </xf>
    <xf numFmtId="167" fontId="5" fillId="0" borderId="3" xfId="0" applyNumberFormat="1" applyFont="1" applyFill="1" applyBorder="1" applyAlignment="1">
      <alignment horizontal="right" vertical="center"/>
    </xf>
    <xf numFmtId="171" fontId="4" fillId="0" borderId="0" xfId="7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 vertical="center"/>
    </xf>
    <xf numFmtId="166" fontId="6" fillId="0" borderId="0" xfId="9" applyNumberFormat="1" applyFont="1" applyFill="1" applyAlignment="1">
      <alignment vertical="center"/>
    </xf>
    <xf numFmtId="167" fontId="5" fillId="0" borderId="0" xfId="4" applyNumberFormat="1" applyFont="1" applyFill="1" applyAlignment="1">
      <alignment horizontal="right" vertical="center"/>
    </xf>
    <xf numFmtId="167" fontId="5" fillId="0" borderId="0" xfId="3" applyNumberFormat="1" applyFont="1" applyFill="1" applyAlignment="1">
      <alignment horizontal="right" vertical="center"/>
    </xf>
    <xf numFmtId="167" fontId="6" fillId="0" borderId="0" xfId="5" quotePrefix="1" applyNumberFormat="1" applyFont="1" applyFill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6" fillId="0" borderId="1" xfId="5" quotePrefix="1" applyNumberFormat="1" applyFont="1" applyFill="1" applyBorder="1" applyAlignment="1">
      <alignment horizontal="right" vertical="center"/>
    </xf>
    <xf numFmtId="166" fontId="8" fillId="0" borderId="0" xfId="9" applyNumberFormat="1" applyFont="1" applyFill="1" applyAlignment="1">
      <alignment vertical="center"/>
    </xf>
    <xf numFmtId="167" fontId="6" fillId="0" borderId="0" xfId="4" applyNumberFormat="1" applyFont="1" applyFill="1" applyAlignment="1">
      <alignment horizontal="right" vertical="center"/>
    </xf>
    <xf numFmtId="167" fontId="6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67" fontId="5" fillId="0" borderId="1" xfId="4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vertical="center" wrapText="1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167" fontId="5" fillId="0" borderId="0" xfId="4" applyNumberFormat="1" applyFont="1" applyFill="1" applyBorder="1" applyAlignment="1">
      <alignment horizontal="right" vertical="center"/>
    </xf>
    <xf numFmtId="167" fontId="6" fillId="0" borderId="0" xfId="4" applyNumberFormat="1" applyFont="1" applyFill="1" applyBorder="1" applyAlignment="1">
      <alignment horizontal="right" vertical="center"/>
    </xf>
    <xf numFmtId="37" fontId="5" fillId="0" borderId="0" xfId="0" quotePrefix="1" applyNumberFormat="1" applyFont="1" applyFill="1" applyBorder="1" applyAlignment="1">
      <alignment vertical="center"/>
    </xf>
    <xf numFmtId="171" fontId="4" fillId="0" borderId="3" xfId="0" applyNumberFormat="1" applyFont="1" applyFill="1" applyBorder="1" applyAlignment="1" applyProtection="1">
      <alignment horizontal="right" vertical="center"/>
      <protection locked="0"/>
    </xf>
    <xf numFmtId="168" fontId="13" fillId="0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Alignment="1"/>
    <xf numFmtId="0" fontId="15" fillId="0" borderId="0" xfId="0" applyFont="1" applyFill="1"/>
    <xf numFmtId="167" fontId="12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vertical="center" wrapText="1"/>
    </xf>
    <xf numFmtId="167" fontId="5" fillId="0" borderId="0" xfId="0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71" fontId="4" fillId="0" borderId="3" xfId="0" applyNumberFormat="1" applyFont="1" applyFill="1" applyBorder="1" applyAlignment="1">
      <alignment vertical="center" wrapText="1"/>
    </xf>
    <xf numFmtId="0" fontId="6" fillId="0" borderId="0" xfId="0" applyFont="1" applyFill="1" applyAlignment="1"/>
    <xf numFmtId="168" fontId="4" fillId="0" borderId="0" xfId="0" applyNumberFormat="1" applyFont="1" applyFill="1" applyBorder="1" applyAlignment="1">
      <alignment horizontal="center"/>
    </xf>
    <xf numFmtId="171" fontId="4" fillId="0" borderId="0" xfId="0" applyNumberFormat="1" applyFont="1" applyFill="1" applyBorder="1" applyAlignment="1">
      <alignment horizontal="center" vertical="center" wrapText="1"/>
    </xf>
    <xf numFmtId="171" fontId="4" fillId="0" borderId="0" xfId="0" applyNumberFormat="1" applyFont="1" applyFill="1" applyBorder="1" applyAlignment="1">
      <alignment vertical="center" wrapText="1"/>
    </xf>
    <xf numFmtId="168" fontId="7" fillId="0" borderId="0" xfId="0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top" wrapText="1"/>
    </xf>
    <xf numFmtId="168" fontId="5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 indent="2"/>
    </xf>
    <xf numFmtId="167" fontId="5" fillId="0" borderId="2" xfId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168" fontId="17" fillId="0" borderId="0" xfId="0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0" fontId="12" fillId="0" borderId="0" xfId="0" applyFont="1" applyFill="1"/>
    <xf numFmtId="168" fontId="4" fillId="0" borderId="0" xfId="0" applyNumberFormat="1" applyFont="1" applyFill="1" applyAlignment="1">
      <alignment vertical="center"/>
    </xf>
    <xf numFmtId="168" fontId="4" fillId="0" borderId="1" xfId="0" applyNumberFormat="1" applyFont="1" applyFill="1" applyBorder="1" applyAlignment="1">
      <alignment horizontal="left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8" fontId="4" fillId="0" borderId="1" xfId="0" applyNumberFormat="1" applyFont="1" applyFill="1" applyBorder="1" applyAlignment="1">
      <alignment horizontal="center" vertical="center"/>
    </xf>
    <xf numFmtId="167" fontId="5" fillId="0" borderId="0" xfId="3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166" fontId="9" fillId="0" borderId="0" xfId="6" applyNumberFormat="1" applyFont="1" applyFill="1" applyAlignment="1">
      <alignment horizontal="left" vertical="center"/>
    </xf>
    <xf numFmtId="166" fontId="9" fillId="0" borderId="0" xfId="6" applyNumberFormat="1" applyFont="1" applyFill="1" applyAlignment="1">
      <alignment horizontal="left" vertical="center" wrapText="1"/>
    </xf>
    <xf numFmtId="166" fontId="5" fillId="0" borderId="0" xfId="6" applyNumberFormat="1" applyFont="1" applyFill="1" applyBorder="1" applyAlignment="1">
      <alignment horizontal="center" vertical="center" wrapText="1"/>
    </xf>
    <xf numFmtId="167" fontId="5" fillId="0" borderId="0" xfId="6" applyNumberFormat="1" applyFont="1" applyFill="1" applyAlignment="1">
      <alignment horizontal="right" vertical="center"/>
    </xf>
    <xf numFmtId="167" fontId="5" fillId="0" borderId="1" xfId="6" applyNumberFormat="1" applyFont="1" applyFill="1" applyBorder="1" applyAlignment="1">
      <alignment horizontal="right" vertical="center"/>
    </xf>
    <xf numFmtId="167" fontId="5" fillId="0" borderId="0" xfId="6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67" fontId="5" fillId="2" borderId="0" xfId="0" applyNumberFormat="1" applyFont="1" applyFill="1" applyBorder="1" applyAlignment="1">
      <alignment horizontal="center"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67" fontId="5" fillId="2" borderId="0" xfId="4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5" fillId="2" borderId="3" xfId="0" applyNumberFormat="1" applyFont="1" applyFill="1" applyBorder="1" applyAlignment="1">
      <alignment horizontal="right" vertical="center"/>
    </xf>
    <xf numFmtId="167" fontId="5" fillId="2" borderId="3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vertical="center"/>
    </xf>
    <xf numFmtId="167" fontId="5" fillId="2" borderId="2" xfId="0" applyNumberFormat="1" applyFont="1" applyFill="1" applyBorder="1" applyAlignment="1">
      <alignment vertical="center"/>
    </xf>
    <xf numFmtId="167" fontId="5" fillId="2" borderId="0" xfId="4" applyNumberFormat="1" applyFont="1" applyFill="1" applyBorder="1" applyAlignment="1">
      <alignment vertical="center"/>
    </xf>
    <xf numFmtId="167" fontId="5" fillId="2" borderId="1" xfId="4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7" fontId="5" fillId="2" borderId="0" xfId="6" applyNumberFormat="1" applyFont="1" applyFill="1" applyAlignment="1">
      <alignment horizontal="right" vertical="center"/>
    </xf>
    <xf numFmtId="167" fontId="5" fillId="2" borderId="1" xfId="6" applyNumberFormat="1" applyFont="1" applyFill="1" applyBorder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 applyProtection="1">
      <alignment horizontal="right" vertical="center"/>
      <protection locked="0"/>
    </xf>
    <xf numFmtId="167" fontId="5" fillId="2" borderId="1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8" fillId="0" borderId="0" xfId="10" quotePrefix="1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0" xfId="10" quotePrefix="1" applyNumberFormat="1" applyFont="1" applyFill="1" applyAlignment="1">
      <alignment horizontal="center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0" xfId="10" quotePrefix="1" applyNumberFormat="1" applyFont="1" applyFill="1" applyAlignment="1">
      <alignment horizontal="right" vertical="center"/>
    </xf>
    <xf numFmtId="167" fontId="4" fillId="0" borderId="1" xfId="10" applyNumberFormat="1" applyFont="1" applyFill="1" applyBorder="1" applyAlignment="1">
      <alignment horizontal="center" vertical="center"/>
    </xf>
    <xf numFmtId="170" fontId="5" fillId="0" borderId="0" xfId="1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/>
    <xf numFmtId="167" fontId="4" fillId="0" borderId="0" xfId="10" applyNumberFormat="1" applyFont="1" applyFill="1" applyBorder="1" applyAlignment="1">
      <alignment horizontal="center" vertical="center"/>
    </xf>
    <xf numFmtId="167" fontId="4" fillId="2" borderId="0" xfId="10" applyNumberFormat="1" applyFont="1" applyFill="1" applyBorder="1" applyAlignment="1">
      <alignment horizontal="right" vertical="center"/>
    </xf>
    <xf numFmtId="167" fontId="4" fillId="0" borderId="0" xfId="10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167" fontId="19" fillId="0" borderId="0" xfId="5" quotePrefix="1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5" fontId="5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7" fontId="5" fillId="2" borderId="0" xfId="5" quotePrefix="1" applyNumberFormat="1" applyFont="1" applyFill="1" applyAlignment="1">
      <alignment horizontal="right" vertical="center"/>
    </xf>
    <xf numFmtId="165" fontId="5" fillId="2" borderId="0" xfId="3" applyNumberFormat="1" applyFont="1" applyFill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7" fontId="5" fillId="2" borderId="1" xfId="5" quotePrefix="1" applyNumberFormat="1" applyFont="1" applyFill="1" applyBorder="1" applyAlignment="1">
      <alignment horizontal="right" vertical="center"/>
    </xf>
    <xf numFmtId="165" fontId="5" fillId="2" borderId="0" xfId="3" applyNumberFormat="1" applyFont="1" applyFill="1" applyBorder="1" applyAlignment="1">
      <alignment horizontal="right" vertical="center"/>
    </xf>
    <xf numFmtId="167" fontId="5" fillId="2" borderId="2" xfId="5" quotePrefix="1" applyNumberFormat="1" applyFont="1" applyFill="1" applyBorder="1" applyAlignment="1">
      <alignment horizontal="right" vertical="center"/>
    </xf>
    <xf numFmtId="165" fontId="5" fillId="2" borderId="0" xfId="4" applyNumberFormat="1" applyFont="1" applyFill="1" applyAlignment="1">
      <alignment horizontal="center" vertical="center"/>
    </xf>
    <xf numFmtId="165" fontId="5" fillId="2" borderId="0" xfId="0" applyNumberFormat="1" applyFont="1" applyFill="1" applyBorder="1" applyAlignment="1">
      <alignment horizontal="right" vertical="center"/>
    </xf>
    <xf numFmtId="167" fontId="5" fillId="2" borderId="0" xfId="5" quotePrefix="1" applyNumberFormat="1" applyFont="1" applyFill="1" applyBorder="1" applyAlignment="1">
      <alignment horizontal="right" vertical="center"/>
    </xf>
    <xf numFmtId="0" fontId="5" fillId="2" borderId="0" xfId="2" applyFont="1" applyFill="1" applyAlignment="1">
      <alignment vertical="center"/>
    </xf>
    <xf numFmtId="167" fontId="19" fillId="2" borderId="0" xfId="5" quotePrefix="1" applyNumberFormat="1" applyFont="1" applyFill="1" applyAlignment="1">
      <alignment horizontal="right" vertical="center"/>
    </xf>
    <xf numFmtId="167" fontId="19" fillId="2" borderId="1" xfId="5" quotePrefix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7" fontId="5" fillId="2" borderId="0" xfId="1" applyNumberFormat="1" applyFont="1" applyFill="1" applyAlignment="1">
      <alignment horizontal="right" vertical="center"/>
    </xf>
    <xf numFmtId="0" fontId="5" fillId="0" borderId="0" xfId="0" applyFont="1"/>
    <xf numFmtId="0" fontId="4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5" fillId="2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7" fontId="12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 wrapText="1"/>
    </xf>
    <xf numFmtId="167" fontId="20" fillId="0" borderId="0" xfId="0" applyNumberFormat="1" applyFont="1" applyFill="1" applyAlignment="1">
      <alignment horizontal="center" vertical="center"/>
    </xf>
    <xf numFmtId="167" fontId="20" fillId="0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 applyProtection="1">
      <alignment horizontal="right" vertical="center"/>
      <protection locked="0"/>
    </xf>
    <xf numFmtId="172" fontId="5" fillId="2" borderId="2" xfId="0" applyNumberFormat="1" applyFont="1" applyFill="1" applyBorder="1" applyAlignment="1">
      <alignment vertical="center"/>
    </xf>
    <xf numFmtId="172" fontId="5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7" fontId="20" fillId="2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5" fontId="4" fillId="0" borderId="0" xfId="2" applyNumberFormat="1" applyFont="1" applyFill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168" fontId="4" fillId="0" borderId="4" xfId="0" applyNumberFormat="1" applyFont="1" applyFill="1" applyBorder="1" applyAlignment="1">
      <alignment horizontal="center"/>
    </xf>
    <xf numFmtId="171" fontId="4" fillId="0" borderId="4" xfId="0" applyNumberFormat="1" applyFont="1" applyFill="1" applyBorder="1" applyAlignment="1">
      <alignment horizontal="center" vertical="center" wrapText="1"/>
    </xf>
    <xf numFmtId="17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left" vertical="center"/>
    </xf>
    <xf numFmtId="168" fontId="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2" xfId="3" xr:uid="{00000000-0005-0000-0000-000001000000}"/>
    <cellStyle name="Comma 2 12" xfId="10" xr:uid="{00000000-0005-0000-0000-000002000000}"/>
    <cellStyle name="Comma 2 2 2" xfId="5" xr:uid="{00000000-0005-0000-0000-000003000000}"/>
    <cellStyle name="Normal" xfId="0" builtinId="0"/>
    <cellStyle name="Normal 10 4" xfId="9" xr:uid="{00000000-0005-0000-0000-000005000000}"/>
    <cellStyle name="Normal 2" xfId="4" xr:uid="{00000000-0005-0000-0000-000006000000}"/>
    <cellStyle name="Normal 52" xfId="11" xr:uid="{00000000-0005-0000-0000-000007000000}"/>
    <cellStyle name="Normal 7" xfId="6" xr:uid="{00000000-0005-0000-0000-000008000000}"/>
    <cellStyle name="Normal_Noble-311207_Revised 250208" xfId="8" xr:uid="{00000000-0005-0000-0000-000009000000}"/>
    <cellStyle name="Normal_Noble-47t" xfId="2" xr:uid="{00000000-0005-0000-0000-00000A000000}"/>
    <cellStyle name="Normal_Noble-E04" xfId="7" xr:uid="{00000000-0005-0000-0000-00000B000000}"/>
  </cellStyles>
  <dxfs count="0"/>
  <tableStyles count="0" defaultTableStyle="TableStyleMedium2" defaultPivotStyle="PivotStyleLight16"/>
  <colors>
    <mruColors>
      <color rgb="FFFAFAFA"/>
      <color rgb="FFCCFFCC"/>
      <color rgb="FFFF99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topLeftCell="A105" zoomScale="95" zoomScaleNormal="95" zoomScaleSheetLayoutView="87" workbookViewId="0">
      <selection activeCell="N109" sqref="N109"/>
    </sheetView>
  </sheetViews>
  <sheetFormatPr defaultColWidth="9.33203125" defaultRowHeight="15.9" customHeight="1" x14ac:dyDescent="0.3"/>
  <cols>
    <col min="1" max="1" width="1.6640625" style="67" customWidth="1"/>
    <col min="2" max="2" width="30.33203125" style="67" customWidth="1"/>
    <col min="3" max="3" width="6.6640625" style="178" customWidth="1"/>
    <col min="4" max="4" width="0.6640625" style="75" customWidth="1"/>
    <col min="5" max="5" width="11.6640625" style="46" customWidth="1"/>
    <col min="6" max="6" width="0.6640625" style="46" customWidth="1"/>
    <col min="7" max="7" width="11.6640625" style="46" customWidth="1"/>
    <col min="8" max="8" width="0.6640625" style="46" customWidth="1"/>
    <col min="9" max="9" width="11.6640625" style="46" customWidth="1"/>
    <col min="10" max="10" width="0.6640625" style="46" customWidth="1"/>
    <col min="11" max="11" width="11.6640625" style="46" customWidth="1"/>
    <col min="12" max="16384" width="9.33203125" style="2"/>
  </cols>
  <sheetData>
    <row r="1" spans="1:11" ht="15.9" customHeight="1" x14ac:dyDescent="0.3">
      <c r="A1" s="20" t="s">
        <v>0</v>
      </c>
      <c r="B1" s="21"/>
      <c r="C1" s="22"/>
      <c r="D1" s="23"/>
      <c r="E1" s="24"/>
      <c r="F1" s="24"/>
      <c r="G1" s="24"/>
      <c r="H1" s="24"/>
      <c r="I1" s="24"/>
      <c r="J1" s="24"/>
      <c r="K1" s="24"/>
    </row>
    <row r="2" spans="1:11" ht="15.9" customHeight="1" x14ac:dyDescent="0.3">
      <c r="A2" s="25" t="s">
        <v>1</v>
      </c>
      <c r="B2" s="21"/>
      <c r="C2" s="22"/>
      <c r="D2" s="23"/>
      <c r="E2" s="24"/>
      <c r="F2" s="24"/>
      <c r="G2" s="24"/>
      <c r="H2" s="24"/>
      <c r="I2" s="24"/>
      <c r="J2" s="24"/>
      <c r="K2" s="24"/>
    </row>
    <row r="3" spans="1:11" ht="15.9" customHeight="1" x14ac:dyDescent="0.3">
      <c r="A3" s="26" t="s">
        <v>188</v>
      </c>
      <c r="B3" s="27"/>
      <c r="C3" s="28"/>
      <c r="D3" s="29"/>
      <c r="E3" s="30"/>
      <c r="F3" s="30"/>
      <c r="G3" s="30"/>
      <c r="H3" s="30"/>
      <c r="I3" s="30"/>
      <c r="J3" s="30"/>
      <c r="K3" s="30"/>
    </row>
    <row r="4" spans="1:11" ht="15.9" customHeight="1" x14ac:dyDescent="0.3">
      <c r="A4" s="31"/>
      <c r="B4" s="31"/>
      <c r="C4" s="22"/>
      <c r="D4" s="23"/>
      <c r="E4" s="24"/>
      <c r="F4" s="24"/>
      <c r="G4" s="24"/>
      <c r="H4" s="24"/>
      <c r="I4" s="24"/>
      <c r="J4" s="24"/>
      <c r="K4" s="24"/>
    </row>
    <row r="5" spans="1:11" ht="15.9" customHeight="1" x14ac:dyDescent="0.3">
      <c r="A5" s="31"/>
      <c r="B5" s="31"/>
      <c r="C5" s="22"/>
      <c r="D5" s="23"/>
      <c r="E5" s="24"/>
      <c r="F5" s="24"/>
      <c r="G5" s="24"/>
      <c r="H5" s="24"/>
      <c r="I5" s="24"/>
      <c r="J5" s="24"/>
      <c r="K5" s="24"/>
    </row>
    <row r="6" spans="1:11" ht="15.9" customHeight="1" x14ac:dyDescent="0.3">
      <c r="A6" s="31"/>
      <c r="B6" s="31"/>
      <c r="C6" s="22"/>
      <c r="D6" s="23"/>
      <c r="E6" s="284" t="s">
        <v>107</v>
      </c>
      <c r="F6" s="284"/>
      <c r="G6" s="284"/>
      <c r="H6" s="24"/>
      <c r="I6" s="284" t="s">
        <v>108</v>
      </c>
      <c r="J6" s="284"/>
      <c r="K6" s="284"/>
    </row>
    <row r="7" spans="1:11" ht="15.9" customHeight="1" x14ac:dyDescent="0.3">
      <c r="A7" s="31"/>
      <c r="B7" s="31"/>
      <c r="C7" s="22"/>
      <c r="D7" s="23"/>
      <c r="E7" s="285" t="s">
        <v>106</v>
      </c>
      <c r="F7" s="285"/>
      <c r="G7" s="285"/>
      <c r="H7" s="135"/>
      <c r="I7" s="285" t="s">
        <v>109</v>
      </c>
      <c r="J7" s="285"/>
      <c r="K7" s="285"/>
    </row>
    <row r="8" spans="1:11" ht="15.9" customHeight="1" x14ac:dyDescent="0.3">
      <c r="A8" s="31"/>
      <c r="B8" s="31"/>
      <c r="C8" s="22"/>
      <c r="D8" s="23"/>
      <c r="E8" s="32" t="s">
        <v>189</v>
      </c>
      <c r="F8" s="33"/>
      <c r="G8" s="32" t="s">
        <v>163</v>
      </c>
      <c r="H8" s="183"/>
      <c r="I8" s="32" t="s">
        <v>189</v>
      </c>
      <c r="J8" s="33"/>
      <c r="K8" s="32" t="s">
        <v>163</v>
      </c>
    </row>
    <row r="9" spans="1:11" ht="15.9" customHeight="1" x14ac:dyDescent="0.3">
      <c r="A9" s="31"/>
      <c r="B9" s="31"/>
      <c r="C9" s="28" t="s">
        <v>19</v>
      </c>
      <c r="D9" s="23"/>
      <c r="E9" s="34" t="s">
        <v>36</v>
      </c>
      <c r="F9" s="33"/>
      <c r="G9" s="34" t="s">
        <v>36</v>
      </c>
      <c r="H9" s="184"/>
      <c r="I9" s="34" t="s">
        <v>36</v>
      </c>
      <c r="J9" s="33"/>
      <c r="K9" s="34" t="s">
        <v>36</v>
      </c>
    </row>
    <row r="10" spans="1:11" ht="15.9" customHeight="1" x14ac:dyDescent="0.3">
      <c r="A10" s="2"/>
      <c r="B10" s="2"/>
      <c r="C10" s="35"/>
      <c r="D10" s="36"/>
      <c r="E10" s="243"/>
      <c r="F10" s="37"/>
      <c r="G10" s="37"/>
      <c r="H10" s="37"/>
      <c r="I10" s="243"/>
      <c r="J10" s="37"/>
      <c r="K10" s="37"/>
    </row>
    <row r="11" spans="1:11" ht="15.9" customHeight="1" x14ac:dyDescent="0.3">
      <c r="A11" s="38" t="s">
        <v>2</v>
      </c>
      <c r="B11" s="39"/>
      <c r="C11" s="40"/>
      <c r="D11" s="41"/>
      <c r="E11" s="244"/>
      <c r="F11" s="42"/>
      <c r="G11" s="42"/>
      <c r="H11" s="42"/>
      <c r="I11" s="244"/>
      <c r="J11" s="42"/>
      <c r="K11" s="42"/>
    </row>
    <row r="12" spans="1:11" ht="15.9" customHeight="1" x14ac:dyDescent="0.3">
      <c r="A12" s="43"/>
      <c r="B12" s="39"/>
      <c r="C12" s="35"/>
      <c r="D12" s="36"/>
      <c r="E12" s="243"/>
      <c r="F12" s="37"/>
      <c r="G12" s="37"/>
      <c r="H12" s="37"/>
      <c r="I12" s="243"/>
      <c r="J12" s="37"/>
      <c r="K12" s="37"/>
    </row>
    <row r="13" spans="1:11" ht="15.9" customHeight="1" x14ac:dyDescent="0.3">
      <c r="A13" s="43" t="s">
        <v>3</v>
      </c>
      <c r="B13" s="39"/>
      <c r="C13" s="35"/>
      <c r="D13" s="36"/>
      <c r="E13" s="243"/>
      <c r="F13" s="37"/>
      <c r="G13" s="37"/>
      <c r="H13" s="37"/>
      <c r="I13" s="243"/>
      <c r="J13" s="37"/>
      <c r="K13" s="37"/>
    </row>
    <row r="14" spans="1:11" ht="15.9" customHeight="1" x14ac:dyDescent="0.3">
      <c r="A14" s="43"/>
      <c r="B14" s="39"/>
      <c r="C14" s="35"/>
      <c r="D14" s="36"/>
      <c r="E14" s="243"/>
      <c r="F14" s="37"/>
      <c r="G14" s="37"/>
      <c r="H14" s="37"/>
      <c r="I14" s="243"/>
      <c r="J14" s="37"/>
      <c r="K14" s="37"/>
    </row>
    <row r="15" spans="1:11" ht="15.9" customHeight="1" x14ac:dyDescent="0.3">
      <c r="A15" s="2" t="s">
        <v>4</v>
      </c>
      <c r="B15" s="39"/>
      <c r="C15" s="35">
        <v>10</v>
      </c>
      <c r="D15" s="36"/>
      <c r="E15" s="245">
        <v>34782326</v>
      </c>
      <c r="F15" s="45"/>
      <c r="G15" s="44">
        <v>62559830</v>
      </c>
      <c r="H15" s="45"/>
      <c r="I15" s="245">
        <v>21410284</v>
      </c>
      <c r="J15" s="44"/>
      <c r="K15" s="44">
        <v>15172617</v>
      </c>
    </row>
    <row r="16" spans="1:11" ht="15.9" customHeight="1" x14ac:dyDescent="0.3">
      <c r="A16" s="2" t="s">
        <v>5</v>
      </c>
      <c r="B16" s="2"/>
      <c r="C16" s="35" t="s">
        <v>226</v>
      </c>
      <c r="D16" s="36"/>
      <c r="E16" s="245">
        <v>88977816</v>
      </c>
      <c r="F16" s="45"/>
      <c r="G16" s="44">
        <v>118833945</v>
      </c>
      <c r="H16" s="45"/>
      <c r="I16" s="245">
        <v>31140677</v>
      </c>
      <c r="J16" s="44"/>
      <c r="K16" s="44">
        <v>16822546</v>
      </c>
    </row>
    <row r="17" spans="1:11" ht="15.9" customHeight="1" x14ac:dyDescent="0.3">
      <c r="A17" s="2" t="s">
        <v>139</v>
      </c>
      <c r="B17" s="39"/>
      <c r="C17" s="35"/>
      <c r="D17" s="36"/>
      <c r="E17" s="246"/>
      <c r="F17" s="45"/>
      <c r="G17" s="45"/>
      <c r="H17" s="45"/>
      <c r="I17" s="246"/>
      <c r="J17" s="45"/>
      <c r="K17" s="45"/>
    </row>
    <row r="18" spans="1:11" ht="15.9" customHeight="1" x14ac:dyDescent="0.3">
      <c r="A18" s="39"/>
      <c r="B18" s="2" t="s">
        <v>7</v>
      </c>
      <c r="C18" s="35" t="s">
        <v>227</v>
      </c>
      <c r="D18" s="36"/>
      <c r="E18" s="245" t="s">
        <v>166</v>
      </c>
      <c r="F18" s="37"/>
      <c r="G18" s="44">
        <v>0</v>
      </c>
      <c r="H18" s="37"/>
      <c r="I18" s="245">
        <v>253568099</v>
      </c>
      <c r="J18" s="37"/>
      <c r="K18" s="44">
        <v>631715107</v>
      </c>
    </row>
    <row r="19" spans="1:11" ht="15.9" customHeight="1" x14ac:dyDescent="0.3">
      <c r="A19" s="39" t="s">
        <v>138</v>
      </c>
      <c r="B19" s="2"/>
      <c r="C19" s="35"/>
      <c r="D19" s="36"/>
      <c r="E19" s="245">
        <v>300000</v>
      </c>
      <c r="F19" s="37"/>
      <c r="G19" s="44">
        <v>300000</v>
      </c>
      <c r="H19" s="37"/>
      <c r="I19" s="245" t="s">
        <v>166</v>
      </c>
      <c r="J19" s="37"/>
      <c r="K19" s="44">
        <v>0</v>
      </c>
    </row>
    <row r="20" spans="1:11" ht="15.9" customHeight="1" x14ac:dyDescent="0.3">
      <c r="A20" s="39" t="s">
        <v>62</v>
      </c>
      <c r="B20" s="2"/>
      <c r="C20" s="35"/>
      <c r="D20" s="36"/>
      <c r="E20" s="247"/>
      <c r="F20" s="37"/>
      <c r="H20" s="37"/>
      <c r="I20" s="247"/>
      <c r="J20" s="37"/>
      <c r="K20" s="44"/>
    </row>
    <row r="21" spans="1:11" ht="15.9" customHeight="1" x14ac:dyDescent="0.3">
      <c r="A21" s="2"/>
      <c r="B21" s="47" t="s">
        <v>63</v>
      </c>
      <c r="C21" s="35" t="s">
        <v>228</v>
      </c>
      <c r="D21" s="36"/>
      <c r="E21" s="245">
        <v>3282833918</v>
      </c>
      <c r="F21" s="45"/>
      <c r="G21" s="44">
        <v>3380913131</v>
      </c>
      <c r="H21" s="45"/>
      <c r="I21" s="245">
        <v>2688244972</v>
      </c>
      <c r="J21" s="37"/>
      <c r="K21" s="44">
        <v>1949358308</v>
      </c>
    </row>
    <row r="22" spans="1:11" ht="15.9" customHeight="1" x14ac:dyDescent="0.3">
      <c r="A22" s="2" t="s">
        <v>6</v>
      </c>
      <c r="B22" s="47"/>
      <c r="C22" s="35">
        <v>15</v>
      </c>
      <c r="D22" s="36"/>
      <c r="E22" s="248">
        <v>13687313</v>
      </c>
      <c r="F22" s="45"/>
      <c r="G22" s="48">
        <v>43993746</v>
      </c>
      <c r="H22" s="45"/>
      <c r="I22" s="248">
        <v>18088879</v>
      </c>
      <c r="J22" s="49"/>
      <c r="K22" s="48">
        <v>35784525</v>
      </c>
    </row>
    <row r="23" spans="1:11" ht="15.9" customHeight="1" x14ac:dyDescent="0.3">
      <c r="A23" s="14"/>
      <c r="B23" s="14"/>
      <c r="C23" s="35"/>
      <c r="D23" s="36"/>
      <c r="E23" s="246"/>
      <c r="F23" s="45"/>
      <c r="G23" s="45"/>
      <c r="H23" s="45"/>
      <c r="I23" s="246"/>
      <c r="J23" s="49"/>
      <c r="K23" s="49"/>
    </row>
    <row r="24" spans="1:11" ht="15.9" customHeight="1" x14ac:dyDescent="0.3">
      <c r="A24" s="43" t="s">
        <v>8</v>
      </c>
      <c r="B24" s="2"/>
      <c r="C24" s="35"/>
      <c r="D24" s="36"/>
      <c r="E24" s="248">
        <f>SUM(E15:E22)</f>
        <v>3420581373</v>
      </c>
      <c r="F24" s="37"/>
      <c r="G24" s="48">
        <f>SUM(G15:G22)</f>
        <v>3606600652</v>
      </c>
      <c r="H24" s="37"/>
      <c r="I24" s="248">
        <f>SUM(I15:I22)</f>
        <v>3012452911</v>
      </c>
      <c r="J24" s="51"/>
      <c r="K24" s="48">
        <f>SUM(K15:K22)</f>
        <v>2648853103</v>
      </c>
    </row>
    <row r="25" spans="1:11" ht="15.9" customHeight="1" x14ac:dyDescent="0.3">
      <c r="A25" s="14"/>
      <c r="B25" s="14"/>
      <c r="C25" s="35"/>
      <c r="D25" s="36"/>
      <c r="E25" s="243"/>
      <c r="F25" s="37"/>
      <c r="G25" s="37"/>
      <c r="H25" s="37"/>
      <c r="I25" s="243"/>
      <c r="J25" s="49"/>
      <c r="K25" s="37"/>
    </row>
    <row r="26" spans="1:11" ht="15.9" customHeight="1" x14ac:dyDescent="0.3">
      <c r="A26" s="43" t="s">
        <v>9</v>
      </c>
      <c r="B26" s="52"/>
      <c r="C26" s="35"/>
      <c r="D26" s="36"/>
      <c r="E26" s="243"/>
      <c r="F26" s="37"/>
      <c r="G26" s="37"/>
      <c r="H26" s="37"/>
      <c r="I26" s="243"/>
      <c r="J26" s="37"/>
      <c r="K26" s="37"/>
    </row>
    <row r="27" spans="1:11" ht="15.9" customHeight="1" x14ac:dyDescent="0.3">
      <c r="A27" s="52"/>
      <c r="B27" s="52"/>
      <c r="C27" s="35"/>
      <c r="D27" s="36"/>
      <c r="E27" s="243"/>
      <c r="F27" s="37"/>
      <c r="G27" s="37"/>
      <c r="H27" s="37"/>
      <c r="I27" s="243"/>
      <c r="J27" s="37"/>
      <c r="K27" s="37"/>
    </row>
    <row r="28" spans="1:11" ht="15.9" customHeight="1" x14ac:dyDescent="0.3">
      <c r="A28" s="50" t="s">
        <v>68</v>
      </c>
      <c r="B28" s="52"/>
      <c r="C28" s="35"/>
      <c r="D28" s="36"/>
      <c r="E28" s="243"/>
      <c r="F28" s="37"/>
      <c r="G28" s="37"/>
      <c r="H28" s="37"/>
      <c r="I28" s="243"/>
      <c r="J28" s="37"/>
      <c r="K28" s="37"/>
    </row>
    <row r="29" spans="1:11" ht="15.9" customHeight="1" x14ac:dyDescent="0.3">
      <c r="A29" s="2"/>
      <c r="B29" s="39" t="s">
        <v>66</v>
      </c>
      <c r="C29" s="35">
        <v>14</v>
      </c>
      <c r="D29" s="36"/>
      <c r="E29" s="245">
        <v>16812122</v>
      </c>
      <c r="F29" s="44"/>
      <c r="G29" s="44">
        <v>32066136</v>
      </c>
      <c r="H29" s="44"/>
      <c r="I29" s="245">
        <v>1561791</v>
      </c>
      <c r="J29" s="44"/>
      <c r="K29" s="44">
        <v>22853224</v>
      </c>
    </row>
    <row r="30" spans="1:11" ht="15.9" customHeight="1" x14ac:dyDescent="0.3">
      <c r="A30" s="39" t="s">
        <v>191</v>
      </c>
      <c r="B30" s="2"/>
      <c r="C30" s="35"/>
      <c r="D30" s="36"/>
      <c r="E30" s="245"/>
      <c r="F30" s="37"/>
      <c r="G30" s="44"/>
      <c r="H30" s="37"/>
      <c r="I30" s="245"/>
      <c r="J30" s="37"/>
      <c r="K30" s="44"/>
    </row>
    <row r="31" spans="1:11" ht="15.9" customHeight="1" x14ac:dyDescent="0.3">
      <c r="A31" s="39"/>
      <c r="B31" s="2" t="s">
        <v>192</v>
      </c>
      <c r="C31" s="35">
        <v>12</v>
      </c>
      <c r="D31" s="36"/>
      <c r="E31" s="245">
        <v>171600000</v>
      </c>
      <c r="F31" s="37"/>
      <c r="G31" s="44">
        <v>0</v>
      </c>
      <c r="H31" s="37"/>
      <c r="I31" s="245">
        <v>171600000</v>
      </c>
      <c r="J31" s="37"/>
      <c r="K31" s="44">
        <v>0</v>
      </c>
    </row>
    <row r="32" spans="1:11" ht="15.9" customHeight="1" x14ac:dyDescent="0.3">
      <c r="A32" s="2" t="s">
        <v>246</v>
      </c>
      <c r="B32" s="39"/>
      <c r="C32" s="35">
        <v>16</v>
      </c>
      <c r="D32" s="36"/>
      <c r="E32" s="245">
        <v>0</v>
      </c>
      <c r="F32" s="44"/>
      <c r="G32" s="44">
        <v>0</v>
      </c>
      <c r="H32" s="44"/>
      <c r="I32" s="245">
        <v>161677300</v>
      </c>
      <c r="J32" s="44"/>
      <c r="K32" s="44">
        <v>196157300</v>
      </c>
    </row>
    <row r="33" spans="1:11" ht="15.9" customHeight="1" x14ac:dyDescent="0.3">
      <c r="A33" s="39" t="s">
        <v>183</v>
      </c>
      <c r="B33" s="2"/>
      <c r="C33" s="35">
        <v>14</v>
      </c>
      <c r="D33" s="36"/>
      <c r="E33" s="245">
        <v>10000000</v>
      </c>
      <c r="F33" s="37"/>
      <c r="G33" s="44">
        <v>10000000</v>
      </c>
      <c r="H33" s="37"/>
      <c r="I33" s="245">
        <v>10000000</v>
      </c>
      <c r="J33" s="37"/>
      <c r="K33" s="44">
        <v>10000000</v>
      </c>
    </row>
    <row r="34" spans="1:11" ht="15.9" customHeight="1" x14ac:dyDescent="0.3">
      <c r="A34" s="39" t="s">
        <v>10</v>
      </c>
      <c r="B34" s="2"/>
      <c r="C34" s="35">
        <v>17</v>
      </c>
      <c r="D34" s="36"/>
      <c r="E34" s="245">
        <v>13459861</v>
      </c>
      <c r="F34" s="44"/>
      <c r="G34" s="44">
        <v>13459861</v>
      </c>
      <c r="H34" s="44"/>
      <c r="I34" s="245">
        <v>11009190</v>
      </c>
      <c r="J34" s="44"/>
      <c r="K34" s="44">
        <v>11009190</v>
      </c>
    </row>
    <row r="35" spans="1:11" ht="15.9" customHeight="1" x14ac:dyDescent="0.3">
      <c r="A35" s="2" t="s">
        <v>64</v>
      </c>
      <c r="B35" s="2"/>
      <c r="C35" s="35"/>
      <c r="D35" s="36"/>
      <c r="E35" s="245"/>
      <c r="F35" s="44"/>
      <c r="G35" s="44"/>
      <c r="H35" s="44"/>
      <c r="I35" s="245"/>
      <c r="J35" s="44"/>
      <c r="K35" s="44"/>
    </row>
    <row r="36" spans="1:11" ht="15.9" customHeight="1" x14ac:dyDescent="0.3">
      <c r="A36" s="2"/>
      <c r="B36" s="2" t="s">
        <v>63</v>
      </c>
      <c r="C36" s="35" t="s">
        <v>229</v>
      </c>
      <c r="D36" s="36"/>
      <c r="E36" s="245">
        <v>1476710515</v>
      </c>
      <c r="F36" s="44"/>
      <c r="G36" s="44">
        <v>1164306207</v>
      </c>
      <c r="H36" s="44"/>
      <c r="I36" s="245">
        <v>874420196</v>
      </c>
      <c r="J36" s="44"/>
      <c r="K36" s="44">
        <v>874420196</v>
      </c>
    </row>
    <row r="37" spans="1:11" ht="15.9" customHeight="1" x14ac:dyDescent="0.3">
      <c r="A37" s="39" t="s">
        <v>11</v>
      </c>
      <c r="B37" s="2"/>
      <c r="C37" s="35">
        <v>14</v>
      </c>
      <c r="D37" s="36"/>
      <c r="E37" s="245" t="s">
        <v>166</v>
      </c>
      <c r="F37" s="44"/>
      <c r="G37" s="44">
        <v>12166666</v>
      </c>
      <c r="H37" s="44"/>
      <c r="I37" s="245">
        <v>0</v>
      </c>
      <c r="J37" s="44"/>
      <c r="K37" s="44">
        <v>0</v>
      </c>
    </row>
    <row r="38" spans="1:11" ht="15.9" customHeight="1" x14ac:dyDescent="0.3">
      <c r="A38" s="2" t="s">
        <v>12</v>
      </c>
      <c r="B38" s="39"/>
      <c r="C38" s="35" t="s">
        <v>230</v>
      </c>
      <c r="D38" s="36"/>
      <c r="E38" s="245">
        <v>144985020</v>
      </c>
      <c r="F38" s="44"/>
      <c r="G38" s="44">
        <v>198229302</v>
      </c>
      <c r="H38" s="44"/>
      <c r="I38" s="245">
        <v>21873947</v>
      </c>
      <c r="J38" s="44"/>
      <c r="K38" s="44">
        <v>10740979</v>
      </c>
    </row>
    <row r="39" spans="1:11" ht="15.9" customHeight="1" x14ac:dyDescent="0.3">
      <c r="A39" s="2" t="s">
        <v>193</v>
      </c>
      <c r="B39" s="39"/>
      <c r="C39" s="35">
        <v>20</v>
      </c>
      <c r="D39" s="36"/>
      <c r="E39" s="245">
        <v>54672139</v>
      </c>
      <c r="F39" s="44"/>
      <c r="G39" s="44">
        <v>0</v>
      </c>
      <c r="H39" s="44"/>
      <c r="I39" s="245">
        <v>124011745</v>
      </c>
      <c r="J39" s="44"/>
      <c r="K39" s="44">
        <v>0</v>
      </c>
    </row>
    <row r="40" spans="1:11" ht="15.9" customHeight="1" x14ac:dyDescent="0.3">
      <c r="A40" s="50" t="s">
        <v>13</v>
      </c>
      <c r="B40" s="39"/>
      <c r="C40" s="35">
        <v>21</v>
      </c>
      <c r="D40" s="36"/>
      <c r="E40" s="245">
        <v>10105160</v>
      </c>
      <c r="F40" s="44"/>
      <c r="G40" s="44">
        <v>12117713</v>
      </c>
      <c r="H40" s="44"/>
      <c r="I40" s="245" t="s">
        <v>166</v>
      </c>
      <c r="J40" s="44"/>
      <c r="K40" s="44">
        <v>0</v>
      </c>
    </row>
    <row r="41" spans="1:11" ht="15.9" customHeight="1" x14ac:dyDescent="0.3">
      <c r="A41" s="53" t="s">
        <v>14</v>
      </c>
      <c r="B41" s="39"/>
      <c r="C41" s="35">
        <v>22</v>
      </c>
      <c r="D41" s="36"/>
      <c r="E41" s="245">
        <v>77640601</v>
      </c>
      <c r="F41" s="44"/>
      <c r="G41" s="44">
        <v>82400288</v>
      </c>
      <c r="H41" s="44"/>
      <c r="I41" s="245">
        <v>38034674</v>
      </c>
      <c r="J41" s="51"/>
      <c r="K41" s="44">
        <v>42724199</v>
      </c>
    </row>
    <row r="42" spans="1:11" ht="15.9" customHeight="1" x14ac:dyDescent="0.3">
      <c r="A42" s="2" t="s">
        <v>15</v>
      </c>
      <c r="B42" s="39"/>
      <c r="C42" s="35" t="s">
        <v>231</v>
      </c>
      <c r="D42" s="36"/>
      <c r="E42" s="248">
        <v>146999764</v>
      </c>
      <c r="F42" s="44"/>
      <c r="G42" s="48">
        <v>65239357</v>
      </c>
      <c r="H42" s="44"/>
      <c r="I42" s="248">
        <v>22184392</v>
      </c>
      <c r="J42" s="51"/>
      <c r="K42" s="48">
        <v>34105377</v>
      </c>
    </row>
    <row r="43" spans="1:11" ht="8.25" customHeight="1" x14ac:dyDescent="0.3">
      <c r="A43" s="2"/>
      <c r="B43" s="47"/>
      <c r="C43" s="35"/>
      <c r="D43" s="36"/>
      <c r="E43" s="245"/>
      <c r="F43" s="54"/>
      <c r="G43" s="44"/>
      <c r="H43" s="54"/>
      <c r="I43" s="245"/>
      <c r="J43" s="51"/>
      <c r="K43" s="44"/>
    </row>
    <row r="44" spans="1:11" ht="15.9" customHeight="1" x14ac:dyDescent="0.3">
      <c r="A44" s="43" t="s">
        <v>16</v>
      </c>
      <c r="B44" s="2"/>
      <c r="C44" s="35"/>
      <c r="D44" s="36"/>
      <c r="E44" s="248">
        <f>SUM(E29:E43)</f>
        <v>2122985182</v>
      </c>
      <c r="F44" s="54"/>
      <c r="G44" s="48">
        <f>SUM(G29:G43)</f>
        <v>1589985530</v>
      </c>
      <c r="H44" s="54"/>
      <c r="I44" s="248">
        <f>SUM(I29:I43)</f>
        <v>1436373235</v>
      </c>
      <c r="J44" s="51"/>
      <c r="K44" s="48">
        <f>SUM(K29:K43)</f>
        <v>1202010465</v>
      </c>
    </row>
    <row r="45" spans="1:11" ht="8.25" customHeight="1" x14ac:dyDescent="0.3">
      <c r="A45" s="43"/>
      <c r="B45" s="14"/>
      <c r="C45" s="35"/>
      <c r="D45" s="36"/>
      <c r="E45" s="249"/>
      <c r="F45" s="55"/>
      <c r="G45" s="55"/>
      <c r="H45" s="55"/>
      <c r="I45" s="249"/>
      <c r="J45" s="49"/>
      <c r="K45" s="49"/>
    </row>
    <row r="46" spans="1:11" ht="15.9" customHeight="1" thickBot="1" x14ac:dyDescent="0.35">
      <c r="A46" s="43" t="s">
        <v>17</v>
      </c>
      <c r="B46" s="52"/>
      <c r="C46" s="35"/>
      <c r="D46" s="36"/>
      <c r="E46" s="250">
        <f>SUM(E24+E44)</f>
        <v>5543566555</v>
      </c>
      <c r="F46" s="44"/>
      <c r="G46" s="56">
        <f>SUM(G24+G44)</f>
        <v>5196586182</v>
      </c>
      <c r="H46" s="44"/>
      <c r="I46" s="250">
        <f>SUM(I24+I44)</f>
        <v>4448826146</v>
      </c>
      <c r="J46" s="51"/>
      <c r="K46" s="56">
        <f>SUM(K24+K44)</f>
        <v>3850863568</v>
      </c>
    </row>
    <row r="47" spans="1:11" ht="18.75" customHeight="1" thickTop="1" x14ac:dyDescent="0.3">
      <c r="A47" s="52"/>
      <c r="B47" s="52"/>
      <c r="C47" s="35"/>
      <c r="D47" s="36"/>
      <c r="E47" s="51"/>
      <c r="F47" s="44"/>
      <c r="G47" s="51"/>
      <c r="H47" s="51"/>
      <c r="I47" s="51"/>
      <c r="J47" s="44"/>
      <c r="K47" s="51"/>
    </row>
    <row r="48" spans="1:11" ht="9" customHeight="1" x14ac:dyDescent="0.3">
      <c r="A48" s="178"/>
      <c r="B48" s="178"/>
      <c r="D48" s="178"/>
      <c r="E48" s="239"/>
      <c r="F48" s="239"/>
      <c r="G48" s="239"/>
      <c r="H48" s="239"/>
      <c r="I48" s="239"/>
      <c r="J48" s="239"/>
      <c r="K48" s="239"/>
    </row>
    <row r="49" spans="1:11" ht="15.9" customHeight="1" x14ac:dyDescent="0.3">
      <c r="A49" s="286" t="s">
        <v>18</v>
      </c>
      <c r="B49" s="286"/>
      <c r="C49" s="286"/>
      <c r="D49" s="286"/>
      <c r="E49" s="286"/>
      <c r="F49" s="286"/>
      <c r="G49" s="286"/>
      <c r="H49" s="286"/>
      <c r="I49" s="286"/>
      <c r="J49" s="286"/>
      <c r="K49" s="286"/>
    </row>
    <row r="50" spans="1:11" ht="15.9" hidden="1" customHeight="1" x14ac:dyDescent="0.3">
      <c r="A50" s="178"/>
      <c r="B50" s="178"/>
      <c r="D50" s="178"/>
      <c r="E50" s="239"/>
      <c r="F50" s="239"/>
      <c r="G50" s="239"/>
      <c r="H50" s="239"/>
      <c r="I50" s="239"/>
      <c r="J50" s="239"/>
      <c r="K50" s="239"/>
    </row>
    <row r="51" spans="1:11" ht="11.25" customHeight="1" x14ac:dyDescent="0.3">
      <c r="A51" s="178"/>
      <c r="B51" s="178"/>
      <c r="D51" s="178"/>
      <c r="E51" s="239"/>
      <c r="F51" s="239"/>
      <c r="G51" s="239"/>
      <c r="H51" s="239"/>
      <c r="I51" s="239"/>
      <c r="J51" s="239"/>
      <c r="K51" s="239"/>
    </row>
    <row r="52" spans="1:11" ht="21.9" customHeight="1" x14ac:dyDescent="0.3">
      <c r="A52" s="57" t="s">
        <v>100</v>
      </c>
      <c r="B52" s="57"/>
      <c r="C52" s="58"/>
      <c r="D52" s="58"/>
      <c r="E52" s="59"/>
      <c r="F52" s="59"/>
      <c r="G52" s="59"/>
      <c r="H52" s="59"/>
      <c r="I52" s="59"/>
      <c r="J52" s="59"/>
      <c r="K52" s="59"/>
    </row>
    <row r="53" spans="1:11" ht="15.9" customHeight="1" x14ac:dyDescent="0.3">
      <c r="A53" s="1" t="str">
        <f>+A1</f>
        <v xml:space="preserve">Chaoprayamahanakorn Public Company Limited </v>
      </c>
      <c r="B53" s="21"/>
      <c r="C53" s="22"/>
      <c r="D53" s="23"/>
      <c r="E53" s="24"/>
      <c r="F53" s="24"/>
      <c r="G53" s="24"/>
      <c r="H53" s="24"/>
      <c r="I53" s="24"/>
      <c r="J53" s="24"/>
      <c r="K53" s="24"/>
    </row>
    <row r="54" spans="1:11" ht="15.9" customHeight="1" x14ac:dyDescent="0.3">
      <c r="A54" s="1" t="s">
        <v>105</v>
      </c>
      <c r="B54" s="21"/>
      <c r="C54" s="22"/>
      <c r="D54" s="23"/>
      <c r="E54" s="24"/>
      <c r="F54" s="24"/>
      <c r="G54" s="24"/>
      <c r="H54" s="24"/>
      <c r="I54" s="24"/>
      <c r="J54" s="24"/>
      <c r="K54" s="24"/>
    </row>
    <row r="55" spans="1:11" ht="15.9" customHeight="1" x14ac:dyDescent="0.3">
      <c r="A55" s="60" t="str">
        <f>+A3</f>
        <v>As at 31 December 2020</v>
      </c>
      <c r="B55" s="27"/>
      <c r="C55" s="28"/>
      <c r="D55" s="29"/>
      <c r="E55" s="30"/>
      <c r="F55" s="30"/>
      <c r="G55" s="30"/>
      <c r="H55" s="30"/>
      <c r="I55" s="30"/>
      <c r="J55" s="30"/>
      <c r="K55" s="30"/>
    </row>
    <row r="56" spans="1:11" ht="15.9" customHeight="1" x14ac:dyDescent="0.3">
      <c r="A56" s="31"/>
      <c r="B56" s="31"/>
      <c r="C56" s="22"/>
      <c r="D56" s="23"/>
      <c r="E56" s="24"/>
      <c r="F56" s="24"/>
      <c r="G56" s="24"/>
      <c r="H56" s="24"/>
      <c r="I56" s="24"/>
      <c r="J56" s="24"/>
      <c r="K56" s="24"/>
    </row>
    <row r="57" spans="1:11" ht="15.9" customHeight="1" x14ac:dyDescent="0.3">
      <c r="A57" s="31"/>
      <c r="B57" s="31"/>
      <c r="C57" s="22"/>
      <c r="D57" s="23"/>
      <c r="E57" s="24"/>
      <c r="F57" s="24"/>
      <c r="G57" s="24"/>
      <c r="H57" s="24"/>
      <c r="I57" s="24"/>
      <c r="J57" s="24"/>
      <c r="K57" s="24"/>
    </row>
    <row r="58" spans="1:11" ht="15.9" customHeight="1" x14ac:dyDescent="0.3">
      <c r="A58" s="31"/>
      <c r="B58" s="31"/>
      <c r="C58" s="22"/>
      <c r="D58" s="23"/>
      <c r="E58" s="284" t="s">
        <v>107</v>
      </c>
      <c r="F58" s="284"/>
      <c r="G58" s="284"/>
      <c r="H58" s="24"/>
      <c r="I58" s="284" t="s">
        <v>108</v>
      </c>
      <c r="J58" s="284"/>
      <c r="K58" s="284"/>
    </row>
    <row r="59" spans="1:11" ht="15.9" customHeight="1" x14ac:dyDescent="0.3">
      <c r="A59" s="31"/>
      <c r="B59" s="31"/>
      <c r="C59" s="22"/>
      <c r="D59" s="23"/>
      <c r="E59" s="287" t="s">
        <v>106</v>
      </c>
      <c r="F59" s="287"/>
      <c r="G59" s="287"/>
      <c r="H59" s="136"/>
      <c r="I59" s="285" t="s">
        <v>109</v>
      </c>
      <c r="J59" s="285"/>
      <c r="K59" s="285"/>
    </row>
    <row r="60" spans="1:11" ht="15.9" customHeight="1" x14ac:dyDescent="0.3">
      <c r="A60" s="31"/>
      <c r="B60" s="31"/>
      <c r="C60" s="22"/>
      <c r="D60" s="23"/>
      <c r="E60" s="32" t="s">
        <v>189</v>
      </c>
      <c r="F60" s="33"/>
      <c r="G60" s="32" t="s">
        <v>163</v>
      </c>
      <c r="H60" s="183"/>
      <c r="I60" s="32" t="s">
        <v>189</v>
      </c>
      <c r="J60" s="33"/>
      <c r="K60" s="32" t="s">
        <v>163</v>
      </c>
    </row>
    <row r="61" spans="1:11" ht="15.9" customHeight="1" x14ac:dyDescent="0.3">
      <c r="A61" s="31"/>
      <c r="B61" s="31"/>
      <c r="C61" s="28" t="s">
        <v>19</v>
      </c>
      <c r="D61" s="23"/>
      <c r="E61" s="34" t="s">
        <v>36</v>
      </c>
      <c r="F61" s="33"/>
      <c r="G61" s="34" t="s">
        <v>36</v>
      </c>
      <c r="H61" s="184"/>
      <c r="I61" s="34" t="s">
        <v>36</v>
      </c>
      <c r="J61" s="33"/>
      <c r="K61" s="34" t="s">
        <v>36</v>
      </c>
    </row>
    <row r="62" spans="1:11" ht="15.9" customHeight="1" x14ac:dyDescent="0.3">
      <c r="A62" s="2"/>
      <c r="B62" s="2"/>
      <c r="C62" s="35"/>
      <c r="D62" s="36"/>
      <c r="E62" s="243"/>
      <c r="F62" s="37"/>
      <c r="G62" s="37"/>
      <c r="H62" s="37"/>
      <c r="I62" s="243"/>
      <c r="J62" s="37"/>
      <c r="K62" s="37"/>
    </row>
    <row r="63" spans="1:11" ht="15.9" customHeight="1" x14ac:dyDescent="0.3">
      <c r="A63" s="14" t="s">
        <v>95</v>
      </c>
      <c r="B63" s="39"/>
      <c r="C63" s="40"/>
      <c r="D63" s="41"/>
      <c r="E63" s="244"/>
      <c r="F63" s="42"/>
      <c r="G63" s="42"/>
      <c r="H63" s="42"/>
      <c r="I63" s="244"/>
      <c r="J63" s="42"/>
      <c r="K63" s="42"/>
    </row>
    <row r="64" spans="1:11" ht="15.9" customHeight="1" x14ac:dyDescent="0.3">
      <c r="A64" s="43"/>
      <c r="B64" s="39"/>
      <c r="C64" s="35"/>
      <c r="D64" s="36"/>
      <c r="E64" s="243"/>
      <c r="F64" s="37"/>
      <c r="G64" s="37"/>
      <c r="H64" s="37"/>
      <c r="I64" s="243"/>
      <c r="J64" s="37"/>
      <c r="K64" s="37"/>
    </row>
    <row r="65" spans="1:11" ht="15.9" customHeight="1" x14ac:dyDescent="0.3">
      <c r="A65" s="14" t="s">
        <v>20</v>
      </c>
      <c r="B65" s="39"/>
      <c r="C65" s="35"/>
      <c r="D65" s="36"/>
      <c r="E65" s="243"/>
      <c r="F65" s="37"/>
      <c r="G65" s="37"/>
      <c r="H65" s="37"/>
      <c r="I65" s="243"/>
      <c r="J65" s="37"/>
      <c r="K65" s="37"/>
    </row>
    <row r="66" spans="1:11" ht="15.9" customHeight="1" x14ac:dyDescent="0.3">
      <c r="A66" s="14"/>
      <c r="B66" s="39"/>
      <c r="C66" s="35"/>
      <c r="D66" s="36"/>
      <c r="E66" s="243"/>
      <c r="F66" s="37"/>
      <c r="G66" s="37"/>
      <c r="H66" s="37"/>
      <c r="I66" s="243"/>
      <c r="J66" s="37"/>
      <c r="K66" s="37"/>
    </row>
    <row r="67" spans="1:11" ht="15.9" customHeight="1" x14ac:dyDescent="0.3">
      <c r="A67" s="2" t="s">
        <v>65</v>
      </c>
      <c r="B67" s="39"/>
      <c r="C67" s="35"/>
      <c r="D67" s="36"/>
      <c r="E67" s="245"/>
      <c r="F67" s="54"/>
      <c r="G67" s="61"/>
      <c r="H67" s="54"/>
      <c r="I67" s="251"/>
      <c r="J67" s="54"/>
      <c r="K67" s="61"/>
    </row>
    <row r="68" spans="1:11" ht="15.9" customHeight="1" x14ac:dyDescent="0.3">
      <c r="A68" s="2"/>
      <c r="B68" s="39" t="s">
        <v>114</v>
      </c>
      <c r="C68" s="2"/>
      <c r="D68" s="2"/>
      <c r="E68" s="245"/>
      <c r="F68" s="2"/>
      <c r="G68" s="2"/>
      <c r="H68" s="2"/>
      <c r="I68" s="196"/>
      <c r="J68" s="2"/>
      <c r="K68" s="2"/>
    </row>
    <row r="69" spans="1:11" ht="15.9" customHeight="1" x14ac:dyDescent="0.3">
      <c r="A69" s="2"/>
      <c r="B69" s="39" t="s">
        <v>247</v>
      </c>
      <c r="C69" s="35">
        <v>25</v>
      </c>
      <c r="D69" s="36"/>
      <c r="E69" s="245">
        <v>528635973</v>
      </c>
      <c r="F69" s="37"/>
      <c r="G69" s="44">
        <v>696351413</v>
      </c>
      <c r="H69" s="37"/>
      <c r="I69" s="245">
        <v>213005501</v>
      </c>
      <c r="J69" s="44"/>
      <c r="K69" s="44">
        <v>306877327</v>
      </c>
    </row>
    <row r="70" spans="1:11" ht="15.9" customHeight="1" x14ac:dyDescent="0.3">
      <c r="A70" s="2" t="s">
        <v>21</v>
      </c>
      <c r="B70" s="39"/>
      <c r="C70" s="35" t="s">
        <v>232</v>
      </c>
      <c r="D70" s="36"/>
      <c r="E70" s="245">
        <v>295331941</v>
      </c>
      <c r="F70" s="54"/>
      <c r="G70" s="44">
        <v>357642570</v>
      </c>
      <c r="H70" s="54"/>
      <c r="I70" s="245">
        <v>263742433</v>
      </c>
      <c r="J70" s="44"/>
      <c r="K70" s="44">
        <v>264571292</v>
      </c>
    </row>
    <row r="71" spans="1:11" ht="15.9" customHeight="1" x14ac:dyDescent="0.3">
      <c r="A71" s="2" t="s">
        <v>89</v>
      </c>
      <c r="B71" s="39"/>
      <c r="C71" s="2"/>
      <c r="D71" s="36"/>
      <c r="E71" s="245"/>
      <c r="F71" s="37"/>
      <c r="G71" s="2"/>
      <c r="H71" s="37"/>
      <c r="I71" s="245"/>
      <c r="J71" s="44"/>
      <c r="K71" s="2"/>
    </row>
    <row r="72" spans="1:11" ht="15.9" customHeight="1" x14ac:dyDescent="0.3">
      <c r="A72" s="2"/>
      <c r="B72" s="39" t="s">
        <v>110</v>
      </c>
      <c r="C72" s="35">
        <v>25</v>
      </c>
      <c r="D72" s="36"/>
      <c r="E72" s="245">
        <v>603183037</v>
      </c>
      <c r="F72" s="37"/>
      <c r="G72" s="44">
        <v>202938681</v>
      </c>
      <c r="H72" s="37"/>
      <c r="I72" s="245">
        <v>469515632</v>
      </c>
      <c r="J72" s="44"/>
      <c r="K72" s="44">
        <v>36384526</v>
      </c>
    </row>
    <row r="73" spans="1:11" ht="15.9" customHeight="1" x14ac:dyDescent="0.3">
      <c r="A73" s="2" t="s">
        <v>22</v>
      </c>
      <c r="B73" s="39"/>
      <c r="C73" s="35"/>
      <c r="D73" s="36"/>
      <c r="E73" s="245">
        <v>9253712</v>
      </c>
      <c r="F73" s="54"/>
      <c r="G73" s="44">
        <v>8686895</v>
      </c>
      <c r="H73" s="54"/>
      <c r="I73" s="245" t="s">
        <v>166</v>
      </c>
      <c r="J73" s="44"/>
      <c r="K73" s="44">
        <v>0</v>
      </c>
    </row>
    <row r="74" spans="1:11" ht="15.9" customHeight="1" x14ac:dyDescent="0.3">
      <c r="A74" s="2" t="s">
        <v>194</v>
      </c>
      <c r="B74" s="39"/>
      <c r="C74" s="35"/>
      <c r="D74" s="36"/>
      <c r="E74" s="245">
        <v>1222349</v>
      </c>
      <c r="F74" s="54"/>
      <c r="G74" s="44">
        <v>602674</v>
      </c>
      <c r="H74" s="54"/>
      <c r="I74" s="245">
        <v>7372069</v>
      </c>
      <c r="J74" s="44"/>
      <c r="K74" s="44">
        <v>0</v>
      </c>
    </row>
    <row r="75" spans="1:11" ht="15.9" customHeight="1" x14ac:dyDescent="0.3">
      <c r="A75" s="2" t="s">
        <v>23</v>
      </c>
      <c r="B75" s="39"/>
      <c r="C75" s="35">
        <v>26</v>
      </c>
      <c r="D75" s="36"/>
      <c r="E75" s="248">
        <v>26228092</v>
      </c>
      <c r="F75" s="54"/>
      <c r="G75" s="48">
        <v>30571571</v>
      </c>
      <c r="H75" s="54"/>
      <c r="I75" s="248">
        <v>3135194</v>
      </c>
      <c r="J75" s="44"/>
      <c r="K75" s="48">
        <v>10000813</v>
      </c>
    </row>
    <row r="76" spans="1:11" ht="15.9" customHeight="1" x14ac:dyDescent="0.3">
      <c r="A76" s="52"/>
      <c r="B76" s="52"/>
      <c r="C76" s="35"/>
      <c r="D76" s="36"/>
      <c r="E76" s="252"/>
      <c r="F76" s="49"/>
      <c r="G76" s="49"/>
      <c r="H76" s="49"/>
      <c r="I76" s="252"/>
    </row>
    <row r="77" spans="1:11" ht="15.9" customHeight="1" x14ac:dyDescent="0.3">
      <c r="A77" s="14" t="s">
        <v>24</v>
      </c>
      <c r="B77" s="2"/>
      <c r="C77" s="35"/>
      <c r="D77" s="36"/>
      <c r="E77" s="248">
        <f>SUM(E67:E75)</f>
        <v>1463855104</v>
      </c>
      <c r="F77" s="44"/>
      <c r="G77" s="48">
        <f>SUM(G67:G75)</f>
        <v>1296793804</v>
      </c>
      <c r="H77" s="44"/>
      <c r="I77" s="248">
        <f>SUM(I67:I75)</f>
        <v>956770829</v>
      </c>
      <c r="J77" s="44"/>
      <c r="K77" s="48">
        <f>SUM(K67:K75)</f>
        <v>617833958</v>
      </c>
    </row>
    <row r="78" spans="1:11" ht="15.9" customHeight="1" x14ac:dyDescent="0.3">
      <c r="A78" s="43"/>
      <c r="B78" s="2"/>
      <c r="C78" s="35"/>
      <c r="D78" s="36"/>
      <c r="E78" s="243"/>
      <c r="F78" s="37"/>
      <c r="G78" s="37"/>
      <c r="H78" s="37"/>
      <c r="I78" s="243"/>
      <c r="J78" s="37"/>
      <c r="K78" s="37"/>
    </row>
    <row r="79" spans="1:11" ht="15.9" customHeight="1" x14ac:dyDescent="0.3">
      <c r="A79" s="14" t="s">
        <v>25</v>
      </c>
      <c r="B79" s="52"/>
      <c r="C79" s="35"/>
      <c r="D79" s="36"/>
      <c r="E79" s="243"/>
      <c r="F79" s="37"/>
      <c r="G79" s="37"/>
      <c r="H79" s="37"/>
      <c r="I79" s="243"/>
      <c r="J79" s="37"/>
      <c r="K79" s="37"/>
    </row>
    <row r="80" spans="1:11" ht="15.9" customHeight="1" x14ac:dyDescent="0.3">
      <c r="A80" s="2"/>
      <c r="B80" s="2"/>
      <c r="C80" s="35"/>
      <c r="D80" s="36"/>
      <c r="E80" s="243"/>
      <c r="F80" s="37"/>
      <c r="G80" s="37"/>
      <c r="H80" s="37"/>
      <c r="I80" s="243"/>
      <c r="J80" s="37"/>
      <c r="K80" s="37"/>
    </row>
    <row r="81" spans="1:11" ht="15.9" customHeight="1" x14ac:dyDescent="0.3">
      <c r="A81" s="2" t="s">
        <v>111</v>
      </c>
      <c r="B81" s="47"/>
      <c r="C81" s="35">
        <v>25</v>
      </c>
      <c r="D81" s="36"/>
      <c r="E81" s="245">
        <v>1410441131</v>
      </c>
      <c r="F81" s="54"/>
      <c r="G81" s="44">
        <v>1265014677</v>
      </c>
      <c r="H81" s="54"/>
      <c r="I81" s="245">
        <v>1117512806</v>
      </c>
      <c r="J81" s="44"/>
      <c r="K81" s="44">
        <v>976836350</v>
      </c>
    </row>
    <row r="82" spans="1:11" ht="15.9" customHeight="1" x14ac:dyDescent="0.3">
      <c r="A82" s="2" t="s">
        <v>195</v>
      </c>
      <c r="B82" s="47"/>
      <c r="C82" s="35"/>
      <c r="D82" s="36"/>
      <c r="E82" s="245">
        <v>599320</v>
      </c>
      <c r="F82" s="54"/>
      <c r="G82" s="44">
        <v>433406</v>
      </c>
      <c r="H82" s="54"/>
      <c r="I82" s="245">
        <v>120221976</v>
      </c>
      <c r="J82" s="44"/>
      <c r="K82" s="44">
        <v>0</v>
      </c>
    </row>
    <row r="83" spans="1:11" ht="15.9" customHeight="1" x14ac:dyDescent="0.3">
      <c r="A83" s="2" t="s">
        <v>112</v>
      </c>
      <c r="B83" s="47"/>
      <c r="C83" s="35">
        <v>27</v>
      </c>
      <c r="D83" s="36"/>
      <c r="E83" s="245">
        <v>25753101</v>
      </c>
      <c r="F83" s="54"/>
      <c r="G83" s="44">
        <v>23418509</v>
      </c>
      <c r="H83" s="54"/>
      <c r="I83" s="245">
        <v>12510622</v>
      </c>
      <c r="J83" s="44"/>
      <c r="K83" s="44">
        <v>11754561</v>
      </c>
    </row>
    <row r="84" spans="1:11" ht="15.9" customHeight="1" x14ac:dyDescent="0.3">
      <c r="A84" s="2" t="s">
        <v>26</v>
      </c>
      <c r="B84" s="39"/>
      <c r="C84" s="35"/>
      <c r="D84" s="36"/>
      <c r="E84" s="248">
        <v>138601</v>
      </c>
      <c r="F84" s="54"/>
      <c r="G84" s="48">
        <v>531090</v>
      </c>
      <c r="H84" s="54"/>
      <c r="I84" s="248" t="s">
        <v>166</v>
      </c>
      <c r="J84" s="51"/>
      <c r="K84" s="48">
        <v>124544</v>
      </c>
    </row>
    <row r="85" spans="1:11" ht="15.9" customHeight="1" x14ac:dyDescent="0.3">
      <c r="A85" s="47"/>
      <c r="B85" s="47"/>
      <c r="C85" s="35"/>
      <c r="D85" s="36"/>
      <c r="E85" s="253"/>
      <c r="F85" s="54"/>
      <c r="G85" s="51"/>
      <c r="H85" s="54"/>
      <c r="I85" s="253"/>
      <c r="J85" s="51"/>
      <c r="K85" s="51"/>
    </row>
    <row r="86" spans="1:11" ht="15.9" customHeight="1" x14ac:dyDescent="0.3">
      <c r="A86" s="14" t="s">
        <v>27</v>
      </c>
      <c r="B86" s="2"/>
      <c r="C86" s="35"/>
      <c r="D86" s="36"/>
      <c r="E86" s="248">
        <f>SUM(E81:E84)</f>
        <v>1436932153</v>
      </c>
      <c r="F86" s="51"/>
      <c r="G86" s="48">
        <f>SUM(G81:G84)</f>
        <v>1289397682</v>
      </c>
      <c r="H86" s="51"/>
      <c r="I86" s="248">
        <f>SUM(I81:I84)</f>
        <v>1250245404</v>
      </c>
      <c r="J86" s="51"/>
      <c r="K86" s="48">
        <f>SUM(K81:K84)</f>
        <v>988715455</v>
      </c>
    </row>
    <row r="87" spans="1:11" ht="15.9" customHeight="1" x14ac:dyDescent="0.3">
      <c r="A87" s="2"/>
      <c r="B87" s="47"/>
      <c r="C87" s="35"/>
      <c r="D87" s="36"/>
      <c r="E87" s="253"/>
      <c r="F87" s="51"/>
      <c r="G87" s="51"/>
      <c r="H87" s="51"/>
      <c r="I87" s="253"/>
      <c r="J87" s="51"/>
      <c r="K87" s="51"/>
    </row>
    <row r="88" spans="1:11" ht="15.9" customHeight="1" x14ac:dyDescent="0.3">
      <c r="A88" s="14" t="s">
        <v>28</v>
      </c>
      <c r="B88" s="52"/>
      <c r="C88" s="35"/>
      <c r="D88" s="36"/>
      <c r="E88" s="248">
        <f>E77+E86</f>
        <v>2900787257</v>
      </c>
      <c r="F88" s="51"/>
      <c r="G88" s="48">
        <f>G77+G86</f>
        <v>2586191486</v>
      </c>
      <c r="H88" s="51"/>
      <c r="I88" s="248">
        <f>I77+I86</f>
        <v>2207016233</v>
      </c>
      <c r="J88" s="51"/>
      <c r="K88" s="48">
        <f>K77+K86</f>
        <v>1606549413</v>
      </c>
    </row>
    <row r="89" spans="1:11" ht="15.9" customHeight="1" x14ac:dyDescent="0.3">
      <c r="A89" s="52"/>
      <c r="B89" s="52"/>
      <c r="C89" s="35"/>
      <c r="D89" s="36"/>
      <c r="E89" s="49"/>
      <c r="F89" s="62"/>
      <c r="G89" s="49"/>
      <c r="H89" s="62"/>
      <c r="I89" s="49"/>
      <c r="J89" s="62"/>
      <c r="K89" s="49"/>
    </row>
    <row r="90" spans="1:11" ht="15.9" customHeight="1" x14ac:dyDescent="0.3">
      <c r="A90" s="52"/>
      <c r="B90" s="52"/>
      <c r="C90" s="35"/>
      <c r="D90" s="36"/>
      <c r="E90" s="49"/>
      <c r="F90" s="62"/>
      <c r="G90" s="49"/>
      <c r="H90" s="62"/>
      <c r="I90" s="49"/>
      <c r="J90" s="62"/>
      <c r="K90" s="49"/>
    </row>
    <row r="91" spans="1:11" ht="15.9" customHeight="1" x14ac:dyDescent="0.3">
      <c r="A91" s="52"/>
      <c r="B91" s="52"/>
      <c r="C91" s="35"/>
      <c r="D91" s="36"/>
      <c r="E91" s="49"/>
      <c r="F91" s="62"/>
      <c r="G91" s="49"/>
      <c r="H91" s="62"/>
      <c r="I91" s="49"/>
      <c r="J91" s="62"/>
      <c r="K91" s="49"/>
    </row>
    <row r="92" spans="1:11" ht="15.9" customHeight="1" x14ac:dyDescent="0.3">
      <c r="A92" s="52"/>
      <c r="B92" s="52"/>
      <c r="C92" s="35"/>
      <c r="D92" s="36"/>
      <c r="E92" s="49"/>
      <c r="F92" s="62"/>
      <c r="G92" s="49"/>
      <c r="H92" s="62"/>
      <c r="I92" s="49"/>
      <c r="J92" s="62"/>
      <c r="K92" s="49"/>
    </row>
    <row r="93" spans="1:11" ht="15.9" customHeight="1" x14ac:dyDescent="0.3">
      <c r="A93" s="52"/>
      <c r="B93" s="52"/>
      <c r="C93" s="35"/>
      <c r="D93" s="36"/>
      <c r="E93" s="49"/>
      <c r="F93" s="62"/>
      <c r="G93" s="49"/>
      <c r="H93" s="62"/>
      <c r="I93" s="49"/>
      <c r="J93" s="62"/>
      <c r="K93" s="49"/>
    </row>
    <row r="94" spans="1:11" ht="15.9" customHeight="1" x14ac:dyDescent="0.3">
      <c r="A94" s="52"/>
      <c r="B94" s="52"/>
      <c r="C94" s="35"/>
      <c r="D94" s="36"/>
      <c r="E94" s="49"/>
      <c r="F94" s="62"/>
      <c r="G94" s="49"/>
      <c r="H94" s="62"/>
      <c r="I94" s="49"/>
      <c r="J94" s="62"/>
      <c r="K94" s="49"/>
    </row>
    <row r="95" spans="1:11" ht="15.9" customHeight="1" x14ac:dyDescent="0.3">
      <c r="A95" s="52"/>
      <c r="B95" s="52"/>
      <c r="C95" s="35"/>
      <c r="D95" s="36"/>
      <c r="E95" s="49"/>
      <c r="F95" s="62"/>
      <c r="G95" s="49"/>
      <c r="H95" s="62"/>
      <c r="I95" s="49"/>
      <c r="J95" s="62"/>
      <c r="K95" s="49"/>
    </row>
    <row r="96" spans="1:11" ht="15.9" customHeight="1" x14ac:dyDescent="0.3">
      <c r="A96" s="52"/>
      <c r="B96" s="52"/>
      <c r="C96" s="35"/>
      <c r="D96" s="36"/>
      <c r="E96" s="49"/>
      <c r="F96" s="62"/>
      <c r="G96" s="49"/>
      <c r="H96" s="62"/>
      <c r="I96" s="49"/>
      <c r="J96" s="62"/>
      <c r="K96" s="49"/>
    </row>
    <row r="97" spans="1:11" ht="15.9" customHeight="1" x14ac:dyDescent="0.3">
      <c r="A97" s="52"/>
      <c r="B97" s="52"/>
      <c r="C97" s="35"/>
      <c r="D97" s="36"/>
      <c r="E97" s="49"/>
      <c r="F97" s="62"/>
      <c r="G97" s="49"/>
      <c r="H97" s="62"/>
      <c r="I97" s="49"/>
      <c r="J97" s="62"/>
      <c r="K97" s="49"/>
    </row>
    <row r="98" spans="1:11" ht="15.9" hidden="1" customHeight="1" x14ac:dyDescent="0.3">
      <c r="A98" s="52"/>
      <c r="B98" s="52"/>
      <c r="C98" s="35"/>
      <c r="D98" s="36"/>
      <c r="E98" s="49"/>
      <c r="F98" s="62"/>
      <c r="G98" s="49"/>
      <c r="H98" s="62"/>
      <c r="I98" s="49"/>
      <c r="J98" s="62"/>
      <c r="K98" s="49"/>
    </row>
    <row r="99" spans="1:11" ht="8.25" customHeight="1" x14ac:dyDescent="0.3">
      <c r="A99" s="52"/>
      <c r="B99" s="52"/>
      <c r="C99" s="35"/>
      <c r="D99" s="36"/>
      <c r="E99" s="49"/>
      <c r="F99" s="62"/>
      <c r="G99" s="49"/>
      <c r="H99" s="62"/>
      <c r="I99" s="49"/>
      <c r="J99" s="62"/>
      <c r="K99" s="49"/>
    </row>
    <row r="100" spans="1:11" ht="14.25" customHeight="1" x14ac:dyDescent="0.3">
      <c r="A100" s="52"/>
      <c r="B100" s="52"/>
      <c r="C100" s="35"/>
      <c r="D100" s="36"/>
      <c r="E100" s="49"/>
      <c r="F100" s="62"/>
      <c r="G100" s="49"/>
      <c r="H100" s="62"/>
      <c r="I100" s="49"/>
      <c r="J100" s="62"/>
      <c r="K100" s="49"/>
    </row>
    <row r="101" spans="1:11" ht="15.9" customHeight="1" x14ac:dyDescent="0.3">
      <c r="A101" s="52"/>
      <c r="B101" s="52"/>
      <c r="C101" s="35"/>
      <c r="D101" s="36"/>
      <c r="E101" s="49"/>
      <c r="F101" s="62"/>
      <c r="G101" s="49"/>
      <c r="H101" s="62"/>
      <c r="I101" s="49"/>
      <c r="J101" s="62"/>
      <c r="K101" s="49"/>
    </row>
    <row r="102" spans="1:11" ht="15.9" customHeight="1" x14ac:dyDescent="0.3">
      <c r="A102" s="52"/>
      <c r="B102" s="52"/>
      <c r="C102" s="35"/>
      <c r="D102" s="36"/>
      <c r="E102" s="49"/>
      <c r="F102" s="62"/>
      <c r="G102" s="49"/>
      <c r="H102" s="62"/>
      <c r="I102" s="49"/>
      <c r="J102" s="62"/>
      <c r="K102" s="49"/>
    </row>
    <row r="103" spans="1:11" ht="21.9" customHeight="1" x14ac:dyDescent="0.3">
      <c r="A103" s="5" t="str">
        <f>+A52</f>
        <v>The accompanying notes are an integral part of these consolidated and separate financial statements.</v>
      </c>
      <c r="B103" s="5"/>
      <c r="C103" s="63"/>
      <c r="D103" s="64"/>
      <c r="E103" s="65"/>
      <c r="F103" s="65"/>
      <c r="G103" s="65"/>
      <c r="H103" s="65"/>
      <c r="I103" s="65"/>
      <c r="J103" s="65"/>
      <c r="K103" s="65"/>
    </row>
    <row r="104" spans="1:11" ht="15.9" customHeight="1" x14ac:dyDescent="0.3">
      <c r="A104" s="20" t="s">
        <v>0</v>
      </c>
      <c r="B104" s="20"/>
      <c r="C104" s="22"/>
      <c r="D104" s="23"/>
      <c r="E104" s="24"/>
      <c r="F104" s="24"/>
      <c r="G104" s="24"/>
      <c r="H104" s="24"/>
      <c r="I104" s="24"/>
      <c r="J104" s="24"/>
      <c r="K104" s="24"/>
    </row>
    <row r="105" spans="1:11" ht="15.9" customHeight="1" x14ac:dyDescent="0.3">
      <c r="A105" s="25" t="s">
        <v>104</v>
      </c>
      <c r="B105" s="25"/>
      <c r="C105" s="22"/>
      <c r="D105" s="23"/>
      <c r="E105" s="24"/>
      <c r="F105" s="24"/>
      <c r="G105" s="24"/>
      <c r="H105" s="24"/>
      <c r="I105" s="24"/>
      <c r="J105" s="24"/>
      <c r="K105" s="24"/>
    </row>
    <row r="106" spans="1:11" ht="15.9" customHeight="1" x14ac:dyDescent="0.3">
      <c r="A106" s="26" t="str">
        <f>+A3</f>
        <v>As at 31 December 2020</v>
      </c>
      <c r="B106" s="26"/>
      <c r="C106" s="28"/>
      <c r="D106" s="29"/>
      <c r="E106" s="30"/>
      <c r="F106" s="30"/>
      <c r="G106" s="30"/>
      <c r="H106" s="30"/>
      <c r="I106" s="30"/>
      <c r="J106" s="30"/>
      <c r="K106" s="30"/>
    </row>
    <row r="107" spans="1:11" ht="15.9" customHeight="1" x14ac:dyDescent="0.3">
      <c r="A107" s="31"/>
      <c r="B107" s="31"/>
      <c r="C107" s="22"/>
      <c r="D107" s="23"/>
      <c r="E107" s="24"/>
      <c r="F107" s="24"/>
      <c r="G107" s="24"/>
      <c r="H107" s="24"/>
      <c r="I107" s="24"/>
      <c r="J107" s="24"/>
      <c r="K107" s="24"/>
    </row>
    <row r="108" spans="1:11" ht="15.9" customHeight="1" x14ac:dyDescent="0.3">
      <c r="A108" s="31"/>
      <c r="B108" s="31"/>
      <c r="C108" s="22"/>
      <c r="D108" s="23"/>
      <c r="E108" s="24"/>
      <c r="F108" s="24"/>
      <c r="G108" s="24"/>
      <c r="H108" s="24"/>
      <c r="I108" s="24"/>
      <c r="J108" s="24"/>
      <c r="K108" s="24"/>
    </row>
    <row r="109" spans="1:11" ht="15.9" customHeight="1" x14ac:dyDescent="0.3">
      <c r="A109" s="31"/>
      <c r="B109" s="31"/>
      <c r="C109" s="22"/>
      <c r="D109" s="23"/>
      <c r="E109" s="284" t="s">
        <v>107</v>
      </c>
      <c r="F109" s="284"/>
      <c r="G109" s="284"/>
      <c r="H109" s="24"/>
      <c r="I109" s="284" t="s">
        <v>108</v>
      </c>
      <c r="J109" s="284"/>
      <c r="K109" s="284"/>
    </row>
    <row r="110" spans="1:11" ht="15.9" customHeight="1" x14ac:dyDescent="0.3">
      <c r="A110" s="31"/>
      <c r="B110" s="31"/>
      <c r="C110" s="22"/>
      <c r="D110" s="23"/>
      <c r="E110" s="287" t="s">
        <v>106</v>
      </c>
      <c r="F110" s="287"/>
      <c r="G110" s="287"/>
      <c r="H110" s="136"/>
      <c r="I110" s="285" t="s">
        <v>109</v>
      </c>
      <c r="J110" s="285"/>
      <c r="K110" s="285"/>
    </row>
    <row r="111" spans="1:11" ht="15.9" customHeight="1" x14ac:dyDescent="0.3">
      <c r="A111" s="31"/>
      <c r="B111" s="31"/>
      <c r="C111" s="22"/>
      <c r="D111" s="23"/>
      <c r="E111" s="32" t="s">
        <v>189</v>
      </c>
      <c r="F111" s="33"/>
      <c r="G111" s="32" t="s">
        <v>163</v>
      </c>
      <c r="H111" s="183"/>
      <c r="I111" s="32" t="s">
        <v>189</v>
      </c>
      <c r="J111" s="33"/>
      <c r="K111" s="32" t="s">
        <v>163</v>
      </c>
    </row>
    <row r="112" spans="1:11" ht="15.9" customHeight="1" x14ac:dyDescent="0.3">
      <c r="A112" s="31"/>
      <c r="B112" s="31"/>
      <c r="C112" s="28" t="s">
        <v>91</v>
      </c>
      <c r="D112" s="23"/>
      <c r="E112" s="34" t="s">
        <v>36</v>
      </c>
      <c r="F112" s="33"/>
      <c r="G112" s="34" t="s">
        <v>36</v>
      </c>
      <c r="H112" s="184"/>
      <c r="I112" s="34" t="s">
        <v>36</v>
      </c>
      <c r="J112" s="33"/>
      <c r="K112" s="34" t="s">
        <v>36</v>
      </c>
    </row>
    <row r="113" spans="1:11" ht="15.9" customHeight="1" x14ac:dyDescent="0.3">
      <c r="A113" s="2"/>
      <c r="B113" s="2"/>
      <c r="C113" s="40"/>
      <c r="D113" s="41"/>
      <c r="E113" s="244"/>
      <c r="F113" s="42"/>
      <c r="G113" s="42"/>
      <c r="H113" s="42"/>
      <c r="I113" s="244"/>
      <c r="J113" s="42"/>
      <c r="K113" s="42"/>
    </row>
    <row r="114" spans="1:11" ht="15.9" customHeight="1" x14ac:dyDescent="0.3">
      <c r="A114" s="14" t="s">
        <v>101</v>
      </c>
      <c r="B114" s="52"/>
      <c r="C114" s="40"/>
      <c r="D114" s="41"/>
      <c r="E114" s="244"/>
      <c r="F114" s="42"/>
      <c r="G114" s="42"/>
      <c r="H114" s="42"/>
      <c r="I114" s="244"/>
      <c r="J114" s="42"/>
      <c r="K114" s="42"/>
    </row>
    <row r="115" spans="1:11" ht="15.9" customHeight="1" x14ac:dyDescent="0.3">
      <c r="A115" s="43"/>
      <c r="B115" s="52"/>
      <c r="C115" s="35"/>
      <c r="D115" s="36"/>
      <c r="E115" s="252"/>
      <c r="F115" s="49"/>
      <c r="G115" s="49"/>
      <c r="H115" s="49"/>
      <c r="I115" s="252"/>
      <c r="J115" s="49"/>
      <c r="K115" s="49"/>
    </row>
    <row r="116" spans="1:11" ht="15.9" customHeight="1" x14ac:dyDescent="0.3">
      <c r="A116" s="14" t="s">
        <v>96</v>
      </c>
      <c r="B116" s="52"/>
      <c r="C116" s="35"/>
      <c r="D116" s="36"/>
      <c r="E116" s="243"/>
      <c r="F116" s="37"/>
      <c r="G116" s="37"/>
      <c r="H116" s="37"/>
      <c r="I116" s="243"/>
      <c r="J116" s="37"/>
      <c r="K116" s="37"/>
    </row>
    <row r="117" spans="1:11" ht="15.9" customHeight="1" x14ac:dyDescent="0.3">
      <c r="A117" s="52"/>
      <c r="B117" s="52"/>
      <c r="C117" s="35"/>
      <c r="D117" s="36"/>
      <c r="E117" s="243"/>
      <c r="F117" s="37"/>
      <c r="G117" s="37"/>
      <c r="H117" s="37"/>
      <c r="I117" s="243"/>
      <c r="J117" s="37"/>
      <c r="K117" s="37"/>
    </row>
    <row r="118" spans="1:11" ht="15.9" customHeight="1" x14ac:dyDescent="0.3">
      <c r="A118" s="2" t="s">
        <v>29</v>
      </c>
      <c r="B118" s="39"/>
      <c r="C118" s="66"/>
      <c r="D118" s="67"/>
      <c r="E118" s="254"/>
      <c r="F118" s="67"/>
      <c r="G118" s="67"/>
      <c r="H118" s="67"/>
      <c r="I118" s="254"/>
      <c r="J118" s="67"/>
      <c r="K118" s="67"/>
    </row>
    <row r="119" spans="1:11" ht="15.9" customHeight="1" x14ac:dyDescent="0.3">
      <c r="A119" s="39"/>
      <c r="B119" s="53" t="s">
        <v>30</v>
      </c>
      <c r="C119" s="66"/>
      <c r="D119" s="67"/>
      <c r="E119" s="254"/>
      <c r="F119" s="67"/>
      <c r="G119" s="67"/>
      <c r="H119" s="67"/>
      <c r="I119" s="254"/>
      <c r="J119" s="67"/>
      <c r="K119" s="67"/>
    </row>
    <row r="120" spans="1:11" ht="15.9" customHeight="1" x14ac:dyDescent="0.3">
      <c r="A120" s="39"/>
      <c r="B120" s="53" t="s">
        <v>213</v>
      </c>
      <c r="C120" s="66"/>
      <c r="D120" s="67"/>
      <c r="E120" s="254"/>
      <c r="F120" s="67"/>
      <c r="G120" s="67"/>
      <c r="H120" s="67"/>
      <c r="I120" s="254"/>
      <c r="J120" s="67"/>
      <c r="K120" s="67"/>
    </row>
    <row r="121" spans="1:11" ht="15.9" customHeight="1" thickBot="1" x14ac:dyDescent="0.35">
      <c r="A121" s="47"/>
      <c r="B121" s="47" t="s">
        <v>214</v>
      </c>
      <c r="C121" s="66"/>
      <c r="D121" s="68"/>
      <c r="E121" s="250">
        <v>1000000000</v>
      </c>
      <c r="F121" s="44"/>
      <c r="G121" s="56">
        <v>1000000000</v>
      </c>
      <c r="H121" s="44"/>
      <c r="I121" s="250">
        <v>1000000000</v>
      </c>
      <c r="J121" s="44"/>
      <c r="K121" s="56">
        <v>1000000000</v>
      </c>
    </row>
    <row r="122" spans="1:11" ht="15.9" customHeight="1" thickTop="1" x14ac:dyDescent="0.3">
      <c r="A122" s="52"/>
      <c r="B122" s="52"/>
      <c r="C122" s="35"/>
      <c r="D122" s="36"/>
      <c r="E122" s="252"/>
      <c r="F122" s="49"/>
      <c r="G122" s="49"/>
      <c r="H122" s="49"/>
      <c r="I122" s="252"/>
      <c r="J122" s="49"/>
      <c r="K122" s="49"/>
    </row>
    <row r="123" spans="1:11" ht="15.9" customHeight="1" x14ac:dyDescent="0.3">
      <c r="A123" s="52"/>
      <c r="B123" s="53" t="s">
        <v>31</v>
      </c>
      <c r="C123" s="35"/>
      <c r="D123" s="36"/>
      <c r="E123" s="252"/>
      <c r="F123" s="49"/>
      <c r="G123" s="49"/>
      <c r="H123" s="49"/>
      <c r="I123" s="252"/>
      <c r="J123" s="49"/>
      <c r="K123" s="49"/>
    </row>
    <row r="124" spans="1:11" ht="15.9" customHeight="1" x14ac:dyDescent="0.3">
      <c r="A124" s="52"/>
      <c r="B124" s="53" t="s">
        <v>213</v>
      </c>
      <c r="C124" s="35"/>
      <c r="D124" s="36"/>
      <c r="E124" s="252"/>
      <c r="F124" s="49"/>
      <c r="G124" s="49"/>
      <c r="H124" s="49"/>
      <c r="I124" s="252"/>
      <c r="J124" s="49"/>
      <c r="K124" s="49"/>
    </row>
    <row r="125" spans="1:11" ht="15.9" customHeight="1" x14ac:dyDescent="0.3">
      <c r="A125" s="47"/>
      <c r="B125" s="2" t="s">
        <v>215</v>
      </c>
      <c r="C125" s="66"/>
      <c r="D125" s="68"/>
      <c r="E125" s="245">
        <v>1000000000</v>
      </c>
      <c r="F125" s="44"/>
      <c r="G125" s="44">
        <v>1000000000</v>
      </c>
      <c r="H125" s="44"/>
      <c r="I125" s="245">
        <v>1000000000</v>
      </c>
      <c r="J125" s="44"/>
      <c r="K125" s="44">
        <v>1000000000</v>
      </c>
    </row>
    <row r="126" spans="1:11" ht="15.9" customHeight="1" x14ac:dyDescent="0.3">
      <c r="A126" s="47"/>
      <c r="B126" s="53" t="s">
        <v>216</v>
      </c>
      <c r="C126" s="66"/>
      <c r="D126" s="68"/>
      <c r="E126" s="252"/>
      <c r="F126" s="44"/>
      <c r="G126" s="44"/>
      <c r="H126" s="44"/>
      <c r="I126" s="245"/>
      <c r="J126" s="44"/>
      <c r="K126" s="44"/>
    </row>
    <row r="127" spans="1:11" ht="15.9" customHeight="1" x14ac:dyDescent="0.3">
      <c r="A127" s="47"/>
      <c r="B127" s="53" t="s">
        <v>217</v>
      </c>
      <c r="C127" s="66"/>
      <c r="D127" s="68"/>
      <c r="E127" s="252">
        <v>467900000</v>
      </c>
      <c r="F127" s="44"/>
      <c r="G127" s="44">
        <v>467900000</v>
      </c>
      <c r="H127" s="44"/>
      <c r="I127" s="252">
        <v>467900000</v>
      </c>
      <c r="J127" s="44"/>
      <c r="K127" s="44">
        <v>467900000</v>
      </c>
    </row>
    <row r="128" spans="1:11" ht="15.9" customHeight="1" x14ac:dyDescent="0.3">
      <c r="A128" s="2" t="s">
        <v>32</v>
      </c>
      <c r="B128" s="39"/>
      <c r="C128" s="35"/>
      <c r="D128" s="36"/>
      <c r="E128" s="252"/>
      <c r="F128" s="44"/>
      <c r="G128" s="44"/>
      <c r="H128" s="44"/>
      <c r="I128" s="245"/>
      <c r="J128" s="44"/>
      <c r="K128" s="44"/>
    </row>
    <row r="129" spans="1:12" ht="15.9" customHeight="1" x14ac:dyDescent="0.3">
      <c r="A129" s="39"/>
      <c r="B129" s="2" t="s">
        <v>33</v>
      </c>
      <c r="C129" s="35">
        <v>28</v>
      </c>
      <c r="D129" s="36"/>
      <c r="E129" s="245">
        <v>100000000</v>
      </c>
      <c r="F129" s="44"/>
      <c r="G129" s="44">
        <v>100000000</v>
      </c>
      <c r="H129" s="44"/>
      <c r="I129" s="245">
        <v>100000000</v>
      </c>
      <c r="J129" s="44"/>
      <c r="K129" s="44">
        <v>100000000</v>
      </c>
      <c r="L129" s="93"/>
    </row>
    <row r="130" spans="1:12" ht="15.9" customHeight="1" x14ac:dyDescent="0.3">
      <c r="A130" s="39"/>
      <c r="B130" s="2" t="s">
        <v>34</v>
      </c>
      <c r="C130" s="35"/>
      <c r="D130" s="36"/>
      <c r="E130" s="245">
        <f>'Equity Conso 10'!K23</f>
        <v>1098516654</v>
      </c>
      <c r="F130" s="44"/>
      <c r="G130" s="44">
        <v>1066132052</v>
      </c>
      <c r="H130" s="240"/>
      <c r="I130" s="255">
        <f>'Equity Com 11'!K17</f>
        <v>673909913</v>
      </c>
      <c r="J130" s="240"/>
      <c r="K130" s="44">
        <v>676414155</v>
      </c>
    </row>
    <row r="131" spans="1:12" ht="15.9" customHeight="1" x14ac:dyDescent="0.3">
      <c r="A131" s="39" t="s">
        <v>115</v>
      </c>
      <c r="B131" s="2"/>
      <c r="C131" s="35"/>
      <c r="D131" s="36"/>
      <c r="E131" s="248">
        <v>-23637356</v>
      </c>
      <c r="F131" s="44"/>
      <c r="G131" s="48">
        <v>-23637356</v>
      </c>
      <c r="H131" s="240"/>
      <c r="I131" s="256">
        <v>0</v>
      </c>
      <c r="J131" s="240"/>
      <c r="K131" s="48">
        <v>0</v>
      </c>
    </row>
    <row r="132" spans="1:12" ht="15.9" customHeight="1" x14ac:dyDescent="0.3">
      <c r="A132" s="52"/>
      <c r="B132" s="52"/>
      <c r="C132" s="35"/>
      <c r="D132" s="36"/>
      <c r="E132" s="252"/>
      <c r="F132" s="49"/>
      <c r="G132" s="49"/>
      <c r="H132" s="49"/>
      <c r="I132" s="252"/>
      <c r="J132" s="49"/>
      <c r="K132" s="49"/>
    </row>
    <row r="133" spans="1:12" ht="15.9" customHeight="1" x14ac:dyDescent="0.3">
      <c r="A133" s="14" t="s">
        <v>97</v>
      </c>
      <c r="B133" s="69"/>
      <c r="C133" s="35"/>
      <c r="D133" s="36"/>
      <c r="E133" s="248">
        <f>SUM(E125:E131)</f>
        <v>2642779298</v>
      </c>
      <c r="F133" s="44"/>
      <c r="G133" s="48">
        <f>SUM(G125:G131)</f>
        <v>2610394696</v>
      </c>
      <c r="H133" s="44"/>
      <c r="I133" s="248">
        <f>SUM(I125:I131)</f>
        <v>2241809913</v>
      </c>
      <c r="J133" s="51"/>
      <c r="K133" s="48">
        <f>SUM(K125:K131)</f>
        <v>2244314155</v>
      </c>
    </row>
    <row r="134" spans="1:12" ht="15.9" customHeight="1" x14ac:dyDescent="0.3">
      <c r="A134" s="14"/>
      <c r="B134" s="39"/>
      <c r="C134" s="35"/>
      <c r="D134" s="36"/>
      <c r="E134" s="252"/>
      <c r="F134" s="49"/>
      <c r="G134" s="49"/>
      <c r="H134" s="49"/>
      <c r="I134" s="252"/>
      <c r="J134" s="49"/>
      <c r="K134" s="49"/>
    </row>
    <row r="135" spans="1:12" ht="15.9" customHeight="1" thickBot="1" x14ac:dyDescent="0.35">
      <c r="A135" s="14" t="s">
        <v>94</v>
      </c>
      <c r="B135" s="69"/>
      <c r="C135" s="35"/>
      <c r="D135" s="36"/>
      <c r="E135" s="250">
        <f>SUM(E133,E88)</f>
        <v>5543566555</v>
      </c>
      <c r="F135" s="51"/>
      <c r="G135" s="56">
        <f>SUM(G133,G88)</f>
        <v>5196586182</v>
      </c>
      <c r="H135" s="51"/>
      <c r="I135" s="250">
        <f>SUM(I133,I88)</f>
        <v>4448826146</v>
      </c>
      <c r="J135" s="51"/>
      <c r="K135" s="56">
        <f>SUM(K133,K88)</f>
        <v>3850863568</v>
      </c>
    </row>
    <row r="136" spans="1:12" ht="21" customHeight="1" thickTop="1" x14ac:dyDescent="0.3">
      <c r="A136" s="70"/>
      <c r="B136" s="70"/>
      <c r="C136" s="71"/>
      <c r="D136" s="72"/>
      <c r="E136" s="133"/>
      <c r="F136" s="74"/>
      <c r="G136" s="133"/>
      <c r="H136" s="73"/>
      <c r="I136" s="133"/>
      <c r="J136" s="73"/>
      <c r="K136" s="133"/>
    </row>
    <row r="137" spans="1:12" ht="18.75" customHeight="1" x14ac:dyDescent="0.3">
      <c r="A137" s="70"/>
      <c r="B137" s="70"/>
      <c r="C137" s="71"/>
      <c r="D137" s="72"/>
      <c r="E137" s="175"/>
      <c r="F137" s="73"/>
      <c r="G137" s="175"/>
      <c r="H137" s="73"/>
      <c r="I137" s="73"/>
      <c r="J137" s="73"/>
      <c r="K137" s="73"/>
    </row>
    <row r="138" spans="1:12" ht="18.75" customHeight="1" x14ac:dyDescent="0.3">
      <c r="A138" s="70"/>
      <c r="B138" s="70"/>
      <c r="C138" s="71"/>
      <c r="D138" s="72"/>
      <c r="E138" s="49"/>
      <c r="F138" s="62"/>
      <c r="G138" s="49"/>
      <c r="H138" s="51"/>
      <c r="I138" s="51"/>
      <c r="J138" s="51"/>
      <c r="K138" s="51"/>
    </row>
    <row r="139" spans="1:12" ht="15.9" customHeight="1" x14ac:dyDescent="0.3">
      <c r="A139" s="70"/>
      <c r="B139" s="70"/>
      <c r="C139" s="71"/>
      <c r="D139" s="72"/>
      <c r="E139" s="49"/>
      <c r="F139" s="62"/>
      <c r="G139" s="49"/>
      <c r="H139" s="51"/>
      <c r="I139" s="51"/>
      <c r="J139" s="51"/>
      <c r="K139" s="51"/>
    </row>
    <row r="140" spans="1:12" ht="14.25" customHeight="1" x14ac:dyDescent="0.3">
      <c r="A140" s="70"/>
      <c r="B140" s="70"/>
      <c r="C140" s="71"/>
      <c r="D140" s="72"/>
      <c r="E140" s="49"/>
      <c r="F140" s="62"/>
      <c r="G140" s="49"/>
      <c r="H140" s="51"/>
      <c r="I140" s="51"/>
      <c r="J140" s="51"/>
      <c r="K140" s="51"/>
    </row>
    <row r="141" spans="1:12" ht="15.9" customHeight="1" x14ac:dyDescent="0.3">
      <c r="A141" s="70"/>
      <c r="B141" s="70"/>
      <c r="C141" s="71"/>
      <c r="D141" s="72"/>
      <c r="E141" s="49"/>
      <c r="F141" s="62"/>
      <c r="G141" s="49"/>
      <c r="H141" s="51"/>
      <c r="I141" s="51"/>
      <c r="J141" s="51"/>
      <c r="K141" s="51"/>
    </row>
    <row r="142" spans="1:12" ht="15.9" customHeight="1" x14ac:dyDescent="0.3">
      <c r="A142" s="70"/>
      <c r="B142" s="70"/>
      <c r="C142" s="71"/>
      <c r="D142" s="72"/>
      <c r="E142" s="49"/>
      <c r="F142" s="62"/>
      <c r="G142" s="49"/>
      <c r="H142" s="51"/>
      <c r="I142" s="51"/>
      <c r="J142" s="51"/>
      <c r="K142" s="51"/>
    </row>
    <row r="143" spans="1:12" ht="15.9" customHeight="1" x14ac:dyDescent="0.3">
      <c r="A143" s="70"/>
      <c r="B143" s="70"/>
      <c r="C143" s="71"/>
      <c r="D143" s="72"/>
      <c r="E143" s="49"/>
      <c r="F143" s="62"/>
      <c r="G143" s="49"/>
      <c r="H143" s="51"/>
      <c r="I143" s="51"/>
      <c r="J143" s="51"/>
      <c r="K143" s="51"/>
    </row>
    <row r="144" spans="1:12" ht="15.9" customHeight="1" x14ac:dyDescent="0.3">
      <c r="A144" s="70"/>
      <c r="B144" s="70"/>
      <c r="C144" s="71"/>
      <c r="D144" s="72"/>
      <c r="E144" s="49"/>
      <c r="F144" s="62"/>
      <c r="G144" s="49"/>
      <c r="H144" s="51"/>
      <c r="I144" s="51"/>
      <c r="J144" s="51"/>
      <c r="K144" s="51"/>
    </row>
    <row r="145" spans="1:11" ht="15.9" customHeight="1" x14ac:dyDescent="0.3">
      <c r="A145" s="70"/>
      <c r="B145" s="70"/>
      <c r="C145" s="71"/>
      <c r="D145" s="72"/>
      <c r="E145" s="49"/>
      <c r="F145" s="62"/>
      <c r="G145" s="49"/>
      <c r="H145" s="51"/>
      <c r="I145" s="51"/>
      <c r="J145" s="51"/>
      <c r="K145" s="51"/>
    </row>
    <row r="146" spans="1:11" ht="15.9" customHeight="1" x14ac:dyDescent="0.3">
      <c r="A146" s="70"/>
      <c r="B146" s="70"/>
      <c r="C146" s="71"/>
      <c r="D146" s="72"/>
      <c r="E146" s="49"/>
      <c r="F146" s="62"/>
      <c r="G146" s="49"/>
      <c r="H146" s="51"/>
      <c r="I146" s="51"/>
      <c r="J146" s="51"/>
      <c r="K146" s="51"/>
    </row>
    <row r="147" spans="1:11" ht="15.9" customHeight="1" x14ac:dyDescent="0.3">
      <c r="A147" s="70"/>
      <c r="B147" s="70"/>
      <c r="C147" s="71"/>
      <c r="D147" s="72"/>
      <c r="E147" s="49"/>
      <c r="F147" s="62"/>
      <c r="G147" s="49"/>
      <c r="H147" s="51"/>
      <c r="I147" s="51"/>
      <c r="J147" s="51"/>
      <c r="K147" s="51"/>
    </row>
    <row r="148" spans="1:11" ht="15.9" customHeight="1" x14ac:dyDescent="0.3">
      <c r="A148" s="70"/>
      <c r="B148" s="70"/>
      <c r="C148" s="71"/>
      <c r="D148" s="72"/>
      <c r="E148" s="49"/>
      <c r="F148" s="62"/>
      <c r="G148" s="49"/>
      <c r="H148" s="51"/>
      <c r="I148" s="51"/>
      <c r="J148" s="51"/>
      <c r="K148" s="51"/>
    </row>
    <row r="149" spans="1:11" ht="15.9" customHeight="1" x14ac:dyDescent="0.3">
      <c r="A149" s="70"/>
      <c r="B149" s="70"/>
      <c r="C149" s="71"/>
      <c r="D149" s="72"/>
      <c r="E149" s="49"/>
      <c r="F149" s="62"/>
      <c r="G149" s="49"/>
      <c r="H149" s="51"/>
      <c r="I149" s="51"/>
      <c r="J149" s="51"/>
      <c r="K149" s="51"/>
    </row>
    <row r="150" spans="1:11" ht="15.9" hidden="1" customHeight="1" x14ac:dyDescent="0.3">
      <c r="A150" s="70"/>
      <c r="B150" s="70"/>
      <c r="C150" s="71"/>
      <c r="D150" s="72"/>
      <c r="E150" s="49"/>
      <c r="F150" s="62"/>
      <c r="G150" s="49"/>
      <c r="H150" s="51"/>
      <c r="I150" s="51"/>
      <c r="J150" s="51"/>
      <c r="K150" s="51"/>
    </row>
    <row r="151" spans="1:11" ht="15.9" hidden="1" customHeight="1" x14ac:dyDescent="0.3">
      <c r="A151" s="70"/>
      <c r="B151" s="70"/>
      <c r="C151" s="71"/>
      <c r="D151" s="72"/>
      <c r="E151" s="49"/>
      <c r="F151" s="62"/>
      <c r="G151" s="49"/>
      <c r="H151" s="51"/>
      <c r="I151" s="51"/>
      <c r="J151" s="51"/>
      <c r="K151" s="51"/>
    </row>
    <row r="152" spans="1:11" ht="15.9" customHeight="1" x14ac:dyDescent="0.3">
      <c r="A152" s="70"/>
      <c r="B152" s="70"/>
      <c r="C152" s="71"/>
      <c r="D152" s="72"/>
      <c r="E152" s="49"/>
      <c r="F152" s="62"/>
      <c r="G152" s="49"/>
      <c r="H152" s="51"/>
      <c r="I152" s="51"/>
      <c r="J152" s="51"/>
      <c r="K152" s="51"/>
    </row>
    <row r="153" spans="1:11" ht="15" customHeight="1" x14ac:dyDescent="0.3">
      <c r="A153" s="70"/>
      <c r="B153" s="70"/>
      <c r="C153" s="71"/>
      <c r="D153" s="72"/>
      <c r="E153" s="49"/>
      <c r="F153" s="62"/>
      <c r="G153" s="49"/>
      <c r="H153" s="51"/>
      <c r="I153" s="51"/>
      <c r="J153" s="51"/>
      <c r="K153" s="51"/>
    </row>
    <row r="154" spans="1:11" ht="21.9" customHeight="1" x14ac:dyDescent="0.3">
      <c r="A154" s="57" t="str">
        <f>+A103</f>
        <v>The accompanying notes are an integral part of these consolidated and separate financial statements.</v>
      </c>
      <c r="B154" s="57"/>
      <c r="C154" s="58"/>
      <c r="D154" s="58"/>
      <c r="E154" s="59"/>
      <c r="F154" s="59"/>
      <c r="G154" s="59"/>
      <c r="H154" s="59"/>
      <c r="I154" s="59"/>
      <c r="J154" s="59"/>
      <c r="K154" s="59"/>
    </row>
    <row r="155" spans="1:11" ht="15.9" customHeight="1" x14ac:dyDescent="0.3">
      <c r="A155" s="1"/>
      <c r="B155" s="21"/>
      <c r="C155" s="22"/>
      <c r="D155" s="23"/>
      <c r="E155" s="24"/>
      <c r="F155" s="24"/>
      <c r="G155" s="24"/>
      <c r="H155" s="24"/>
      <c r="I155" s="24"/>
      <c r="J155" s="24"/>
      <c r="K155" s="24"/>
    </row>
  </sheetData>
  <mergeCells count="13">
    <mergeCell ref="E109:G109"/>
    <mergeCell ref="I109:K109"/>
    <mergeCell ref="I110:K110"/>
    <mergeCell ref="E6:G6"/>
    <mergeCell ref="I6:K6"/>
    <mergeCell ref="E58:G58"/>
    <mergeCell ref="I58:K58"/>
    <mergeCell ref="I59:K59"/>
    <mergeCell ref="I7:K7"/>
    <mergeCell ref="A49:K49"/>
    <mergeCell ref="E7:G7"/>
    <mergeCell ref="E59:G59"/>
    <mergeCell ref="E110:G110"/>
  </mergeCells>
  <pageMargins left="0.9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8"/>
  <sheetViews>
    <sheetView topLeftCell="A34" zoomScale="91" zoomScaleNormal="91" zoomScaleSheetLayoutView="85" workbookViewId="0">
      <selection activeCell="R7" sqref="R7"/>
    </sheetView>
  </sheetViews>
  <sheetFormatPr defaultColWidth="9.33203125" defaultRowHeight="15.9" customHeight="1" x14ac:dyDescent="0.3"/>
  <cols>
    <col min="1" max="1" width="1.44140625" style="2" customWidth="1"/>
    <col min="2" max="4" width="1.6640625" style="2" customWidth="1"/>
    <col min="5" max="5" width="29.44140625" style="2" customWidth="1"/>
    <col min="6" max="6" width="5.44140625" style="35" customWidth="1"/>
    <col min="7" max="7" width="1" style="2" customWidth="1"/>
    <col min="8" max="8" width="13.33203125" style="107" customWidth="1"/>
    <col min="9" max="9" width="1" style="93" customWidth="1"/>
    <col min="10" max="10" width="13.33203125" style="107" customWidth="1"/>
    <col min="11" max="11" width="1" style="93" customWidth="1"/>
    <col min="12" max="12" width="13.33203125" style="76" customWidth="1"/>
    <col min="13" max="13" width="1" style="93" customWidth="1"/>
    <col min="14" max="14" width="13.33203125" style="76" customWidth="1"/>
    <col min="15" max="16" width="12" style="77" bestFit="1" customWidth="1"/>
    <col min="17" max="16384" width="9.33203125" style="77"/>
  </cols>
  <sheetData>
    <row r="1" spans="1:14" ht="15.9" customHeight="1" x14ac:dyDescent="0.3">
      <c r="A1" s="20" t="s">
        <v>35</v>
      </c>
      <c r="B1" s="14"/>
      <c r="C1" s="14"/>
      <c r="D1" s="14"/>
      <c r="E1" s="14"/>
    </row>
    <row r="2" spans="1:14" ht="15.9" customHeight="1" x14ac:dyDescent="0.3">
      <c r="A2" s="108" t="s">
        <v>87</v>
      </c>
      <c r="B2" s="104"/>
      <c r="C2" s="104"/>
      <c r="D2" s="104"/>
      <c r="E2" s="104"/>
      <c r="F2" s="71"/>
      <c r="G2" s="7"/>
      <c r="H2" s="15"/>
      <c r="I2" s="95"/>
      <c r="J2" s="15"/>
      <c r="K2" s="95"/>
      <c r="L2" s="83"/>
      <c r="M2" s="95"/>
      <c r="N2" s="83"/>
    </row>
    <row r="3" spans="1:14" ht="15.9" customHeight="1" x14ac:dyDescent="0.3">
      <c r="A3" s="109" t="s">
        <v>190</v>
      </c>
      <c r="B3" s="5"/>
      <c r="C3" s="5"/>
      <c r="D3" s="5"/>
      <c r="E3" s="5"/>
      <c r="F3" s="63"/>
      <c r="G3" s="5"/>
      <c r="H3" s="19"/>
      <c r="I3" s="94"/>
      <c r="J3" s="19"/>
      <c r="K3" s="94"/>
      <c r="L3" s="79"/>
      <c r="M3" s="94"/>
      <c r="N3" s="79"/>
    </row>
    <row r="4" spans="1:14" ht="15.9" customHeight="1" x14ac:dyDescent="0.3">
      <c r="A4" s="108"/>
      <c r="B4" s="7"/>
      <c r="C4" s="7"/>
      <c r="D4" s="7"/>
      <c r="E4" s="7"/>
      <c r="F4" s="71"/>
      <c r="G4" s="7"/>
      <c r="H4" s="15"/>
      <c r="I4" s="95"/>
      <c r="J4" s="15"/>
      <c r="K4" s="95"/>
      <c r="L4" s="83"/>
      <c r="M4" s="95"/>
      <c r="N4" s="83"/>
    </row>
    <row r="5" spans="1:14" ht="15.9" customHeight="1" x14ac:dyDescent="0.3">
      <c r="A5" s="104"/>
      <c r="B5" s="7"/>
      <c r="C5" s="7"/>
      <c r="D5" s="7"/>
      <c r="E5" s="7"/>
      <c r="F5" s="71"/>
      <c r="G5" s="7"/>
      <c r="H5" s="15"/>
      <c r="I5" s="95"/>
      <c r="J5" s="15"/>
      <c r="K5" s="95"/>
      <c r="L5" s="83"/>
      <c r="M5" s="95"/>
      <c r="N5" s="83"/>
    </row>
    <row r="6" spans="1:14" ht="15.9" customHeight="1" x14ac:dyDescent="0.3">
      <c r="A6" s="104"/>
      <c r="B6" s="7"/>
      <c r="C6" s="7"/>
      <c r="D6" s="7"/>
      <c r="E6" s="7"/>
      <c r="F6" s="71"/>
      <c r="G6" s="7"/>
      <c r="H6" s="284" t="s">
        <v>107</v>
      </c>
      <c r="I6" s="284"/>
      <c r="J6" s="284"/>
      <c r="K6" s="24"/>
      <c r="L6" s="284" t="s">
        <v>108</v>
      </c>
      <c r="M6" s="284"/>
      <c r="N6" s="284"/>
    </row>
    <row r="7" spans="1:14" ht="15.9" customHeight="1" x14ac:dyDescent="0.3">
      <c r="A7" s="104"/>
      <c r="B7" s="7"/>
      <c r="C7" s="7"/>
      <c r="D7" s="7"/>
      <c r="E7" s="7"/>
      <c r="F7" s="71"/>
      <c r="G7" s="7"/>
      <c r="H7" s="287" t="s">
        <v>106</v>
      </c>
      <c r="I7" s="287"/>
      <c r="J7" s="287"/>
      <c r="K7" s="137"/>
      <c r="L7" s="285" t="s">
        <v>109</v>
      </c>
      <c r="M7" s="285"/>
      <c r="N7" s="285"/>
    </row>
    <row r="8" spans="1:14" ht="15.9" customHeight="1" x14ac:dyDescent="0.3">
      <c r="G8" s="14"/>
      <c r="H8" s="224">
        <v>2020</v>
      </c>
      <c r="I8" s="81"/>
      <c r="J8" s="80" t="s">
        <v>163</v>
      </c>
      <c r="K8" s="82"/>
      <c r="L8" s="80" t="s">
        <v>189</v>
      </c>
      <c r="M8" s="81"/>
      <c r="N8" s="80" t="s">
        <v>163</v>
      </c>
    </row>
    <row r="9" spans="1:14" ht="15.9" customHeight="1" x14ac:dyDescent="0.3">
      <c r="F9" s="10" t="s">
        <v>19</v>
      </c>
      <c r="G9" s="14"/>
      <c r="H9" s="34" t="s">
        <v>36</v>
      </c>
      <c r="I9" s="112"/>
      <c r="J9" s="34" t="s">
        <v>36</v>
      </c>
      <c r="K9" s="82"/>
      <c r="L9" s="34" t="s">
        <v>36</v>
      </c>
      <c r="M9" s="112"/>
      <c r="N9" s="34" t="s">
        <v>36</v>
      </c>
    </row>
    <row r="10" spans="1:14" ht="15.9" customHeight="1" x14ac:dyDescent="0.3">
      <c r="A10" s="123" t="s">
        <v>153</v>
      </c>
      <c r="B10" s="70"/>
      <c r="C10" s="70"/>
      <c r="D10" s="70"/>
      <c r="F10" s="2"/>
      <c r="H10" s="197"/>
      <c r="I10" s="15"/>
      <c r="J10" s="113"/>
      <c r="K10" s="15"/>
      <c r="L10" s="197"/>
      <c r="M10" s="15"/>
      <c r="N10" s="113"/>
    </row>
    <row r="11" spans="1:14" ht="8.1" customHeight="1" x14ac:dyDescent="0.3">
      <c r="A11" s="70"/>
      <c r="B11" s="70"/>
      <c r="C11" s="70"/>
      <c r="D11" s="70"/>
      <c r="F11" s="2"/>
      <c r="H11" s="197"/>
      <c r="I11" s="15"/>
      <c r="J11" s="113"/>
      <c r="K11" s="15"/>
      <c r="L11" s="197"/>
      <c r="M11" s="15"/>
      <c r="N11" s="113"/>
    </row>
    <row r="12" spans="1:14" ht="15.9" customHeight="1" x14ac:dyDescent="0.3">
      <c r="A12" s="114" t="s">
        <v>84</v>
      </c>
      <c r="B12" s="47"/>
      <c r="C12" s="47"/>
      <c r="D12" s="47"/>
      <c r="H12" s="198">
        <v>1031088296</v>
      </c>
      <c r="I12" s="116"/>
      <c r="J12" s="115">
        <v>1279323774</v>
      </c>
      <c r="K12" s="116"/>
      <c r="L12" s="198">
        <v>178469651</v>
      </c>
      <c r="M12" s="117"/>
      <c r="N12" s="117">
        <v>168614248</v>
      </c>
    </row>
    <row r="13" spans="1:14" ht="15.9" customHeight="1" x14ac:dyDescent="0.3">
      <c r="A13" s="114" t="s">
        <v>140</v>
      </c>
      <c r="B13" s="47"/>
      <c r="C13" s="47"/>
      <c r="D13" s="47"/>
      <c r="H13" s="199">
        <v>133646890</v>
      </c>
      <c r="I13" s="181"/>
      <c r="J13" s="118">
        <v>103854344</v>
      </c>
      <c r="K13" s="181"/>
      <c r="L13" s="199" t="s">
        <v>166</v>
      </c>
      <c r="M13" s="182"/>
      <c r="N13" s="119">
        <v>0</v>
      </c>
    </row>
    <row r="14" spans="1:14" ht="8.1" customHeight="1" x14ac:dyDescent="0.3">
      <c r="A14" s="114"/>
      <c r="B14" s="47"/>
      <c r="C14" s="47"/>
      <c r="D14" s="47"/>
      <c r="H14" s="200"/>
      <c r="I14" s="181"/>
      <c r="J14" s="138"/>
      <c r="K14" s="181"/>
      <c r="L14" s="200"/>
      <c r="M14" s="182"/>
      <c r="N14" s="182"/>
    </row>
    <row r="15" spans="1:14" ht="15.9" customHeight="1" x14ac:dyDescent="0.3">
      <c r="A15" s="120" t="s">
        <v>154</v>
      </c>
      <c r="B15" s="47"/>
      <c r="C15" s="47"/>
      <c r="D15" s="47"/>
      <c r="H15" s="199">
        <f>SUM(H12:H13)</f>
        <v>1164735186</v>
      </c>
      <c r="I15" s="116"/>
      <c r="J15" s="118">
        <f>SUM(J12:J13)</f>
        <v>1383178118</v>
      </c>
      <c r="K15" s="116"/>
      <c r="L15" s="199">
        <f>SUM(L12:L13)</f>
        <v>178469651</v>
      </c>
      <c r="M15" s="117"/>
      <c r="N15" s="119">
        <f>SUM(N12:N13)</f>
        <v>168614248</v>
      </c>
    </row>
    <row r="16" spans="1:14" ht="9.75" customHeight="1" x14ac:dyDescent="0.3">
      <c r="A16" s="114"/>
      <c r="B16" s="47"/>
      <c r="C16" s="47"/>
      <c r="D16" s="47"/>
      <c r="H16" s="198"/>
      <c r="I16" s="116"/>
      <c r="J16" s="115"/>
      <c r="K16" s="116"/>
      <c r="L16" s="198"/>
      <c r="M16" s="117"/>
      <c r="N16" s="117"/>
    </row>
    <row r="17" spans="1:20" ht="15.9" customHeight="1" x14ac:dyDescent="0.3">
      <c r="A17" s="120" t="s">
        <v>155</v>
      </c>
      <c r="B17" s="47"/>
      <c r="C17" s="47"/>
      <c r="D17" s="47"/>
      <c r="H17" s="198"/>
      <c r="I17" s="116"/>
      <c r="J17" s="115"/>
      <c r="K17" s="116"/>
      <c r="L17" s="198"/>
      <c r="M17" s="117"/>
      <c r="N17" s="117"/>
    </row>
    <row r="18" spans="1:20" ht="8.1" customHeight="1" x14ac:dyDescent="0.3">
      <c r="A18" s="70"/>
      <c r="B18" s="70"/>
      <c r="C18" s="70"/>
      <c r="D18" s="70"/>
      <c r="F18" s="2"/>
      <c r="H18" s="197"/>
      <c r="I18" s="15"/>
      <c r="J18" s="113"/>
      <c r="K18" s="15"/>
      <c r="L18" s="197"/>
      <c r="M18" s="15"/>
      <c r="N18" s="113"/>
    </row>
    <row r="19" spans="1:20" ht="15.9" customHeight="1" x14ac:dyDescent="0.3">
      <c r="A19" s="114" t="s">
        <v>142</v>
      </c>
      <c r="B19" s="47"/>
      <c r="C19" s="47"/>
      <c r="D19" s="47"/>
      <c r="F19" s="35">
        <v>32</v>
      </c>
      <c r="H19" s="198">
        <v>-603301200</v>
      </c>
      <c r="I19" s="116"/>
      <c r="J19" s="115">
        <v>-737957807</v>
      </c>
      <c r="K19" s="116"/>
      <c r="L19" s="198">
        <v>-107954707</v>
      </c>
      <c r="M19" s="117"/>
      <c r="N19" s="117">
        <v>-106820021</v>
      </c>
    </row>
    <row r="20" spans="1:20" ht="15.9" customHeight="1" x14ac:dyDescent="0.3">
      <c r="A20" s="114" t="s">
        <v>141</v>
      </c>
      <c r="B20" s="52"/>
      <c r="C20" s="52"/>
      <c r="D20" s="52"/>
      <c r="F20" s="35">
        <v>32</v>
      </c>
      <c r="H20" s="199">
        <v>-124484924</v>
      </c>
      <c r="I20" s="181"/>
      <c r="J20" s="118">
        <v>-111827175</v>
      </c>
      <c r="K20" s="181"/>
      <c r="L20" s="199" t="s">
        <v>166</v>
      </c>
      <c r="M20" s="182"/>
      <c r="N20" s="119">
        <v>0</v>
      </c>
    </row>
    <row r="21" spans="1:20" ht="8.1" customHeight="1" x14ac:dyDescent="0.3">
      <c r="A21" s="114"/>
      <c r="B21" s="52"/>
      <c r="C21" s="52"/>
      <c r="D21" s="52"/>
      <c r="H21" s="200"/>
      <c r="I21" s="181"/>
      <c r="J21" s="138"/>
      <c r="K21" s="181"/>
      <c r="L21" s="200"/>
      <c r="M21" s="182"/>
      <c r="N21" s="182"/>
    </row>
    <row r="22" spans="1:20" ht="15.9" customHeight="1" x14ac:dyDescent="0.3">
      <c r="A22" s="120" t="s">
        <v>156</v>
      </c>
      <c r="B22" s="52"/>
      <c r="C22" s="52"/>
      <c r="D22" s="52"/>
      <c r="H22" s="199">
        <f>SUM(H19:H20)</f>
        <v>-727786124</v>
      </c>
      <c r="I22" s="116"/>
      <c r="J22" s="118">
        <f>SUM(J19:J20)</f>
        <v>-849784982</v>
      </c>
      <c r="K22" s="116"/>
      <c r="L22" s="199">
        <f>SUM(L19:L20)</f>
        <v>-107954707</v>
      </c>
      <c r="M22" s="117"/>
      <c r="N22" s="119">
        <f>SUM(N19:N20)</f>
        <v>-106820021</v>
      </c>
    </row>
    <row r="23" spans="1:20" ht="9.75" customHeight="1" x14ac:dyDescent="0.3">
      <c r="A23" s="52"/>
      <c r="B23" s="52"/>
      <c r="C23" s="52"/>
      <c r="D23" s="52"/>
      <c r="H23" s="201"/>
      <c r="I23" s="76"/>
      <c r="J23" s="76"/>
      <c r="K23" s="76"/>
      <c r="L23" s="201"/>
      <c r="M23" s="76"/>
      <c r="N23" s="84"/>
    </row>
    <row r="24" spans="1:20" ht="15.9" customHeight="1" x14ac:dyDescent="0.3">
      <c r="A24" s="120" t="s">
        <v>70</v>
      </c>
      <c r="B24" s="52"/>
      <c r="C24" s="52"/>
      <c r="D24" s="52"/>
      <c r="H24" s="202">
        <f>SUM(H15,H22)</f>
        <v>436949062</v>
      </c>
      <c r="I24" s="83"/>
      <c r="J24" s="83">
        <f>SUM(J15,J22)</f>
        <v>533393136</v>
      </c>
      <c r="K24" s="83"/>
      <c r="L24" s="202">
        <f>SUM(L15,L22)</f>
        <v>70514944</v>
      </c>
      <c r="M24" s="83"/>
      <c r="N24" s="83">
        <f>SUM(N15,N22)</f>
        <v>61794227</v>
      </c>
    </row>
    <row r="25" spans="1:20" ht="15.9" customHeight="1" x14ac:dyDescent="0.3">
      <c r="A25" s="47" t="s">
        <v>69</v>
      </c>
      <c r="B25" s="52"/>
      <c r="C25" s="52"/>
      <c r="D25" s="52"/>
      <c r="F25" s="35" t="s">
        <v>233</v>
      </c>
      <c r="H25" s="202" t="s">
        <v>166</v>
      </c>
      <c r="I25" s="83"/>
      <c r="J25" s="83">
        <v>0</v>
      </c>
      <c r="K25" s="83"/>
      <c r="L25" s="202">
        <v>68998390</v>
      </c>
      <c r="M25" s="83"/>
      <c r="N25" s="86">
        <v>80998110</v>
      </c>
    </row>
    <row r="26" spans="1:20" ht="15.9" customHeight="1" x14ac:dyDescent="0.3">
      <c r="A26" s="2" t="s">
        <v>39</v>
      </c>
      <c r="B26" s="47"/>
      <c r="C26" s="47"/>
      <c r="D26" s="47"/>
      <c r="F26" s="35">
        <v>30</v>
      </c>
      <c r="H26" s="200">
        <v>45832565</v>
      </c>
      <c r="I26" s="83"/>
      <c r="J26" s="138">
        <v>46113483</v>
      </c>
      <c r="K26" s="83"/>
      <c r="L26" s="200">
        <v>44582445</v>
      </c>
      <c r="M26" s="83"/>
      <c r="N26" s="139">
        <v>53777128</v>
      </c>
      <c r="P26" s="185"/>
      <c r="R26" s="185"/>
      <c r="S26" s="185"/>
      <c r="T26" s="185"/>
    </row>
    <row r="27" spans="1:20" ht="15.9" customHeight="1" x14ac:dyDescent="0.3">
      <c r="A27" s="114" t="s">
        <v>128</v>
      </c>
      <c r="B27" s="52"/>
      <c r="C27" s="52"/>
      <c r="D27" s="52"/>
      <c r="F27" s="35">
        <v>32</v>
      </c>
      <c r="H27" s="198">
        <v>-170972942</v>
      </c>
      <c r="I27" s="83"/>
      <c r="J27" s="115">
        <v>-256706994</v>
      </c>
      <c r="K27" s="83"/>
      <c r="L27" s="198">
        <v>-64615028</v>
      </c>
      <c r="M27" s="83"/>
      <c r="N27" s="121">
        <v>-94015553</v>
      </c>
    </row>
    <row r="28" spans="1:20" ht="15.9" customHeight="1" x14ac:dyDescent="0.3">
      <c r="A28" s="2" t="s">
        <v>37</v>
      </c>
      <c r="B28" s="52"/>
      <c r="C28" s="52"/>
      <c r="D28" s="52"/>
      <c r="F28" s="35">
        <v>32</v>
      </c>
      <c r="H28" s="198">
        <v>-166591185</v>
      </c>
      <c r="I28" s="83"/>
      <c r="J28" s="115">
        <v>-187278043</v>
      </c>
      <c r="K28" s="83"/>
      <c r="L28" s="198">
        <v>-76913671</v>
      </c>
      <c r="M28" s="83"/>
      <c r="N28" s="121">
        <v>-74900966</v>
      </c>
      <c r="O28" s="185"/>
      <c r="P28" s="185"/>
    </row>
    <row r="29" spans="1:20" ht="15.9" customHeight="1" x14ac:dyDescent="0.3">
      <c r="A29" s="2" t="s">
        <v>245</v>
      </c>
      <c r="B29" s="52"/>
      <c r="C29" s="52"/>
      <c r="D29" s="52"/>
      <c r="H29" s="198">
        <v>-6587058</v>
      </c>
      <c r="I29" s="83"/>
      <c r="J29" s="115">
        <v>0</v>
      </c>
      <c r="K29" s="83"/>
      <c r="L29" s="198">
        <v>107751</v>
      </c>
      <c r="M29" s="83"/>
      <c r="N29" s="121">
        <v>0</v>
      </c>
      <c r="O29" s="185"/>
      <c r="P29" s="185"/>
    </row>
    <row r="30" spans="1:20" ht="15.9" customHeight="1" x14ac:dyDescent="0.3">
      <c r="A30" s="2" t="s">
        <v>113</v>
      </c>
      <c r="B30" s="47"/>
      <c r="C30" s="47"/>
      <c r="D30" s="47"/>
      <c r="F30" s="35">
        <v>32</v>
      </c>
      <c r="H30" s="198">
        <v>-27878376</v>
      </c>
      <c r="I30" s="76"/>
      <c r="J30" s="115">
        <v>-31594522</v>
      </c>
      <c r="K30" s="76"/>
      <c r="L30" s="198">
        <v>-558697</v>
      </c>
      <c r="M30" s="76"/>
      <c r="N30" s="121">
        <v>-191285</v>
      </c>
    </row>
    <row r="31" spans="1:20" ht="8.1" customHeight="1" x14ac:dyDescent="0.3">
      <c r="A31" s="52"/>
      <c r="B31" s="52"/>
      <c r="C31" s="52"/>
      <c r="D31" s="52"/>
      <c r="H31" s="203"/>
      <c r="I31" s="76"/>
      <c r="J31" s="111"/>
      <c r="K31" s="76"/>
      <c r="L31" s="203"/>
      <c r="M31" s="76"/>
      <c r="N31" s="122"/>
    </row>
    <row r="32" spans="1:20" ht="15.9" customHeight="1" x14ac:dyDescent="0.3">
      <c r="A32" s="120" t="s">
        <v>83</v>
      </c>
      <c r="F32" s="85"/>
      <c r="H32" s="202"/>
      <c r="I32" s="15"/>
      <c r="J32" s="83"/>
      <c r="K32" s="15"/>
      <c r="L32" s="202"/>
      <c r="M32" s="15"/>
      <c r="N32" s="15"/>
    </row>
    <row r="33" spans="1:14" ht="15.9" customHeight="1" x14ac:dyDescent="0.3">
      <c r="A33" s="120"/>
      <c r="B33" s="120" t="s">
        <v>248</v>
      </c>
      <c r="C33" s="120"/>
      <c r="D33" s="120"/>
      <c r="H33" s="202">
        <f>SUM(H24:H30)</f>
        <v>110752066</v>
      </c>
      <c r="I33" s="83"/>
      <c r="J33" s="83">
        <f>SUM(J24:J30)</f>
        <v>103927060</v>
      </c>
      <c r="K33" s="83"/>
      <c r="L33" s="202">
        <f>SUM(L24:L30)</f>
        <v>42116134</v>
      </c>
      <c r="M33" s="83"/>
      <c r="N33" s="83">
        <f>SUM(N24:N30)</f>
        <v>27461661</v>
      </c>
    </row>
    <row r="34" spans="1:14" ht="15.9" customHeight="1" x14ac:dyDescent="0.3">
      <c r="A34" s="114" t="s">
        <v>38</v>
      </c>
      <c r="B34" s="120"/>
      <c r="C34" s="120"/>
      <c r="D34" s="120"/>
      <c r="H34" s="202">
        <v>-23846631</v>
      </c>
      <c r="I34" s="15"/>
      <c r="J34" s="83">
        <v>-55432484</v>
      </c>
      <c r="K34" s="15"/>
      <c r="L34" s="202">
        <v>-15195732</v>
      </c>
      <c r="M34" s="15"/>
      <c r="N34" s="15">
        <v>-24555995</v>
      </c>
    </row>
    <row r="35" spans="1:14" ht="8.1" customHeight="1" x14ac:dyDescent="0.3">
      <c r="H35" s="204"/>
      <c r="J35" s="110"/>
      <c r="L35" s="204"/>
      <c r="N35" s="111"/>
    </row>
    <row r="36" spans="1:14" ht="15.9" customHeight="1" x14ac:dyDescent="0.3">
      <c r="A36" s="120" t="s">
        <v>249</v>
      </c>
      <c r="B36" s="123"/>
      <c r="C36" s="123"/>
      <c r="D36" s="123"/>
      <c r="F36" s="71"/>
      <c r="H36" s="205">
        <f>SUM(H33:H34)</f>
        <v>86905435</v>
      </c>
      <c r="I36" s="124"/>
      <c r="J36" s="15">
        <f>SUM(J33:J34)</f>
        <v>48494576</v>
      </c>
      <c r="K36" s="124"/>
      <c r="L36" s="205">
        <f>SUM(L33:L34)</f>
        <v>26920402</v>
      </c>
      <c r="M36" s="15"/>
      <c r="N36" s="15">
        <f>SUM(N33:N34)</f>
        <v>2905666</v>
      </c>
    </row>
    <row r="37" spans="1:14" ht="15.9" customHeight="1" x14ac:dyDescent="0.3">
      <c r="A37" s="114" t="s">
        <v>182</v>
      </c>
      <c r="B37" s="70"/>
      <c r="C37" s="70"/>
      <c r="D37" s="70"/>
      <c r="F37" s="71">
        <v>31</v>
      </c>
      <c r="H37" s="211">
        <v>-27336682</v>
      </c>
      <c r="I37" s="124"/>
      <c r="J37" s="19">
        <v>-24350520</v>
      </c>
      <c r="K37" s="124"/>
      <c r="L37" s="211">
        <v>-4636548</v>
      </c>
      <c r="M37" s="15"/>
      <c r="N37" s="19">
        <v>13037229</v>
      </c>
    </row>
    <row r="38" spans="1:14" ht="8.1" customHeight="1" x14ac:dyDescent="0.3">
      <c r="H38" s="206"/>
      <c r="I38" s="125"/>
      <c r="J38" s="95"/>
      <c r="K38" s="125"/>
      <c r="L38" s="206"/>
      <c r="M38" s="125"/>
      <c r="N38" s="125"/>
    </row>
    <row r="39" spans="1:14" ht="15.9" customHeight="1" thickBot="1" x14ac:dyDescent="0.35">
      <c r="A39" s="123" t="s">
        <v>40</v>
      </c>
      <c r="B39" s="123"/>
      <c r="C39" s="123"/>
      <c r="D39" s="123"/>
      <c r="F39" s="71"/>
      <c r="H39" s="207">
        <f>SUM(H36:H38)</f>
        <v>59568753</v>
      </c>
      <c r="I39" s="127"/>
      <c r="J39" s="126">
        <f>SUM(J36:J38)</f>
        <v>24144056</v>
      </c>
      <c r="K39" s="127"/>
      <c r="L39" s="207">
        <f>SUM(L36:L38)</f>
        <v>22283854</v>
      </c>
      <c r="M39" s="95"/>
      <c r="N39" s="126">
        <f>SUM(N36:N38)</f>
        <v>15942895</v>
      </c>
    </row>
    <row r="40" spans="1:14" ht="12" customHeight="1" thickTop="1" x14ac:dyDescent="0.3">
      <c r="H40" s="206"/>
      <c r="I40" s="125"/>
      <c r="J40" s="95"/>
      <c r="K40" s="125"/>
      <c r="L40" s="206"/>
      <c r="M40" s="125"/>
      <c r="N40" s="125"/>
    </row>
    <row r="41" spans="1:14" ht="15.9" customHeight="1" x14ac:dyDescent="0.3">
      <c r="A41" s="14" t="s">
        <v>42</v>
      </c>
      <c r="B41" s="123"/>
      <c r="C41" s="123"/>
      <c r="D41" s="123"/>
      <c r="F41" s="71"/>
      <c r="H41" s="206"/>
      <c r="I41" s="95"/>
      <c r="J41" s="95"/>
      <c r="K41" s="95"/>
      <c r="L41" s="206"/>
      <c r="M41" s="95"/>
      <c r="N41" s="95"/>
    </row>
    <row r="42" spans="1:14" ht="15.9" customHeight="1" x14ac:dyDescent="0.3">
      <c r="A42" s="2" t="s">
        <v>236</v>
      </c>
      <c r="B42" s="123"/>
      <c r="C42" s="123"/>
      <c r="D42" s="123"/>
      <c r="F42" s="71"/>
      <c r="H42" s="206"/>
      <c r="I42" s="95"/>
      <c r="J42" s="95"/>
      <c r="K42" s="95"/>
      <c r="L42" s="206"/>
      <c r="M42" s="95"/>
      <c r="N42" s="95"/>
    </row>
    <row r="43" spans="1:14" ht="15.9" customHeight="1" x14ac:dyDescent="0.3">
      <c r="A43" s="14"/>
      <c r="B43" s="2" t="s">
        <v>237</v>
      </c>
      <c r="C43" s="123"/>
      <c r="D43" s="123"/>
      <c r="F43" s="71"/>
      <c r="H43" s="206"/>
      <c r="I43" s="95"/>
      <c r="J43" s="95"/>
      <c r="K43" s="95"/>
      <c r="L43" s="206"/>
      <c r="M43" s="95"/>
      <c r="N43" s="95"/>
    </row>
    <row r="44" spans="1:14" ht="15.9" customHeight="1" x14ac:dyDescent="0.3">
      <c r="A44" s="14"/>
      <c r="B44" s="2" t="s">
        <v>238</v>
      </c>
      <c r="C44" s="123"/>
      <c r="D44" s="123"/>
      <c r="F44" s="71"/>
      <c r="H44" s="206"/>
      <c r="I44" s="95"/>
      <c r="J44" s="95"/>
      <c r="K44" s="95"/>
      <c r="L44" s="206"/>
      <c r="M44" s="95"/>
      <c r="N44" s="95"/>
    </row>
    <row r="45" spans="1:14" ht="15.9" customHeight="1" x14ac:dyDescent="0.3">
      <c r="A45" s="14"/>
      <c r="B45" s="123"/>
      <c r="C45" s="2" t="s">
        <v>239</v>
      </c>
      <c r="D45" s="123"/>
      <c r="F45" s="71">
        <v>27</v>
      </c>
      <c r="H45" s="206">
        <v>-611236</v>
      </c>
      <c r="I45" s="95"/>
      <c r="J45" s="95">
        <v>0</v>
      </c>
      <c r="K45" s="95"/>
      <c r="L45" s="206">
        <v>264880</v>
      </c>
      <c r="M45" s="95"/>
      <c r="N45" s="95">
        <v>0</v>
      </c>
    </row>
    <row r="46" spans="1:14" ht="15.9" customHeight="1" x14ac:dyDescent="0.3">
      <c r="A46" s="14"/>
      <c r="B46" s="140" t="s">
        <v>240</v>
      </c>
      <c r="C46" s="123"/>
      <c r="D46" s="123"/>
      <c r="F46" s="71"/>
      <c r="H46" s="206"/>
      <c r="I46" s="95"/>
      <c r="J46" s="95"/>
      <c r="K46" s="95"/>
      <c r="L46" s="206"/>
      <c r="M46" s="95"/>
      <c r="N46" s="95"/>
    </row>
    <row r="47" spans="1:14" ht="15.9" customHeight="1" x14ac:dyDescent="0.3">
      <c r="A47" s="14"/>
      <c r="B47" s="123"/>
      <c r="C47" s="70" t="s">
        <v>241</v>
      </c>
      <c r="D47" s="123"/>
      <c r="F47" s="71"/>
      <c r="H47" s="206">
        <v>122247</v>
      </c>
      <c r="I47" s="95"/>
      <c r="J47" s="95">
        <v>0</v>
      </c>
      <c r="K47" s="95"/>
      <c r="L47" s="206">
        <v>-52976</v>
      </c>
      <c r="M47" s="95"/>
      <c r="N47" s="95">
        <v>0</v>
      </c>
    </row>
    <row r="48" spans="1:14" ht="15.9" customHeight="1" x14ac:dyDescent="0.3">
      <c r="A48" s="2" t="s">
        <v>129</v>
      </c>
      <c r="B48" s="70"/>
      <c r="C48" s="70"/>
      <c r="D48" s="70"/>
      <c r="F48" s="71"/>
      <c r="H48" s="206"/>
      <c r="I48" s="95"/>
      <c r="J48" s="95"/>
      <c r="K48" s="95"/>
      <c r="L48" s="206"/>
      <c r="M48" s="95"/>
      <c r="N48" s="95"/>
    </row>
    <row r="49" spans="1:16" ht="15.9" customHeight="1" x14ac:dyDescent="0.3">
      <c r="B49" s="70" t="s">
        <v>130</v>
      </c>
      <c r="C49" s="70"/>
      <c r="D49" s="70"/>
      <c r="F49" s="71"/>
      <c r="H49" s="206"/>
      <c r="I49" s="95"/>
      <c r="J49" s="95"/>
      <c r="K49" s="95"/>
      <c r="L49" s="206"/>
      <c r="M49" s="95"/>
      <c r="N49" s="95"/>
    </row>
    <row r="50" spans="1:16" ht="15.9" customHeight="1" x14ac:dyDescent="0.3">
      <c r="B50" s="140" t="s">
        <v>125</v>
      </c>
      <c r="C50" s="70"/>
      <c r="D50" s="70"/>
      <c r="F50" s="71"/>
      <c r="H50" s="206"/>
      <c r="I50" s="95"/>
      <c r="J50" s="95"/>
      <c r="K50" s="95"/>
      <c r="L50" s="206"/>
      <c r="M50" s="95"/>
      <c r="N50" s="95"/>
      <c r="O50" s="186"/>
      <c r="P50" s="186"/>
    </row>
    <row r="51" spans="1:16" ht="15.9" customHeight="1" x14ac:dyDescent="0.3">
      <c r="B51" s="70"/>
      <c r="C51" s="70" t="s">
        <v>120</v>
      </c>
      <c r="D51" s="70"/>
      <c r="F51" s="71"/>
      <c r="H51" s="206">
        <v>0</v>
      </c>
      <c r="I51" s="95"/>
      <c r="J51" s="95">
        <v>-435674</v>
      </c>
      <c r="K51" s="95"/>
      <c r="L51" s="206">
        <v>0</v>
      </c>
      <c r="M51" s="95"/>
      <c r="N51" s="95">
        <v>-435674</v>
      </c>
      <c r="O51" s="186"/>
      <c r="P51" s="186"/>
    </row>
    <row r="52" spans="1:16" ht="15.9" customHeight="1" x14ac:dyDescent="0.3">
      <c r="B52" s="140" t="s">
        <v>131</v>
      </c>
      <c r="F52" s="71"/>
      <c r="H52" s="208"/>
      <c r="I52" s="125"/>
      <c r="J52" s="128"/>
      <c r="K52" s="125"/>
      <c r="L52" s="208"/>
      <c r="M52" s="125"/>
      <c r="N52" s="128"/>
      <c r="O52" s="186"/>
      <c r="P52" s="186"/>
    </row>
    <row r="53" spans="1:16" ht="15.9" customHeight="1" x14ac:dyDescent="0.3">
      <c r="B53" s="140"/>
      <c r="C53" s="2" t="s">
        <v>132</v>
      </c>
      <c r="F53" s="71"/>
      <c r="H53" s="209">
        <v>0</v>
      </c>
      <c r="I53" s="125"/>
      <c r="J53" s="129">
        <v>87135</v>
      </c>
      <c r="K53" s="125"/>
      <c r="L53" s="209">
        <v>0</v>
      </c>
      <c r="M53" s="128"/>
      <c r="N53" s="129">
        <v>87135</v>
      </c>
    </row>
    <row r="54" spans="1:16" ht="8.1" customHeight="1" x14ac:dyDescent="0.3">
      <c r="A54" s="70"/>
      <c r="B54" s="123"/>
      <c r="C54" s="123"/>
      <c r="D54" s="123"/>
      <c r="F54" s="71"/>
      <c r="H54" s="208"/>
      <c r="I54" s="125"/>
      <c r="J54" s="128"/>
      <c r="K54" s="125"/>
      <c r="L54" s="208"/>
      <c r="M54" s="125"/>
      <c r="N54" s="128"/>
    </row>
    <row r="55" spans="1:16" ht="15.9" customHeight="1" x14ac:dyDescent="0.3">
      <c r="A55" s="14" t="s">
        <v>172</v>
      </c>
      <c r="B55" s="123"/>
      <c r="C55" s="123"/>
      <c r="D55" s="123"/>
      <c r="F55" s="71"/>
      <c r="H55" s="208"/>
      <c r="I55" s="125"/>
      <c r="J55" s="128"/>
      <c r="K55" s="125"/>
      <c r="L55" s="208"/>
      <c r="M55" s="125"/>
      <c r="N55" s="128"/>
    </row>
    <row r="56" spans="1:16" ht="15.9" customHeight="1" x14ac:dyDescent="0.3">
      <c r="B56" s="123" t="s">
        <v>173</v>
      </c>
      <c r="C56" s="123"/>
      <c r="D56" s="123"/>
      <c r="F56" s="71"/>
      <c r="H56" s="209">
        <f>SUM(H40:H53)</f>
        <v>-488989</v>
      </c>
      <c r="I56" s="125"/>
      <c r="J56" s="129">
        <f>SUM(J48:J53)</f>
        <v>-348539</v>
      </c>
      <c r="K56" s="125"/>
      <c r="L56" s="209">
        <f>SUM(L40:L53)</f>
        <v>211904</v>
      </c>
      <c r="M56" s="128">
        <f>SUM(M48:M53)</f>
        <v>0</v>
      </c>
      <c r="N56" s="129">
        <f>SUM(N48:N53)</f>
        <v>-348539</v>
      </c>
    </row>
    <row r="57" spans="1:16" ht="8.1" customHeight="1" x14ac:dyDescent="0.3">
      <c r="A57" s="70"/>
      <c r="B57" s="123"/>
      <c r="C57" s="123"/>
      <c r="D57" s="123"/>
      <c r="F57" s="71"/>
      <c r="H57" s="208"/>
      <c r="I57" s="125"/>
      <c r="J57" s="128"/>
      <c r="K57" s="125"/>
      <c r="L57" s="208"/>
      <c r="M57" s="125"/>
      <c r="N57" s="128"/>
    </row>
    <row r="58" spans="1:16" ht="15.9" customHeight="1" thickBot="1" x14ac:dyDescent="0.35">
      <c r="A58" s="14" t="s">
        <v>43</v>
      </c>
      <c r="F58" s="71"/>
      <c r="H58" s="207">
        <f>H39+H56</f>
        <v>59079764</v>
      </c>
      <c r="I58" s="125">
        <v>0</v>
      </c>
      <c r="J58" s="126">
        <f>J39+J56</f>
        <v>23795517</v>
      </c>
      <c r="K58" s="125">
        <v>0</v>
      </c>
      <c r="L58" s="207">
        <f>L39+L56</f>
        <v>22495758</v>
      </c>
      <c r="M58" s="95"/>
      <c r="N58" s="126">
        <f>N39+N56</f>
        <v>15594356</v>
      </c>
    </row>
    <row r="59" spans="1:16" ht="19.5" customHeight="1" thickTop="1" x14ac:dyDescent="0.3">
      <c r="A59" s="14"/>
      <c r="F59" s="71"/>
      <c r="H59" s="95"/>
      <c r="I59" s="125"/>
      <c r="J59" s="95"/>
      <c r="K59" s="125"/>
      <c r="L59" s="95"/>
      <c r="M59" s="95"/>
      <c r="N59" s="95"/>
    </row>
    <row r="60" spans="1:16" ht="21.9" customHeight="1" x14ac:dyDescent="0.3">
      <c r="A60" s="131" t="str">
        <f>'BS 5-7'!A154</f>
        <v>The accompanying notes are an integral part of these consolidated and separate financial statements.</v>
      </c>
      <c r="B60" s="5"/>
      <c r="C60" s="5"/>
      <c r="D60" s="5"/>
      <c r="E60" s="5"/>
      <c r="F60" s="63"/>
      <c r="G60" s="5"/>
      <c r="H60" s="19"/>
      <c r="I60" s="94"/>
      <c r="J60" s="19"/>
      <c r="K60" s="94"/>
      <c r="L60" s="79"/>
      <c r="M60" s="94"/>
      <c r="N60" s="79"/>
    </row>
    <row r="61" spans="1:16" ht="15.9" customHeight="1" x14ac:dyDescent="0.3">
      <c r="A61" s="20" t="s">
        <v>35</v>
      </c>
      <c r="B61" s="14"/>
      <c r="C61" s="14"/>
      <c r="D61" s="14"/>
      <c r="E61" s="14"/>
    </row>
    <row r="62" spans="1:16" ht="15.9" customHeight="1" x14ac:dyDescent="0.3">
      <c r="A62" s="108" t="s">
        <v>196</v>
      </c>
      <c r="B62" s="104"/>
      <c r="C62" s="104"/>
      <c r="D62" s="104"/>
      <c r="E62" s="104"/>
      <c r="F62" s="71"/>
      <c r="G62" s="7"/>
      <c r="H62" s="15"/>
      <c r="I62" s="95"/>
      <c r="J62" s="15"/>
      <c r="K62" s="95"/>
      <c r="L62" s="83"/>
      <c r="M62" s="95"/>
      <c r="N62" s="83"/>
    </row>
    <row r="63" spans="1:16" ht="15.9" customHeight="1" x14ac:dyDescent="0.3">
      <c r="A63" s="109" t="s">
        <v>190</v>
      </c>
      <c r="B63" s="5"/>
      <c r="C63" s="5"/>
      <c r="D63" s="5"/>
      <c r="E63" s="5"/>
      <c r="F63" s="63"/>
      <c r="G63" s="5"/>
      <c r="H63" s="19"/>
      <c r="I63" s="94"/>
      <c r="J63" s="19"/>
      <c r="K63" s="94"/>
      <c r="L63" s="79"/>
      <c r="M63" s="94"/>
      <c r="N63" s="79"/>
    </row>
    <row r="64" spans="1:16" ht="15.9" customHeight="1" x14ac:dyDescent="0.3">
      <c r="A64" s="108"/>
      <c r="B64" s="7"/>
      <c r="C64" s="7"/>
      <c r="D64" s="7"/>
      <c r="E64" s="7"/>
      <c r="F64" s="71"/>
      <c r="G64" s="7"/>
      <c r="H64" s="15"/>
      <c r="I64" s="95"/>
      <c r="J64" s="15"/>
      <c r="K64" s="95"/>
      <c r="L64" s="83"/>
      <c r="M64" s="95"/>
      <c r="N64" s="83"/>
    </row>
    <row r="65" spans="1:14" ht="15.9" customHeight="1" x14ac:dyDescent="0.3">
      <c r="A65" s="104"/>
      <c r="B65" s="7"/>
      <c r="C65" s="7"/>
      <c r="D65" s="7"/>
      <c r="E65" s="7"/>
      <c r="F65" s="71"/>
      <c r="G65" s="7"/>
      <c r="H65" s="15"/>
      <c r="I65" s="95"/>
      <c r="J65" s="15"/>
      <c r="K65" s="95"/>
      <c r="L65" s="83"/>
      <c r="M65" s="95"/>
      <c r="N65" s="83"/>
    </row>
    <row r="66" spans="1:14" ht="15.9" customHeight="1" x14ac:dyDescent="0.3">
      <c r="A66" s="104"/>
      <c r="B66" s="7"/>
      <c r="C66" s="7"/>
      <c r="D66" s="7"/>
      <c r="E66" s="7"/>
      <c r="F66" s="71"/>
      <c r="G66" s="7"/>
      <c r="H66" s="284" t="s">
        <v>107</v>
      </c>
      <c r="I66" s="284"/>
      <c r="J66" s="284"/>
      <c r="K66" s="24"/>
      <c r="L66" s="284" t="s">
        <v>108</v>
      </c>
      <c r="M66" s="284"/>
      <c r="N66" s="284"/>
    </row>
    <row r="67" spans="1:14" ht="15.9" customHeight="1" x14ac:dyDescent="0.3">
      <c r="A67" s="104"/>
      <c r="B67" s="7"/>
      <c r="C67" s="7"/>
      <c r="D67" s="7"/>
      <c r="E67" s="7"/>
      <c r="F67" s="71"/>
      <c r="G67" s="7"/>
      <c r="H67" s="287" t="s">
        <v>106</v>
      </c>
      <c r="I67" s="287"/>
      <c r="J67" s="287"/>
      <c r="K67" s="137"/>
      <c r="L67" s="285" t="s">
        <v>109</v>
      </c>
      <c r="M67" s="285"/>
      <c r="N67" s="285"/>
    </row>
    <row r="68" spans="1:14" ht="15.9" customHeight="1" x14ac:dyDescent="0.3">
      <c r="G68" s="14"/>
      <c r="H68" s="80" t="s">
        <v>189</v>
      </c>
      <c r="I68" s="81"/>
      <c r="J68" s="80" t="s">
        <v>163</v>
      </c>
      <c r="K68" s="82"/>
      <c r="L68" s="80" t="s">
        <v>189</v>
      </c>
      <c r="M68" s="81"/>
      <c r="N68" s="80" t="s">
        <v>163</v>
      </c>
    </row>
    <row r="69" spans="1:14" ht="15.9" customHeight="1" x14ac:dyDescent="0.3">
      <c r="F69" s="10" t="s">
        <v>91</v>
      </c>
      <c r="G69" s="14"/>
      <c r="H69" s="34" t="s">
        <v>36</v>
      </c>
      <c r="I69" s="112"/>
      <c r="J69" s="34" t="s">
        <v>36</v>
      </c>
      <c r="K69" s="82"/>
      <c r="L69" s="34" t="s">
        <v>36</v>
      </c>
      <c r="M69" s="112"/>
      <c r="N69" s="34" t="s">
        <v>36</v>
      </c>
    </row>
    <row r="70" spans="1:14" ht="15.9" customHeight="1" x14ac:dyDescent="0.3">
      <c r="A70" s="70"/>
      <c r="B70" s="70"/>
      <c r="C70" s="70"/>
      <c r="D70" s="70"/>
      <c r="F70" s="2"/>
      <c r="H70" s="197"/>
      <c r="I70" s="15"/>
      <c r="J70" s="113"/>
      <c r="K70" s="15"/>
      <c r="L70" s="197"/>
      <c r="M70" s="15"/>
      <c r="N70" s="113"/>
    </row>
    <row r="71" spans="1:14" s="188" customFormat="1" ht="15.9" customHeight="1" x14ac:dyDescent="0.3">
      <c r="A71" s="14" t="s">
        <v>179</v>
      </c>
      <c r="B71" s="2"/>
      <c r="C71" s="2"/>
      <c r="D71" s="35"/>
      <c r="E71" s="187"/>
      <c r="F71" s="187"/>
      <c r="G71" s="187"/>
      <c r="H71" s="206"/>
      <c r="I71" s="93"/>
      <c r="J71" s="95"/>
      <c r="K71" s="93"/>
      <c r="L71" s="206"/>
      <c r="M71" s="93"/>
      <c r="N71" s="95"/>
    </row>
    <row r="72" spans="1:14" s="188" customFormat="1" ht="15.9" customHeight="1" x14ac:dyDescent="0.3">
      <c r="A72" s="2" t="s">
        <v>157</v>
      </c>
      <c r="B72" s="2"/>
      <c r="C72" s="2"/>
      <c r="D72" s="35"/>
      <c r="E72" s="187"/>
      <c r="F72" s="187"/>
      <c r="G72" s="187"/>
      <c r="H72" s="206">
        <f>H39</f>
        <v>59568753</v>
      </c>
      <c r="I72" s="93"/>
      <c r="J72" s="95">
        <v>24144056</v>
      </c>
      <c r="K72" s="93"/>
      <c r="L72" s="206">
        <f>L39</f>
        <v>22283854</v>
      </c>
      <c r="M72" s="93"/>
      <c r="N72" s="95">
        <v>15942895</v>
      </c>
    </row>
    <row r="73" spans="1:14" s="188" customFormat="1" ht="15.9" customHeight="1" x14ac:dyDescent="0.3">
      <c r="A73" s="70" t="s">
        <v>158</v>
      </c>
      <c r="B73" s="123"/>
      <c r="C73" s="2"/>
      <c r="D73" s="71"/>
      <c r="E73" s="187"/>
      <c r="F73" s="187"/>
      <c r="G73" s="187"/>
      <c r="H73" s="199">
        <v>0</v>
      </c>
      <c r="I73" s="15"/>
      <c r="J73" s="118" t="s">
        <v>166</v>
      </c>
      <c r="K73" s="15"/>
      <c r="L73" s="199">
        <v>0</v>
      </c>
      <c r="M73" s="138"/>
      <c r="N73" s="118" t="s">
        <v>166</v>
      </c>
    </row>
    <row r="74" spans="1:14" s="188" customFormat="1" ht="15.9" customHeight="1" x14ac:dyDescent="0.3">
      <c r="A74" s="70"/>
      <c r="B74" s="123"/>
      <c r="C74" s="2"/>
      <c r="D74" s="71"/>
      <c r="E74" s="187"/>
      <c r="F74" s="187"/>
      <c r="G74" s="187"/>
      <c r="H74" s="208"/>
      <c r="I74" s="125"/>
      <c r="J74" s="128"/>
      <c r="K74" s="125"/>
      <c r="L74" s="208"/>
      <c r="M74" s="128"/>
      <c r="N74" s="128"/>
    </row>
    <row r="75" spans="1:14" s="188" customFormat="1" ht="15.9" customHeight="1" thickBot="1" x14ac:dyDescent="0.35">
      <c r="A75" s="70"/>
      <c r="B75" s="123"/>
      <c r="C75" s="2"/>
      <c r="D75" s="71"/>
      <c r="E75" s="187"/>
      <c r="F75" s="187"/>
      <c r="G75" s="187"/>
      <c r="H75" s="207">
        <f>SUM(H72:H73)</f>
        <v>59568753</v>
      </c>
      <c r="I75" s="93"/>
      <c r="J75" s="126">
        <f>SUM(J72:J73)</f>
        <v>24144056</v>
      </c>
      <c r="K75" s="93"/>
      <c r="L75" s="207">
        <f>SUM(L72:L73)</f>
        <v>22283854</v>
      </c>
      <c r="M75" s="93"/>
      <c r="N75" s="126">
        <f>SUM(N72:N73)</f>
        <v>15942895</v>
      </c>
    </row>
    <row r="76" spans="1:14" s="188" customFormat="1" ht="15.9" customHeight="1" thickTop="1" x14ac:dyDescent="0.3">
      <c r="A76" s="70"/>
      <c r="B76" s="123"/>
      <c r="C76" s="2"/>
      <c r="D76" s="71"/>
      <c r="E76" s="187"/>
      <c r="F76" s="187"/>
      <c r="G76" s="187"/>
      <c r="H76" s="210"/>
      <c r="I76" s="241"/>
      <c r="J76" s="241"/>
      <c r="K76" s="241"/>
      <c r="L76" s="210"/>
      <c r="M76" s="241"/>
      <c r="N76" s="241"/>
    </row>
    <row r="77" spans="1:14" s="188" customFormat="1" ht="15.9" customHeight="1" x14ac:dyDescent="0.3">
      <c r="A77" s="123"/>
      <c r="B77" s="123"/>
      <c r="C77" s="2"/>
      <c r="D77" s="71"/>
      <c r="E77" s="187"/>
      <c r="F77" s="187"/>
      <c r="G77" s="187"/>
      <c r="H77" s="210"/>
      <c r="I77" s="241"/>
      <c r="J77" s="241"/>
      <c r="K77" s="241"/>
      <c r="L77" s="210"/>
      <c r="M77" s="241"/>
      <c r="N77" s="241"/>
    </row>
    <row r="78" spans="1:14" s="188" customFormat="1" ht="15.9" customHeight="1" x14ac:dyDescent="0.3">
      <c r="A78" s="123" t="s">
        <v>159</v>
      </c>
      <c r="B78" s="123"/>
      <c r="C78" s="2"/>
      <c r="D78" s="71"/>
      <c r="E78" s="187"/>
      <c r="F78" s="187"/>
      <c r="G78" s="187"/>
      <c r="H78" s="210"/>
      <c r="I78" s="241"/>
      <c r="J78" s="241"/>
      <c r="K78" s="241"/>
      <c r="L78" s="210"/>
      <c r="M78" s="241"/>
      <c r="N78" s="241"/>
    </row>
    <row r="79" spans="1:14" s="188" customFormat="1" ht="15.9" customHeight="1" x14ac:dyDescent="0.3">
      <c r="A79" s="123"/>
      <c r="B79" s="123" t="s">
        <v>160</v>
      </c>
      <c r="C79" s="2"/>
      <c r="D79" s="71"/>
      <c r="E79" s="187"/>
      <c r="F79" s="187"/>
      <c r="G79" s="187"/>
      <c r="H79" s="210"/>
      <c r="I79" s="241"/>
      <c r="J79" s="241"/>
      <c r="K79" s="241"/>
      <c r="L79" s="210"/>
      <c r="M79" s="241"/>
      <c r="N79" s="241"/>
    </row>
    <row r="80" spans="1:14" s="188" customFormat="1" ht="15.9" customHeight="1" x14ac:dyDescent="0.3">
      <c r="A80" s="70" t="s">
        <v>157</v>
      </c>
      <c r="B80" s="123"/>
      <c r="C80" s="2"/>
      <c r="D80" s="71"/>
      <c r="E80" s="187"/>
      <c r="F80" s="187"/>
      <c r="G80" s="187"/>
      <c r="H80" s="206">
        <f>H58</f>
        <v>59079764</v>
      </c>
      <c r="I80" s="93"/>
      <c r="J80" s="95">
        <v>23795517</v>
      </c>
      <c r="K80" s="93"/>
      <c r="L80" s="206">
        <f>L58</f>
        <v>22495758</v>
      </c>
      <c r="M80" s="93"/>
      <c r="N80" s="95">
        <v>15594356</v>
      </c>
    </row>
    <row r="81" spans="1:14" s="188" customFormat="1" ht="15.9" customHeight="1" x14ac:dyDescent="0.3">
      <c r="A81" s="70" t="s">
        <v>158</v>
      </c>
      <c r="B81" s="123"/>
      <c r="C81" s="2"/>
      <c r="D81" s="71"/>
      <c r="E81" s="187"/>
      <c r="F81" s="187"/>
      <c r="G81" s="187"/>
      <c r="H81" s="199">
        <v>0</v>
      </c>
      <c r="I81" s="15"/>
      <c r="J81" s="118" t="s">
        <v>166</v>
      </c>
      <c r="K81" s="15"/>
      <c r="L81" s="199">
        <v>0</v>
      </c>
      <c r="M81" s="138"/>
      <c r="N81" s="118" t="s">
        <v>166</v>
      </c>
    </row>
    <row r="82" spans="1:14" s="188" customFormat="1" ht="15.9" customHeight="1" x14ac:dyDescent="0.3">
      <c r="A82" s="70"/>
      <c r="B82" s="123"/>
      <c r="C82" s="2"/>
      <c r="D82" s="71"/>
      <c r="E82" s="187"/>
      <c r="F82" s="187"/>
      <c r="G82" s="187"/>
      <c r="H82" s="208"/>
      <c r="I82" s="125"/>
      <c r="J82" s="128"/>
      <c r="K82" s="125"/>
      <c r="L82" s="208"/>
      <c r="M82" s="128"/>
      <c r="N82" s="128"/>
    </row>
    <row r="83" spans="1:14" s="188" customFormat="1" ht="15.9" customHeight="1" thickBot="1" x14ac:dyDescent="0.35">
      <c r="A83" s="70"/>
      <c r="B83" s="2"/>
      <c r="C83" s="2"/>
      <c r="D83" s="35"/>
      <c r="E83" s="187"/>
      <c r="F83" s="187"/>
      <c r="G83" s="187"/>
      <c r="H83" s="207">
        <f>SUM(H80:H81)</f>
        <v>59079764</v>
      </c>
      <c r="I83" s="93"/>
      <c r="J83" s="126">
        <f>SUM(J80:J81)</f>
        <v>23795517</v>
      </c>
      <c r="K83" s="93"/>
      <c r="L83" s="207">
        <f>SUM(L80:L81)</f>
        <v>22495758</v>
      </c>
      <c r="M83" s="93"/>
      <c r="N83" s="126">
        <f>SUM(N80:N81)</f>
        <v>15594356</v>
      </c>
    </row>
    <row r="84" spans="1:14" s="188" customFormat="1" ht="15.9" customHeight="1" thickTop="1" x14ac:dyDescent="0.3">
      <c r="A84" s="70"/>
      <c r="B84" s="2"/>
      <c r="C84" s="2"/>
      <c r="D84" s="35"/>
      <c r="E84" s="187"/>
      <c r="F84" s="187"/>
      <c r="G84" s="187"/>
      <c r="H84" s="210"/>
      <c r="I84" s="241"/>
      <c r="J84" s="241"/>
      <c r="K84" s="241"/>
      <c r="L84" s="210"/>
      <c r="M84" s="241"/>
      <c r="N84" s="241"/>
    </row>
    <row r="85" spans="1:14" s="188" customFormat="1" ht="15.9" customHeight="1" x14ac:dyDescent="0.3">
      <c r="A85" s="123"/>
      <c r="B85" s="123"/>
      <c r="C85" s="2"/>
      <c r="D85" s="71"/>
      <c r="E85" s="187"/>
      <c r="F85" s="187"/>
      <c r="G85" s="187"/>
      <c r="H85" s="210"/>
      <c r="I85" s="241"/>
      <c r="J85" s="241"/>
      <c r="K85" s="241"/>
      <c r="L85" s="210"/>
      <c r="M85" s="241"/>
      <c r="N85" s="241"/>
    </row>
    <row r="86" spans="1:14" ht="15.9" customHeight="1" thickBot="1" x14ac:dyDescent="0.35">
      <c r="A86" s="120" t="s">
        <v>41</v>
      </c>
      <c r="B86" s="123"/>
      <c r="C86" s="123"/>
      <c r="D86" s="123"/>
      <c r="F86" s="71">
        <v>33</v>
      </c>
      <c r="H86" s="276">
        <f>H39/'BS 5-7'!E125</f>
        <v>5.9568753000000002E-2</v>
      </c>
      <c r="J86" s="277">
        <v>2.4144056000000001E-2</v>
      </c>
      <c r="L86" s="276">
        <f>L39/'BS 5-7'!I125</f>
        <v>2.2283853999999999E-2</v>
      </c>
      <c r="M86" s="130"/>
      <c r="N86" s="277">
        <v>1.5942894999999999E-2</v>
      </c>
    </row>
    <row r="87" spans="1:14" s="188" customFormat="1" ht="15.9" customHeight="1" thickTop="1" x14ac:dyDescent="0.3">
      <c r="A87" s="123"/>
      <c r="B87" s="123"/>
      <c r="C87" s="2"/>
      <c r="D87" s="71"/>
      <c r="E87" s="2"/>
      <c r="F87" s="177"/>
      <c r="G87" s="177"/>
      <c r="H87" s="130"/>
      <c r="I87" s="177"/>
      <c r="J87" s="130"/>
      <c r="K87" s="177"/>
      <c r="L87" s="77"/>
      <c r="M87" s="77"/>
      <c r="N87" s="77"/>
    </row>
    <row r="111" ht="15.9" hidden="1" customHeight="1" x14ac:dyDescent="0.3"/>
    <row r="114" spans="1:14" ht="15.9" hidden="1" customHeight="1" x14ac:dyDescent="0.3"/>
    <row r="115" spans="1:14" ht="15.9" hidden="1" customHeight="1" x14ac:dyDescent="0.3"/>
    <row r="117" spans="1:14" ht="11.25" customHeight="1" x14ac:dyDescent="0.3"/>
    <row r="118" spans="1:14" ht="21.9" customHeight="1" x14ac:dyDescent="0.3">
      <c r="A118" s="131" t="str">
        <f>A60</f>
        <v>The accompanying notes are an integral part of these consolidated and separate financial statements.</v>
      </c>
      <c r="B118" s="5"/>
      <c r="C118" s="5"/>
      <c r="D118" s="5"/>
      <c r="E118" s="5"/>
      <c r="F118" s="63"/>
      <c r="G118" s="5"/>
      <c r="H118" s="19"/>
      <c r="I118" s="94"/>
      <c r="J118" s="19"/>
      <c r="K118" s="94"/>
      <c r="L118" s="79"/>
      <c r="M118" s="94"/>
      <c r="N118" s="79"/>
    </row>
  </sheetData>
  <mergeCells count="8">
    <mergeCell ref="H67:J67"/>
    <mergeCell ref="L67:N67"/>
    <mergeCell ref="H6:J6"/>
    <mergeCell ref="L6:N6"/>
    <mergeCell ref="L7:N7"/>
    <mergeCell ref="H7:J7"/>
    <mergeCell ref="H66:J66"/>
    <mergeCell ref="L66:N66"/>
  </mergeCells>
  <pageMargins left="0.8" right="0.5" top="0.5" bottom="0.6" header="0.49" footer="0.4"/>
  <pageSetup paperSize="9" scale="90" firstPageNumber="8" fitToHeight="4" orientation="portrait" useFirstPageNumber="1" r:id="rId1"/>
  <headerFooter>
    <oddFooter>&amp;R&amp;"Arial,Regular"&amp;9&amp;P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3"/>
  <sheetViews>
    <sheetView topLeftCell="B1" zoomScale="130" zoomScaleNormal="130" zoomScaleSheetLayoutView="90" workbookViewId="0">
      <selection activeCell="P1" sqref="P1"/>
    </sheetView>
  </sheetViews>
  <sheetFormatPr defaultColWidth="9.33203125" defaultRowHeight="14.1" customHeight="1" x14ac:dyDescent="0.2"/>
  <cols>
    <col min="1" max="1" width="1.6640625" style="144" customWidth="1"/>
    <col min="2" max="2" width="38.5546875" style="144" customWidth="1"/>
    <col min="3" max="3" width="6.6640625" style="144" customWidth="1"/>
    <col min="4" max="4" width="0.6640625" style="143" customWidth="1"/>
    <col min="5" max="5" width="12.33203125" style="142" customWidth="1"/>
    <col min="6" max="6" width="0.6640625" style="142" customWidth="1"/>
    <col min="7" max="7" width="14.88671875" style="142" customWidth="1"/>
    <col min="8" max="8" width="0.6640625" style="142" customWidth="1"/>
    <col min="9" max="9" width="12.6640625" style="143" customWidth="1"/>
    <col min="10" max="10" width="0.6640625" style="143" customWidth="1"/>
    <col min="11" max="11" width="13.6640625" style="144" customWidth="1"/>
    <col min="12" max="12" width="0.6640625" style="143" customWidth="1"/>
    <col min="13" max="13" width="16.88671875" style="144" customWidth="1"/>
    <col min="14" max="14" width="0.6640625" style="144" customWidth="1"/>
    <col min="15" max="15" width="20" style="144" customWidth="1"/>
    <col min="16" max="16" width="0.6640625" style="144" customWidth="1"/>
    <col min="17" max="17" width="13.33203125" style="144" customWidth="1"/>
    <col min="18" max="16384" width="9.33203125" style="145"/>
  </cols>
  <sheetData>
    <row r="1" spans="1:18" ht="14.1" customHeight="1" x14ac:dyDescent="0.2">
      <c r="A1" s="1" t="s">
        <v>0</v>
      </c>
      <c r="B1" s="1"/>
      <c r="C1" s="1"/>
      <c r="D1" s="171"/>
      <c r="E1" s="164"/>
      <c r="F1" s="164"/>
      <c r="G1" s="164"/>
      <c r="H1" s="164"/>
      <c r="I1" s="153"/>
      <c r="J1" s="153"/>
      <c r="K1" s="2"/>
      <c r="L1" s="153"/>
      <c r="M1" s="2"/>
      <c r="N1" s="2"/>
      <c r="O1" s="2"/>
      <c r="P1" s="2"/>
      <c r="Q1" s="2"/>
      <c r="R1" s="3"/>
    </row>
    <row r="2" spans="1:18" ht="14.1" customHeight="1" x14ac:dyDescent="0.2">
      <c r="A2" s="291" t="s">
        <v>93</v>
      </c>
      <c r="B2" s="291"/>
      <c r="C2" s="291"/>
      <c r="D2" s="291"/>
      <c r="E2" s="291"/>
      <c r="F2" s="291"/>
      <c r="G2" s="291"/>
      <c r="H2" s="291"/>
      <c r="I2" s="153"/>
      <c r="J2" s="153"/>
      <c r="K2" s="2"/>
      <c r="L2" s="153"/>
      <c r="M2" s="2"/>
      <c r="N2" s="2"/>
      <c r="O2" s="2"/>
      <c r="P2" s="2"/>
      <c r="Q2" s="2"/>
      <c r="R2" s="3"/>
    </row>
    <row r="3" spans="1:18" ht="14.1" customHeight="1" x14ac:dyDescent="0.2">
      <c r="A3" s="4" t="str">
        <f>'PL 8-9'!A3</f>
        <v>For the year ended 31 December 2020</v>
      </c>
      <c r="B3" s="4"/>
      <c r="C3" s="4"/>
      <c r="D3" s="172"/>
      <c r="E3" s="173"/>
      <c r="F3" s="173"/>
      <c r="G3" s="173"/>
      <c r="H3" s="173"/>
      <c r="I3" s="174"/>
      <c r="J3" s="174"/>
      <c r="K3" s="5"/>
      <c r="L3" s="174"/>
      <c r="M3" s="5"/>
      <c r="N3" s="5"/>
      <c r="O3" s="5"/>
      <c r="P3" s="5"/>
      <c r="Q3" s="5"/>
      <c r="R3" s="3"/>
    </row>
    <row r="4" spans="1:18" ht="14.1" customHeight="1" x14ac:dyDescent="0.2">
      <c r="A4" s="6"/>
      <c r="B4" s="6"/>
      <c r="C4" s="6"/>
      <c r="D4" s="154"/>
      <c r="E4" s="155"/>
      <c r="F4" s="155"/>
      <c r="G4" s="155"/>
      <c r="H4" s="155"/>
      <c r="I4" s="156"/>
      <c r="J4" s="156"/>
      <c r="K4" s="7"/>
      <c r="L4" s="156"/>
      <c r="M4" s="7"/>
      <c r="N4" s="7"/>
      <c r="O4" s="7"/>
      <c r="P4" s="7"/>
      <c r="Q4" s="7"/>
      <c r="R4" s="3"/>
    </row>
    <row r="5" spans="1:18" ht="14.1" customHeight="1" x14ac:dyDescent="0.2">
      <c r="A5" s="6"/>
      <c r="B5" s="6"/>
      <c r="C5" s="6"/>
      <c r="D5" s="154"/>
      <c r="E5" s="155"/>
      <c r="F5" s="155"/>
      <c r="G5" s="155"/>
      <c r="H5" s="155"/>
      <c r="I5" s="156"/>
      <c r="J5" s="156"/>
      <c r="K5" s="7"/>
      <c r="L5" s="156"/>
      <c r="M5" s="7"/>
      <c r="N5" s="7"/>
      <c r="O5" s="7"/>
      <c r="P5" s="7"/>
      <c r="Q5" s="7"/>
      <c r="R5" s="3"/>
    </row>
    <row r="6" spans="1:18" ht="14.1" customHeight="1" x14ac:dyDescent="0.2">
      <c r="A6" s="6"/>
      <c r="B6" s="6"/>
      <c r="C6" s="6"/>
      <c r="D6" s="154"/>
      <c r="E6" s="292" t="s">
        <v>99</v>
      </c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3"/>
    </row>
    <row r="7" spans="1:18" s="146" customFormat="1" ht="14.1" customHeight="1" x14ac:dyDescent="0.25">
      <c r="A7" s="6"/>
      <c r="B7" s="6"/>
      <c r="C7" s="6"/>
      <c r="D7" s="7"/>
      <c r="E7" s="288" t="s">
        <v>85</v>
      </c>
      <c r="F7" s="288"/>
      <c r="G7" s="288"/>
      <c r="H7" s="288"/>
      <c r="I7" s="288"/>
      <c r="J7" s="288"/>
      <c r="K7" s="288"/>
      <c r="L7" s="155"/>
      <c r="M7" s="289" t="s">
        <v>115</v>
      </c>
      <c r="N7" s="289"/>
      <c r="O7" s="289"/>
      <c r="P7" s="157"/>
      <c r="Q7" s="134"/>
      <c r="R7" s="158"/>
    </row>
    <row r="8" spans="1:18" s="146" customFormat="1" ht="14.1" customHeight="1" x14ac:dyDescent="0.25">
      <c r="A8" s="6"/>
      <c r="B8" s="6"/>
      <c r="C8" s="6"/>
      <c r="D8" s="7"/>
      <c r="E8" s="159"/>
      <c r="F8" s="159"/>
      <c r="G8" s="159"/>
      <c r="H8" s="159"/>
      <c r="L8" s="155"/>
      <c r="M8" s="160"/>
      <c r="N8" s="160"/>
      <c r="O8" s="8" t="s">
        <v>116</v>
      </c>
      <c r="P8" s="161"/>
      <c r="Q8" s="134"/>
      <c r="R8" s="158"/>
    </row>
    <row r="9" spans="1:18" ht="14.1" customHeight="1" x14ac:dyDescent="0.2">
      <c r="A9" s="6"/>
      <c r="B9" s="6"/>
      <c r="C9" s="6"/>
      <c r="D9" s="7"/>
      <c r="E9" s="8" t="s">
        <v>44</v>
      </c>
      <c r="F9" s="134"/>
      <c r="G9" s="8"/>
      <c r="H9" s="134"/>
      <c r="L9" s="155"/>
      <c r="M9" s="8" t="s">
        <v>71</v>
      </c>
      <c r="N9" s="8"/>
      <c r="O9" s="11" t="s">
        <v>117</v>
      </c>
      <c r="P9" s="8"/>
      <c r="Q9" s="134"/>
      <c r="R9" s="3"/>
    </row>
    <row r="10" spans="1:18" ht="14.1" customHeight="1" x14ac:dyDescent="0.2">
      <c r="A10" s="2"/>
      <c r="B10" s="2"/>
      <c r="C10" s="2"/>
      <c r="D10" s="162"/>
      <c r="E10" s="8" t="s">
        <v>45</v>
      </c>
      <c r="F10" s="162"/>
      <c r="G10" s="8" t="s">
        <v>143</v>
      </c>
      <c r="H10" s="162"/>
      <c r="I10" s="290" t="s">
        <v>47</v>
      </c>
      <c r="J10" s="290"/>
      <c r="K10" s="290"/>
      <c r="L10" s="162"/>
      <c r="M10" s="9" t="s">
        <v>72</v>
      </c>
      <c r="N10" s="9"/>
      <c r="O10" s="8" t="s">
        <v>126</v>
      </c>
      <c r="P10" s="9"/>
      <c r="Q10" s="2"/>
      <c r="R10" s="3"/>
    </row>
    <row r="11" spans="1:18" ht="14.1" customHeight="1" x14ac:dyDescent="0.2">
      <c r="A11" s="2"/>
      <c r="B11" s="2"/>
      <c r="C11" s="2"/>
      <c r="D11" s="162"/>
      <c r="E11" s="8" t="s">
        <v>149</v>
      </c>
      <c r="F11" s="162"/>
      <c r="G11" s="8" t="s">
        <v>150</v>
      </c>
      <c r="H11" s="162"/>
      <c r="I11" s="9" t="s">
        <v>48</v>
      </c>
      <c r="J11" s="9"/>
      <c r="K11" s="9"/>
      <c r="L11" s="163"/>
      <c r="M11" s="9" t="s">
        <v>73</v>
      </c>
      <c r="N11" s="9"/>
      <c r="O11" s="8" t="s">
        <v>121</v>
      </c>
      <c r="P11" s="9"/>
      <c r="Q11" s="8" t="s">
        <v>50</v>
      </c>
      <c r="R11" s="3"/>
    </row>
    <row r="12" spans="1:18" ht="14.1" customHeight="1" x14ac:dyDescent="0.2">
      <c r="A12" s="2"/>
      <c r="B12" s="2"/>
      <c r="C12" s="10" t="s">
        <v>19</v>
      </c>
      <c r="D12" s="162"/>
      <c r="E12" s="11" t="s">
        <v>46</v>
      </c>
      <c r="F12" s="162"/>
      <c r="G12" s="11" t="s">
        <v>151</v>
      </c>
      <c r="H12" s="162"/>
      <c r="I12" s="12" t="s">
        <v>49</v>
      </c>
      <c r="J12" s="13"/>
      <c r="K12" s="11" t="s">
        <v>34</v>
      </c>
      <c r="L12" s="163"/>
      <c r="M12" s="11" t="s">
        <v>74</v>
      </c>
      <c r="N12" s="9"/>
      <c r="O12" s="11" t="s">
        <v>120</v>
      </c>
      <c r="P12" s="9"/>
      <c r="Q12" s="11" t="s">
        <v>51</v>
      </c>
      <c r="R12" s="3"/>
    </row>
    <row r="13" spans="1:18" ht="8.1" customHeight="1" x14ac:dyDescent="0.2">
      <c r="A13" s="2"/>
      <c r="B13" s="2"/>
      <c r="C13" s="2"/>
      <c r="D13" s="155"/>
      <c r="E13" s="164"/>
      <c r="F13" s="153"/>
      <c r="G13" s="164"/>
      <c r="H13" s="153"/>
      <c r="I13" s="153"/>
      <c r="J13" s="164"/>
      <c r="K13" s="164"/>
      <c r="L13" s="164"/>
      <c r="M13" s="153"/>
      <c r="N13" s="153"/>
      <c r="O13" s="153"/>
      <c r="P13" s="153"/>
      <c r="Q13" s="153"/>
      <c r="R13" s="3"/>
    </row>
    <row r="14" spans="1:18" s="260" customFormat="1" ht="16.5" customHeight="1" x14ac:dyDescent="0.2">
      <c r="A14" s="258" t="s">
        <v>186</v>
      </c>
      <c r="B14" s="258"/>
      <c r="C14" s="258"/>
      <c r="D14" s="258"/>
      <c r="E14" s="259"/>
      <c r="F14" s="15"/>
      <c r="G14" s="259"/>
      <c r="H14" s="153"/>
      <c r="I14" s="259"/>
      <c r="J14" s="164"/>
      <c r="K14" s="259"/>
      <c r="L14" s="164"/>
      <c r="M14" s="205"/>
      <c r="N14" s="15"/>
      <c r="O14" s="205"/>
      <c r="P14" s="153"/>
      <c r="Q14" s="259"/>
    </row>
    <row r="15" spans="1:18" s="260" customFormat="1" ht="16.5" customHeight="1" x14ac:dyDescent="0.2">
      <c r="A15" s="258"/>
      <c r="B15" s="261" t="s">
        <v>197</v>
      </c>
      <c r="C15" s="261"/>
      <c r="D15" s="261"/>
      <c r="E15" s="259">
        <v>1000000000</v>
      </c>
      <c r="F15" s="15"/>
      <c r="G15" s="259">
        <v>467900000</v>
      </c>
      <c r="H15" s="153"/>
      <c r="I15" s="259">
        <v>100000000</v>
      </c>
      <c r="J15" s="164"/>
      <c r="K15" s="259">
        <v>1066132052</v>
      </c>
      <c r="L15" s="164"/>
      <c r="M15" s="205">
        <v>-23637356</v>
      </c>
      <c r="N15" s="15"/>
      <c r="O15" s="205" t="s">
        <v>166</v>
      </c>
      <c r="P15" s="153"/>
      <c r="Q15" s="259">
        <f>SUM(E15:O15)</f>
        <v>2610394696</v>
      </c>
    </row>
    <row r="16" spans="1:18" s="260" customFormat="1" ht="16.5" customHeight="1" x14ac:dyDescent="0.2">
      <c r="A16" s="262" t="s">
        <v>198</v>
      </c>
      <c r="B16" s="263"/>
      <c r="C16" s="263"/>
      <c r="D16" s="263"/>
      <c r="E16" s="259"/>
      <c r="F16" s="15"/>
      <c r="G16" s="259"/>
      <c r="H16" s="153"/>
      <c r="I16" s="259"/>
      <c r="J16" s="164"/>
      <c r="K16" s="259"/>
      <c r="L16" s="164"/>
      <c r="M16" s="205"/>
      <c r="N16" s="15"/>
      <c r="O16" s="205"/>
      <c r="P16" s="153"/>
      <c r="Q16" s="259"/>
    </row>
    <row r="17" spans="1:18" s="260" customFormat="1" ht="16.5" customHeight="1" x14ac:dyDescent="0.2">
      <c r="A17" s="262"/>
      <c r="B17" s="262" t="s">
        <v>199</v>
      </c>
      <c r="C17" s="264">
        <v>5</v>
      </c>
      <c r="D17" s="262"/>
      <c r="E17" s="211">
        <v>0</v>
      </c>
      <c r="F17" s="15"/>
      <c r="G17" s="211" t="s">
        <v>166</v>
      </c>
      <c r="H17" s="153"/>
      <c r="I17" s="211" t="s">
        <v>166</v>
      </c>
      <c r="J17" s="164"/>
      <c r="K17" s="211">
        <v>-1695162</v>
      </c>
      <c r="L17" s="164"/>
      <c r="M17" s="211" t="s">
        <v>166</v>
      </c>
      <c r="N17" s="15"/>
      <c r="O17" s="211" t="s">
        <v>166</v>
      </c>
      <c r="P17" s="153"/>
      <c r="Q17" s="211">
        <f>SUM(E17:O17)</f>
        <v>-1695162</v>
      </c>
    </row>
    <row r="18" spans="1:18" s="260" customFormat="1" ht="16.5" customHeight="1" x14ac:dyDescent="0.2">
      <c r="A18" s="262"/>
      <c r="B18" s="262"/>
      <c r="C18" s="264"/>
      <c r="D18" s="262"/>
      <c r="E18" s="205"/>
      <c r="F18" s="15"/>
      <c r="G18" s="205"/>
      <c r="H18" s="153"/>
      <c r="I18" s="205"/>
      <c r="J18" s="164"/>
      <c r="K18" s="205"/>
      <c r="L18" s="164"/>
      <c r="M18" s="205"/>
      <c r="N18" s="15"/>
      <c r="O18" s="205"/>
      <c r="P18" s="153"/>
      <c r="Q18" s="205"/>
    </row>
    <row r="19" spans="1:18" s="260" customFormat="1" ht="16.5" customHeight="1" x14ac:dyDescent="0.2">
      <c r="A19" s="261" t="s">
        <v>200</v>
      </c>
      <c r="B19" s="263"/>
      <c r="C19" s="263"/>
      <c r="D19" s="263"/>
      <c r="E19" s="259">
        <f>SUM(E15:E17)</f>
        <v>1000000000</v>
      </c>
      <c r="F19" s="15"/>
      <c r="G19" s="259">
        <f>SUM(G15:G17)</f>
        <v>467900000</v>
      </c>
      <c r="H19" s="153"/>
      <c r="I19" s="259">
        <f>SUM(I15:I17)</f>
        <v>100000000</v>
      </c>
      <c r="J19" s="164"/>
      <c r="K19" s="259">
        <f>SUM(K15:K17)</f>
        <v>1064436890</v>
      </c>
      <c r="L19" s="164"/>
      <c r="M19" s="259">
        <f>SUM(M15:M17)</f>
        <v>-23637356</v>
      </c>
      <c r="N19" s="15"/>
      <c r="O19" s="259">
        <f>SUM(O15:O17)</f>
        <v>0</v>
      </c>
      <c r="P19" s="153"/>
      <c r="Q19" s="259">
        <f>SUM(Q15:Q17)</f>
        <v>2608699534</v>
      </c>
    </row>
    <row r="20" spans="1:18" s="260" customFormat="1" ht="16.5" customHeight="1" x14ac:dyDescent="0.2">
      <c r="A20" s="262" t="s">
        <v>144</v>
      </c>
      <c r="B20" s="258"/>
      <c r="C20" s="264">
        <v>34</v>
      </c>
      <c r="D20" s="258"/>
      <c r="E20" s="205" t="s">
        <v>166</v>
      </c>
      <c r="F20" s="15"/>
      <c r="G20" s="205" t="s">
        <v>166</v>
      </c>
      <c r="H20" s="153"/>
      <c r="I20" s="205" t="s">
        <v>166</v>
      </c>
      <c r="J20" s="164"/>
      <c r="K20" s="205">
        <v>-25000000</v>
      </c>
      <c r="L20" s="164"/>
      <c r="M20" s="205" t="s">
        <v>166</v>
      </c>
      <c r="N20" s="15"/>
      <c r="O20" s="205" t="s">
        <v>166</v>
      </c>
      <c r="P20" s="153"/>
      <c r="Q20" s="259">
        <f>SUM(E20:O20)</f>
        <v>-25000000</v>
      </c>
    </row>
    <row r="21" spans="1:18" s="260" customFormat="1" ht="16.5" customHeight="1" x14ac:dyDescent="0.2">
      <c r="A21" s="262" t="s">
        <v>43</v>
      </c>
      <c r="B21" s="262"/>
      <c r="C21" s="262"/>
      <c r="D21" s="262"/>
      <c r="E21" s="211" t="s">
        <v>166</v>
      </c>
      <c r="F21" s="15"/>
      <c r="G21" s="211" t="s">
        <v>166</v>
      </c>
      <c r="H21" s="153"/>
      <c r="I21" s="211" t="s">
        <v>166</v>
      </c>
      <c r="J21" s="164"/>
      <c r="K21" s="211">
        <f>SUM('PL 8-9'!H39,'PL 8-9'!H56)</f>
        <v>59079764</v>
      </c>
      <c r="L21" s="164"/>
      <c r="M21" s="211" t="s">
        <v>166</v>
      </c>
      <c r="N21" s="15"/>
      <c r="O21" s="211" t="s">
        <v>166</v>
      </c>
      <c r="P21" s="153"/>
      <c r="Q21" s="211">
        <f>SUM(G21:O21)</f>
        <v>59079764</v>
      </c>
    </row>
    <row r="22" spans="1:18" ht="8.1" customHeight="1" x14ac:dyDescent="0.2">
      <c r="A22" s="2"/>
      <c r="B22" s="2"/>
      <c r="C22" s="2"/>
      <c r="D22" s="165"/>
      <c r="E22" s="205"/>
      <c r="F22" s="15"/>
      <c r="G22" s="205"/>
      <c r="H22" s="15"/>
      <c r="I22" s="205"/>
      <c r="J22" s="15"/>
      <c r="K22" s="205"/>
      <c r="L22" s="15"/>
      <c r="M22" s="205"/>
      <c r="N22" s="15"/>
      <c r="O22" s="205"/>
      <c r="P22" s="15"/>
      <c r="Q22" s="205"/>
      <c r="R22" s="3"/>
    </row>
    <row r="23" spans="1:18" ht="14.1" customHeight="1" thickBot="1" x14ac:dyDescent="0.25">
      <c r="A23" s="14" t="s">
        <v>187</v>
      </c>
      <c r="B23" s="14"/>
      <c r="C23" s="14"/>
      <c r="D23" s="156"/>
      <c r="E23" s="212">
        <f>SUM(E19:E21)</f>
        <v>1000000000</v>
      </c>
      <c r="F23" s="15"/>
      <c r="G23" s="212">
        <f>SUM(G19:G21)</f>
        <v>467900000</v>
      </c>
      <c r="H23" s="15"/>
      <c r="I23" s="212">
        <f>SUM(I19:I21)</f>
        <v>100000000</v>
      </c>
      <c r="J23" s="15"/>
      <c r="K23" s="212">
        <f>SUM(K19:K21)</f>
        <v>1098516654</v>
      </c>
      <c r="L23" s="15"/>
      <c r="M23" s="212">
        <f>SUM(M19:M21)</f>
        <v>-23637356</v>
      </c>
      <c r="N23" s="15"/>
      <c r="O23" s="212">
        <f>SUM(O19:O21)</f>
        <v>0</v>
      </c>
      <c r="P23" s="15"/>
      <c r="Q23" s="212">
        <f>SUM(Q19:Q21)</f>
        <v>2642779298</v>
      </c>
      <c r="R23" s="3"/>
    </row>
    <row r="24" spans="1:18" s="147" customFormat="1" ht="14.1" customHeight="1" thickTop="1" x14ac:dyDescent="0.2">
      <c r="A24" s="167"/>
      <c r="B24" s="167"/>
      <c r="C24" s="167"/>
      <c r="D24" s="168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70"/>
    </row>
    <row r="25" spans="1:18" s="147" customFormat="1" ht="13.5" customHeight="1" x14ac:dyDescent="0.2">
      <c r="A25" s="167"/>
      <c r="B25" s="167"/>
      <c r="C25" s="167"/>
      <c r="D25" s="168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70"/>
    </row>
    <row r="26" spans="1:18" ht="14.1" customHeight="1" x14ac:dyDescent="0.2">
      <c r="A26" s="6"/>
      <c r="B26" s="6"/>
      <c r="C26" s="6"/>
      <c r="D26" s="154"/>
      <c r="E26" s="292" t="s">
        <v>99</v>
      </c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3"/>
    </row>
    <row r="27" spans="1:18" s="146" customFormat="1" ht="14.1" customHeight="1" x14ac:dyDescent="0.25">
      <c r="A27" s="6"/>
      <c r="B27" s="6"/>
      <c r="C27" s="6"/>
      <c r="D27" s="7"/>
      <c r="E27" s="288" t="s">
        <v>85</v>
      </c>
      <c r="F27" s="288"/>
      <c r="G27" s="288"/>
      <c r="H27" s="288"/>
      <c r="I27" s="288"/>
      <c r="J27" s="288"/>
      <c r="K27" s="288"/>
      <c r="L27" s="155"/>
      <c r="M27" s="289" t="s">
        <v>115</v>
      </c>
      <c r="N27" s="289"/>
      <c r="O27" s="289"/>
      <c r="P27" s="157"/>
      <c r="Q27" s="134"/>
      <c r="R27" s="158"/>
    </row>
    <row r="28" spans="1:18" s="146" customFormat="1" ht="14.1" customHeight="1" x14ac:dyDescent="0.25">
      <c r="A28" s="6"/>
      <c r="B28" s="6"/>
      <c r="C28" s="6"/>
      <c r="D28" s="7"/>
      <c r="E28" s="159"/>
      <c r="F28" s="159"/>
      <c r="G28" s="159"/>
      <c r="H28" s="159"/>
      <c r="L28" s="155"/>
      <c r="M28" s="160"/>
      <c r="N28" s="160"/>
      <c r="O28" s="8" t="s">
        <v>116</v>
      </c>
      <c r="P28" s="161"/>
      <c r="Q28" s="134"/>
      <c r="R28" s="158"/>
    </row>
    <row r="29" spans="1:18" ht="14.1" customHeight="1" x14ac:dyDescent="0.2">
      <c r="A29" s="6"/>
      <c r="B29" s="6"/>
      <c r="C29" s="6"/>
      <c r="D29" s="7"/>
      <c r="E29" s="8" t="s">
        <v>44</v>
      </c>
      <c r="F29" s="134"/>
      <c r="G29" s="8"/>
      <c r="H29" s="134"/>
      <c r="L29" s="155"/>
      <c r="M29" s="8" t="s">
        <v>71</v>
      </c>
      <c r="N29" s="8"/>
      <c r="O29" s="11" t="s">
        <v>117</v>
      </c>
      <c r="P29" s="8"/>
      <c r="Q29" s="134"/>
      <c r="R29" s="3"/>
    </row>
    <row r="30" spans="1:18" ht="14.1" customHeight="1" x14ac:dyDescent="0.2">
      <c r="A30" s="2"/>
      <c r="B30" s="2"/>
      <c r="C30" s="2"/>
      <c r="D30" s="162"/>
      <c r="E30" s="8" t="s">
        <v>45</v>
      </c>
      <c r="F30" s="162"/>
      <c r="G30" s="8" t="s">
        <v>143</v>
      </c>
      <c r="H30" s="162"/>
      <c r="I30" s="290" t="s">
        <v>47</v>
      </c>
      <c r="J30" s="290"/>
      <c r="K30" s="290"/>
      <c r="L30" s="162"/>
      <c r="M30" s="9" t="s">
        <v>72</v>
      </c>
      <c r="N30" s="9"/>
      <c r="O30" s="8" t="s">
        <v>126</v>
      </c>
      <c r="P30" s="9"/>
      <c r="Q30" s="2"/>
      <c r="R30" s="3"/>
    </row>
    <row r="31" spans="1:18" ht="14.1" customHeight="1" x14ac:dyDescent="0.2">
      <c r="A31" s="2"/>
      <c r="B31" s="2"/>
      <c r="C31" s="2"/>
      <c r="D31" s="162"/>
      <c r="E31" s="8" t="s">
        <v>149</v>
      </c>
      <c r="F31" s="162"/>
      <c r="G31" s="8" t="s">
        <v>150</v>
      </c>
      <c r="H31" s="162"/>
      <c r="I31" s="9" t="s">
        <v>48</v>
      </c>
      <c r="J31" s="9"/>
      <c r="K31" s="9"/>
      <c r="L31" s="163"/>
      <c r="M31" s="9" t="s">
        <v>73</v>
      </c>
      <c r="N31" s="9"/>
      <c r="O31" s="8" t="s">
        <v>121</v>
      </c>
      <c r="P31" s="9"/>
      <c r="Q31" s="8" t="s">
        <v>50</v>
      </c>
      <c r="R31" s="3"/>
    </row>
    <row r="32" spans="1:18" ht="14.1" customHeight="1" x14ac:dyDescent="0.2">
      <c r="A32" s="2"/>
      <c r="B32" s="2"/>
      <c r="C32" s="257"/>
      <c r="D32" s="162"/>
      <c r="E32" s="11" t="s">
        <v>46</v>
      </c>
      <c r="F32" s="162"/>
      <c r="G32" s="11" t="s">
        <v>151</v>
      </c>
      <c r="H32" s="162"/>
      <c r="I32" s="12" t="s">
        <v>49</v>
      </c>
      <c r="J32" s="13"/>
      <c r="K32" s="11" t="s">
        <v>34</v>
      </c>
      <c r="L32" s="163"/>
      <c r="M32" s="11" t="s">
        <v>74</v>
      </c>
      <c r="N32" s="9"/>
      <c r="O32" s="11" t="s">
        <v>120</v>
      </c>
      <c r="P32" s="9"/>
      <c r="Q32" s="11" t="s">
        <v>51</v>
      </c>
      <c r="R32" s="3"/>
    </row>
    <row r="33" spans="1:18" ht="8.1" customHeight="1" x14ac:dyDescent="0.2">
      <c r="A33" s="2"/>
      <c r="B33" s="2"/>
      <c r="C33" s="2"/>
      <c r="D33" s="155"/>
      <c r="E33" s="164"/>
      <c r="F33" s="153"/>
      <c r="G33" s="164"/>
      <c r="H33" s="153"/>
      <c r="I33" s="153"/>
      <c r="J33" s="164"/>
      <c r="K33" s="164"/>
      <c r="L33" s="164"/>
      <c r="M33" s="153"/>
      <c r="N33" s="153"/>
      <c r="O33" s="153"/>
      <c r="P33" s="153"/>
      <c r="Q33" s="153"/>
      <c r="R33" s="3"/>
    </row>
    <row r="34" spans="1:18" ht="14.1" customHeight="1" x14ac:dyDescent="0.2">
      <c r="A34" s="14" t="s">
        <v>164</v>
      </c>
      <c r="B34" s="14"/>
      <c r="C34" s="14"/>
      <c r="D34" s="155"/>
      <c r="E34" s="15">
        <v>1000000000</v>
      </c>
      <c r="F34" s="15"/>
      <c r="G34" s="15">
        <v>467900000</v>
      </c>
      <c r="H34" s="15"/>
      <c r="I34" s="15">
        <v>100000000</v>
      </c>
      <c r="J34" s="15"/>
      <c r="K34" s="15">
        <v>1081987984</v>
      </c>
      <c r="L34" s="15"/>
      <c r="M34" s="15">
        <v>-23637356</v>
      </c>
      <c r="N34" s="15"/>
      <c r="O34" s="15">
        <v>348538.94400000002</v>
      </c>
      <c r="P34" s="15"/>
      <c r="Q34" s="15">
        <f>SUM(E34:O34)</f>
        <v>2626599166.9439998</v>
      </c>
      <c r="R34" s="3"/>
    </row>
    <row r="35" spans="1:18" ht="14.1" customHeight="1" x14ac:dyDescent="0.2">
      <c r="A35" s="16" t="s">
        <v>144</v>
      </c>
      <c r="B35" s="17"/>
      <c r="C35" s="18">
        <v>34</v>
      </c>
      <c r="D35" s="18"/>
      <c r="E35" s="15">
        <v>0</v>
      </c>
      <c r="F35" s="15"/>
      <c r="G35" s="15">
        <v>0</v>
      </c>
      <c r="H35" s="15"/>
      <c r="I35" s="15">
        <v>0</v>
      </c>
      <c r="J35" s="15"/>
      <c r="K35" s="15">
        <v>-39999988</v>
      </c>
      <c r="L35" s="15"/>
      <c r="M35" s="15">
        <v>0</v>
      </c>
      <c r="N35" s="15"/>
      <c r="O35" s="15">
        <v>0</v>
      </c>
      <c r="P35" s="15"/>
      <c r="Q35" s="15">
        <f t="shared" ref="Q35" si="0">SUM(E35:O35)</f>
        <v>-39999988</v>
      </c>
      <c r="R35" s="3"/>
    </row>
    <row r="36" spans="1:18" ht="14.1" customHeight="1" x14ac:dyDescent="0.2">
      <c r="A36" s="16" t="s">
        <v>43</v>
      </c>
      <c r="B36" s="17"/>
      <c r="C36" s="18"/>
      <c r="D36" s="18"/>
      <c r="E36" s="19">
        <v>0</v>
      </c>
      <c r="F36" s="15"/>
      <c r="G36" s="19">
        <v>0</v>
      </c>
      <c r="H36" s="15"/>
      <c r="I36" s="19">
        <v>0</v>
      </c>
      <c r="J36" s="15"/>
      <c r="K36" s="19">
        <v>24144056</v>
      </c>
      <c r="L36" s="15"/>
      <c r="M36" s="19">
        <v>0</v>
      </c>
      <c r="N36" s="15"/>
      <c r="O36" s="19">
        <v>-348539</v>
      </c>
      <c r="P36" s="15"/>
      <c r="Q36" s="19">
        <f>SUM(E36:O36)</f>
        <v>23795517</v>
      </c>
      <c r="R36" s="3"/>
    </row>
    <row r="37" spans="1:18" ht="8.1" customHeight="1" x14ac:dyDescent="0.2">
      <c r="A37" s="2"/>
      <c r="B37" s="2"/>
      <c r="C37" s="2"/>
      <c r="D37" s="16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3"/>
    </row>
    <row r="38" spans="1:18" ht="14.1" customHeight="1" thickBot="1" x14ac:dyDescent="0.25">
      <c r="A38" s="14" t="s">
        <v>165</v>
      </c>
      <c r="B38" s="14"/>
      <c r="C38" s="14"/>
      <c r="D38" s="156"/>
      <c r="E38" s="166">
        <f>SUM(E34:E36)</f>
        <v>1000000000</v>
      </c>
      <c r="F38" s="15"/>
      <c r="G38" s="166">
        <f>SUM(G34:G36)</f>
        <v>467900000</v>
      </c>
      <c r="H38" s="15"/>
      <c r="I38" s="166">
        <f>SUM(I34:I36)</f>
        <v>100000000</v>
      </c>
      <c r="J38" s="15"/>
      <c r="K38" s="166">
        <f>SUM(K34:K36)</f>
        <v>1066132052</v>
      </c>
      <c r="L38" s="15"/>
      <c r="M38" s="166">
        <f>SUM(M34:M36)</f>
        <v>-23637356</v>
      </c>
      <c r="N38" s="15"/>
      <c r="O38" s="166" t="s">
        <v>166</v>
      </c>
      <c r="P38" s="15"/>
      <c r="Q38" s="166">
        <f>SUM(Q34:Q36)</f>
        <v>2610394695.9439998</v>
      </c>
      <c r="R38" s="3"/>
    </row>
    <row r="39" spans="1:18" ht="20.25" customHeight="1" thickTop="1" x14ac:dyDescent="0.2">
      <c r="A39" s="14"/>
      <c r="B39" s="14"/>
      <c r="C39" s="14"/>
      <c r="D39" s="156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3"/>
    </row>
    <row r="40" spans="1:18" ht="12" customHeight="1" x14ac:dyDescent="0.2">
      <c r="A40" s="14"/>
      <c r="B40" s="14"/>
      <c r="C40" s="14"/>
      <c r="D40" s="156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3"/>
    </row>
    <row r="41" spans="1:18" ht="12" customHeight="1" x14ac:dyDescent="0.2">
      <c r="A41" s="14"/>
      <c r="B41" s="14"/>
      <c r="C41" s="14"/>
      <c r="D41" s="156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3"/>
    </row>
    <row r="42" spans="1:18" ht="21.9" customHeight="1" x14ac:dyDescent="0.2">
      <c r="A42" s="5" t="str">
        <f>'BS 5-7'!A103</f>
        <v>The accompanying notes are an integral part of these consolidated and separate financial statements.</v>
      </c>
      <c r="B42" s="5"/>
      <c r="C42" s="5"/>
      <c r="D42" s="174"/>
      <c r="E42" s="174"/>
      <c r="F42" s="174"/>
      <c r="G42" s="174"/>
      <c r="H42" s="174"/>
      <c r="I42" s="174"/>
      <c r="J42" s="174"/>
      <c r="K42" s="5"/>
      <c r="L42" s="174"/>
      <c r="M42" s="5"/>
      <c r="N42" s="5"/>
      <c r="O42" s="5"/>
      <c r="P42" s="5"/>
      <c r="Q42" s="5"/>
      <c r="R42" s="3"/>
    </row>
    <row r="43" spans="1:18" ht="14.1" customHeight="1" x14ac:dyDescent="0.2">
      <c r="A43" s="2"/>
      <c r="B43" s="2"/>
      <c r="C43" s="2"/>
      <c r="D43" s="153"/>
      <c r="E43" s="164"/>
      <c r="F43" s="164"/>
      <c r="G43" s="164"/>
      <c r="H43" s="164"/>
      <c r="I43" s="153"/>
      <c r="J43" s="153"/>
      <c r="K43" s="2"/>
      <c r="L43" s="153"/>
      <c r="M43" s="2"/>
      <c r="N43" s="2"/>
      <c r="O43" s="2"/>
      <c r="P43" s="2"/>
      <c r="Q43" s="2"/>
      <c r="R43" s="3"/>
    </row>
  </sheetData>
  <mergeCells count="9">
    <mergeCell ref="E27:K27"/>
    <mergeCell ref="M27:O27"/>
    <mergeCell ref="I30:K30"/>
    <mergeCell ref="I10:K10"/>
    <mergeCell ref="A2:H2"/>
    <mergeCell ref="E6:Q6"/>
    <mergeCell ref="M7:O7"/>
    <mergeCell ref="E7:K7"/>
    <mergeCell ref="E26:Q26"/>
  </mergeCells>
  <pageMargins left="0.4" right="0.4" top="0.5" bottom="0.6" header="0.49" footer="0.4"/>
  <pageSetup paperSize="9" scale="89" firstPageNumber="10" orientation="landscape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6"/>
  <sheetViews>
    <sheetView zoomScaleNormal="100" zoomScaleSheetLayoutView="100" workbookViewId="0">
      <selection activeCell="B36" sqref="B36"/>
    </sheetView>
  </sheetViews>
  <sheetFormatPr defaultColWidth="9.33203125" defaultRowHeight="13.2" customHeight="1" x14ac:dyDescent="0.3"/>
  <cols>
    <col min="1" max="1" width="1.5546875" style="2" customWidth="1"/>
    <col min="2" max="2" width="34.88671875" style="2" customWidth="1"/>
    <col min="3" max="3" width="6" style="106" customWidth="1"/>
    <col min="4" max="4" width="0.6640625" style="106" customWidth="1"/>
    <col min="5" max="5" width="12.6640625" style="76" customWidth="1"/>
    <col min="6" max="6" width="0.6640625" style="76" customWidth="1"/>
    <col min="7" max="7" width="13.33203125" style="76" customWidth="1"/>
    <col min="8" max="8" width="0.6640625" style="76" customWidth="1"/>
    <col min="9" max="9" width="13.6640625" style="93" customWidth="1"/>
    <col min="10" max="10" width="0.6640625" style="93" customWidth="1"/>
    <col min="11" max="11" width="13.6640625" style="93" customWidth="1"/>
    <col min="12" max="12" width="0.6640625" style="93" customWidth="1"/>
    <col min="13" max="13" width="18.6640625" style="93" customWidth="1"/>
    <col min="14" max="14" width="0.6640625" style="93" customWidth="1"/>
    <col min="15" max="15" width="14.6640625" style="93" customWidth="1"/>
    <col min="16" max="16" width="20" style="77" customWidth="1"/>
    <col min="17" max="18" width="12.44140625" style="77" bestFit="1" customWidth="1"/>
    <col min="19" max="16384" width="9.33203125" style="77"/>
  </cols>
  <sheetData>
    <row r="1" spans="1:16" ht="15" customHeight="1" x14ac:dyDescent="0.3">
      <c r="A1" s="1" t="str">
        <f>'Equity Conso 10'!A1</f>
        <v xml:space="preserve">Chaoprayamahanakorn Public Company Limited </v>
      </c>
      <c r="B1" s="1"/>
      <c r="C1" s="92"/>
      <c r="D1" s="92"/>
    </row>
    <row r="2" spans="1:16" ht="15" customHeight="1" x14ac:dyDescent="0.3">
      <c r="A2" s="291" t="s">
        <v>250</v>
      </c>
      <c r="B2" s="291"/>
      <c r="C2" s="291"/>
      <c r="D2" s="291"/>
      <c r="E2" s="291"/>
      <c r="F2" s="291"/>
      <c r="G2" s="179"/>
      <c r="H2" s="179"/>
    </row>
    <row r="3" spans="1:16" ht="15" customHeight="1" x14ac:dyDescent="0.3">
      <c r="A3" s="4" t="str">
        <f>'Equity Conso 10'!A3</f>
        <v>For the year ended 31 December 2020</v>
      </c>
      <c r="B3" s="4"/>
      <c r="C3" s="180"/>
      <c r="D3" s="180"/>
      <c r="E3" s="79"/>
      <c r="F3" s="79"/>
      <c r="G3" s="79"/>
      <c r="H3" s="79"/>
      <c r="I3" s="94"/>
      <c r="J3" s="94"/>
      <c r="K3" s="94"/>
      <c r="L3" s="94"/>
      <c r="M3" s="94"/>
      <c r="N3" s="94"/>
      <c r="O3" s="94"/>
    </row>
    <row r="4" spans="1:16" ht="15" customHeight="1" x14ac:dyDescent="0.3">
      <c r="A4" s="6"/>
      <c r="B4" s="6"/>
      <c r="C4" s="134"/>
      <c r="D4" s="134"/>
      <c r="E4" s="83"/>
      <c r="F4" s="83"/>
      <c r="G4" s="83"/>
      <c r="H4" s="83"/>
      <c r="I4" s="95"/>
      <c r="J4" s="95"/>
      <c r="K4" s="95"/>
      <c r="L4" s="95"/>
      <c r="M4" s="95"/>
      <c r="N4" s="95"/>
      <c r="O4" s="95"/>
    </row>
    <row r="5" spans="1:16" ht="15" customHeight="1" x14ac:dyDescent="0.3">
      <c r="A5" s="6"/>
      <c r="B5" s="6"/>
      <c r="C5" s="134"/>
      <c r="D5" s="134"/>
      <c r="E5" s="83"/>
      <c r="F5" s="83"/>
      <c r="G5" s="83"/>
      <c r="H5" s="83"/>
      <c r="I5" s="95"/>
      <c r="J5" s="95"/>
      <c r="K5" s="95"/>
      <c r="L5" s="95"/>
      <c r="M5" s="95"/>
      <c r="N5" s="95"/>
      <c r="O5" s="95"/>
    </row>
    <row r="6" spans="1:16" ht="15" customHeight="1" x14ac:dyDescent="0.3">
      <c r="A6" s="6"/>
      <c r="B6" s="6"/>
      <c r="C6" s="134"/>
      <c r="D6" s="134"/>
      <c r="E6" s="293" t="s">
        <v>98</v>
      </c>
      <c r="F6" s="293"/>
      <c r="G6" s="293"/>
      <c r="H6" s="293"/>
      <c r="I6" s="293"/>
      <c r="J6" s="293"/>
      <c r="K6" s="293"/>
      <c r="L6" s="293"/>
      <c r="M6" s="293"/>
      <c r="N6" s="293"/>
      <c r="O6" s="293"/>
    </row>
    <row r="7" spans="1:16" ht="15" customHeight="1" x14ac:dyDescent="0.3">
      <c r="A7" s="6"/>
      <c r="B7" s="6"/>
      <c r="C7" s="134"/>
      <c r="D7" s="134"/>
      <c r="E7" s="8"/>
      <c r="F7" s="96"/>
      <c r="G7" s="8"/>
      <c r="H7" s="96"/>
      <c r="I7" s="96"/>
      <c r="J7" s="96"/>
      <c r="K7" s="132"/>
      <c r="L7" s="132"/>
      <c r="M7" s="141" t="s">
        <v>116</v>
      </c>
      <c r="N7" s="96"/>
      <c r="O7" s="96"/>
    </row>
    <row r="8" spans="1:16" ht="15" customHeight="1" x14ac:dyDescent="0.3">
      <c r="C8" s="97"/>
      <c r="D8" s="97"/>
      <c r="E8" s="8" t="s">
        <v>44</v>
      </c>
      <c r="F8" s="82"/>
      <c r="G8" s="8"/>
      <c r="H8" s="82"/>
      <c r="L8" s="98"/>
      <c r="M8" s="11" t="s">
        <v>118</v>
      </c>
      <c r="N8" s="98"/>
      <c r="O8" s="9"/>
    </row>
    <row r="9" spans="1:16" ht="15" customHeight="1" x14ac:dyDescent="0.3">
      <c r="C9" s="97"/>
      <c r="D9" s="97"/>
      <c r="E9" s="8" t="s">
        <v>45</v>
      </c>
      <c r="F9" s="82"/>
      <c r="G9" s="8" t="s">
        <v>143</v>
      </c>
      <c r="H9" s="82"/>
      <c r="I9" s="294" t="s">
        <v>47</v>
      </c>
      <c r="J9" s="294"/>
      <c r="K9" s="294"/>
      <c r="L9" s="98"/>
      <c r="M9" s="8" t="s">
        <v>126</v>
      </c>
      <c r="N9" s="98"/>
      <c r="O9" s="9"/>
    </row>
    <row r="10" spans="1:16" ht="15" customHeight="1" x14ac:dyDescent="0.3">
      <c r="C10" s="97"/>
      <c r="D10" s="97"/>
      <c r="E10" s="8" t="s">
        <v>149</v>
      </c>
      <c r="F10" s="82"/>
      <c r="G10" s="8" t="s">
        <v>150</v>
      </c>
      <c r="H10" s="82"/>
      <c r="I10" s="9" t="s">
        <v>48</v>
      </c>
      <c r="J10" s="9"/>
      <c r="K10" s="9"/>
      <c r="L10" s="9"/>
      <c r="M10" s="8" t="s">
        <v>121</v>
      </c>
      <c r="N10" s="9"/>
      <c r="O10" s="9" t="s">
        <v>50</v>
      </c>
    </row>
    <row r="11" spans="1:16" ht="15" customHeight="1" x14ac:dyDescent="0.3">
      <c r="C11" s="99" t="s">
        <v>91</v>
      </c>
      <c r="D11" s="97"/>
      <c r="E11" s="11" t="s">
        <v>46</v>
      </c>
      <c r="F11" s="82"/>
      <c r="G11" s="11" t="s">
        <v>151</v>
      </c>
      <c r="H11" s="82"/>
      <c r="I11" s="12" t="s">
        <v>49</v>
      </c>
      <c r="J11" s="13"/>
      <c r="K11" s="11" t="s">
        <v>34</v>
      </c>
      <c r="L11" s="9"/>
      <c r="M11" s="11" t="s">
        <v>120</v>
      </c>
      <c r="N11" s="9"/>
      <c r="O11" s="11" t="s">
        <v>51</v>
      </c>
    </row>
    <row r="12" spans="1:16" ht="6" customHeight="1" x14ac:dyDescent="0.3">
      <c r="C12" s="100"/>
      <c r="D12" s="100"/>
      <c r="E12" s="201"/>
      <c r="F12" s="93"/>
      <c r="G12" s="201"/>
      <c r="H12" s="93"/>
      <c r="I12" s="218"/>
      <c r="J12" s="76"/>
      <c r="K12" s="201"/>
      <c r="L12" s="76"/>
      <c r="M12" s="218"/>
      <c r="N12" s="76"/>
      <c r="O12" s="218"/>
    </row>
    <row r="13" spans="1:16" ht="15" customHeight="1" x14ac:dyDescent="0.3">
      <c r="A13" s="14" t="s">
        <v>186</v>
      </c>
      <c r="B13" s="14"/>
      <c r="C13" s="100"/>
      <c r="D13" s="100"/>
      <c r="E13" s="213">
        <v>1000000000</v>
      </c>
      <c r="F13" s="192"/>
      <c r="G13" s="213">
        <v>467900000</v>
      </c>
      <c r="H13" s="192"/>
      <c r="I13" s="213">
        <v>100000000</v>
      </c>
      <c r="J13" s="192"/>
      <c r="K13" s="213">
        <v>676414155</v>
      </c>
      <c r="L13" s="192"/>
      <c r="M13" s="216">
        <v>0</v>
      </c>
      <c r="N13" s="101"/>
      <c r="O13" s="216">
        <f>SUM(E13:M13)</f>
        <v>2244314155</v>
      </c>
    </row>
    <row r="14" spans="1:16" ht="15" customHeight="1" x14ac:dyDescent="0.3">
      <c r="A14" s="189" t="s">
        <v>144</v>
      </c>
      <c r="B14" s="190"/>
      <c r="C14" s="191">
        <v>34</v>
      </c>
      <c r="D14" s="191"/>
      <c r="E14" s="213">
        <v>0</v>
      </c>
      <c r="F14" s="192"/>
      <c r="G14" s="213">
        <v>0</v>
      </c>
      <c r="H14" s="192"/>
      <c r="I14" s="213">
        <v>0</v>
      </c>
      <c r="J14" s="192"/>
      <c r="K14" s="213">
        <v>-25000000</v>
      </c>
      <c r="L14" s="192"/>
      <c r="M14" s="216">
        <v>0</v>
      </c>
      <c r="N14" s="192"/>
      <c r="O14" s="216">
        <f t="shared" ref="O14:O15" si="0">SUM(E14:M14)</f>
        <v>-25000000</v>
      </c>
      <c r="P14" s="185"/>
    </row>
    <row r="15" spans="1:16" ht="15" customHeight="1" x14ac:dyDescent="0.3">
      <c r="A15" s="189" t="s">
        <v>43</v>
      </c>
      <c r="B15" s="190"/>
      <c r="C15" s="191"/>
      <c r="D15" s="191"/>
      <c r="E15" s="214">
        <v>0</v>
      </c>
      <c r="F15" s="192"/>
      <c r="G15" s="214">
        <v>0</v>
      </c>
      <c r="H15" s="192"/>
      <c r="I15" s="214">
        <v>0</v>
      </c>
      <c r="J15" s="192"/>
      <c r="K15" s="214">
        <f>SUM('PL 8-9'!L39,'PL 8-9'!L56)</f>
        <v>22495758</v>
      </c>
      <c r="L15" s="194"/>
      <c r="M15" s="214">
        <v>0</v>
      </c>
      <c r="N15" s="192"/>
      <c r="O15" s="275">
        <f t="shared" si="0"/>
        <v>22495758</v>
      </c>
      <c r="P15" s="185"/>
    </row>
    <row r="16" spans="1:16" ht="6" customHeight="1" x14ac:dyDescent="0.3">
      <c r="A16" s="189"/>
      <c r="B16" s="190"/>
      <c r="C16" s="191"/>
      <c r="D16" s="191"/>
      <c r="E16" s="213"/>
      <c r="F16" s="192"/>
      <c r="G16" s="213"/>
      <c r="H16" s="192"/>
      <c r="I16" s="213"/>
      <c r="J16" s="192"/>
      <c r="K16" s="213"/>
      <c r="L16" s="192"/>
      <c r="M16" s="216"/>
      <c r="N16" s="192"/>
      <c r="O16" s="216"/>
      <c r="P16" s="185"/>
    </row>
    <row r="17" spans="1:17" ht="15" customHeight="1" thickBot="1" x14ac:dyDescent="0.35">
      <c r="A17" s="14" t="s">
        <v>187</v>
      </c>
      <c r="B17" s="14"/>
      <c r="C17" s="100"/>
      <c r="D17" s="100"/>
      <c r="E17" s="215">
        <f>SUM(E13:E15)</f>
        <v>1000000000</v>
      </c>
      <c r="F17" s="83"/>
      <c r="G17" s="215">
        <f>SUM(G13:G15)</f>
        <v>467900000</v>
      </c>
      <c r="H17" s="83"/>
      <c r="I17" s="215">
        <f>SUM(I13:I15)</f>
        <v>100000000</v>
      </c>
      <c r="J17" s="83"/>
      <c r="K17" s="215">
        <f>SUM(K13:K15)</f>
        <v>673909913</v>
      </c>
      <c r="L17" s="83"/>
      <c r="M17" s="215">
        <f>SUM(M13:M15)</f>
        <v>0</v>
      </c>
      <c r="N17" s="83"/>
      <c r="O17" s="215">
        <f>SUM(O13:O15)</f>
        <v>2241809913</v>
      </c>
      <c r="P17" s="87"/>
      <c r="Q17" s="185"/>
    </row>
    <row r="18" spans="1:17" ht="15" customHeight="1" thickTop="1" x14ac:dyDescent="0.3">
      <c r="A18" s="14"/>
      <c r="B18" s="14"/>
      <c r="C18" s="100"/>
      <c r="D18" s="100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95"/>
      <c r="Q18" s="103"/>
    </row>
    <row r="19" spans="1:17" ht="15" hidden="1" customHeight="1" x14ac:dyDescent="0.3">
      <c r="A19" s="14"/>
      <c r="B19" s="14"/>
      <c r="C19" s="100"/>
      <c r="D19" s="100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95"/>
      <c r="Q19" s="103"/>
    </row>
    <row r="20" spans="1:17" ht="6" customHeight="1" x14ac:dyDescent="0.3">
      <c r="C20" s="100"/>
      <c r="D20" s="100"/>
      <c r="F20" s="93"/>
      <c r="H20" s="93"/>
      <c r="J20" s="76"/>
      <c r="K20" s="76"/>
      <c r="L20" s="76"/>
      <c r="N20" s="76"/>
    </row>
    <row r="21" spans="1:17" ht="15" customHeight="1" x14ac:dyDescent="0.3">
      <c r="A21" s="14" t="s">
        <v>164</v>
      </c>
      <c r="B21" s="14"/>
      <c r="C21" s="100"/>
      <c r="D21" s="100"/>
      <c r="E21" s="101">
        <v>1000000000</v>
      </c>
      <c r="F21" s="101"/>
      <c r="G21" s="101">
        <v>467900000</v>
      </c>
      <c r="H21" s="101"/>
      <c r="I21" s="101">
        <v>100000000</v>
      </c>
      <c r="J21" s="101"/>
      <c r="K21" s="101">
        <v>700471248</v>
      </c>
      <c r="L21" s="101"/>
      <c r="M21" s="101">
        <v>348538.94400000002</v>
      </c>
      <c r="N21" s="101"/>
      <c r="O21" s="102">
        <f>SUM(E21:M21)</f>
        <v>2268719786.9439998</v>
      </c>
    </row>
    <row r="22" spans="1:17" ht="15" customHeight="1" x14ac:dyDescent="0.3">
      <c r="A22" s="189" t="s">
        <v>144</v>
      </c>
      <c r="B22" s="190"/>
      <c r="C22" s="191">
        <v>34</v>
      </c>
      <c r="D22" s="191"/>
      <c r="E22" s="192">
        <v>0</v>
      </c>
      <c r="F22" s="192"/>
      <c r="G22" s="192">
        <v>0</v>
      </c>
      <c r="H22" s="192"/>
      <c r="I22" s="192">
        <v>0</v>
      </c>
      <c r="J22" s="192"/>
      <c r="K22" s="192">
        <v>-39999988</v>
      </c>
      <c r="L22" s="192"/>
      <c r="M22" s="102">
        <v>0</v>
      </c>
      <c r="N22" s="192"/>
      <c r="O22" s="102">
        <f>SUM(E22:M22)</f>
        <v>-39999988</v>
      </c>
      <c r="P22" s="185"/>
    </row>
    <row r="23" spans="1:17" ht="15" customHeight="1" x14ac:dyDescent="0.3">
      <c r="A23" s="189" t="s">
        <v>43</v>
      </c>
      <c r="B23" s="190"/>
      <c r="C23" s="191"/>
      <c r="D23" s="191"/>
      <c r="E23" s="193">
        <v>0</v>
      </c>
      <c r="F23" s="192"/>
      <c r="G23" s="193">
        <v>0</v>
      </c>
      <c r="H23" s="192"/>
      <c r="I23" s="193">
        <v>0</v>
      </c>
      <c r="J23" s="192"/>
      <c r="K23" s="193">
        <v>15942895</v>
      </c>
      <c r="L23" s="194"/>
      <c r="M23" s="193">
        <v>-348539</v>
      </c>
      <c r="N23" s="192"/>
      <c r="O23" s="193">
        <f>SUM(E23:M23)</f>
        <v>15594356</v>
      </c>
      <c r="P23" s="185"/>
    </row>
    <row r="24" spans="1:17" ht="6" customHeight="1" x14ac:dyDescent="0.3">
      <c r="A24" s="189"/>
      <c r="B24" s="190"/>
      <c r="C24" s="191"/>
      <c r="D24" s="191"/>
      <c r="E24" s="192"/>
      <c r="F24" s="192"/>
      <c r="G24" s="192"/>
      <c r="H24" s="192"/>
      <c r="I24" s="192"/>
      <c r="J24" s="192"/>
      <c r="K24" s="192"/>
      <c r="L24" s="192"/>
      <c r="M24" s="102"/>
      <c r="N24" s="192"/>
      <c r="O24" s="102"/>
      <c r="P24" s="185"/>
    </row>
    <row r="25" spans="1:17" ht="15" customHeight="1" thickBot="1" x14ac:dyDescent="0.35">
      <c r="A25" s="14" t="s">
        <v>165</v>
      </c>
      <c r="B25" s="14"/>
      <c r="C25" s="100"/>
      <c r="D25" s="100"/>
      <c r="E25" s="90">
        <f>SUM(E21:E23)</f>
        <v>1000000000</v>
      </c>
      <c r="F25" s="83"/>
      <c r="G25" s="90">
        <f>SUM(G21:G23)</f>
        <v>467900000</v>
      </c>
      <c r="H25" s="83"/>
      <c r="I25" s="90">
        <f>SUM(I21:I23)</f>
        <v>100000000</v>
      </c>
      <c r="J25" s="83"/>
      <c r="K25" s="90">
        <f>SUM(K21:K23)</f>
        <v>676414155</v>
      </c>
      <c r="L25" s="83"/>
      <c r="M25" s="90" t="s">
        <v>166</v>
      </c>
      <c r="N25" s="83"/>
      <c r="O25" s="90">
        <f>SUM(O21:O23)</f>
        <v>2244314154.9439998</v>
      </c>
      <c r="P25" s="87"/>
      <c r="Q25" s="185"/>
    </row>
    <row r="26" spans="1:17" ht="15" customHeight="1" thickTop="1" x14ac:dyDescent="0.3">
      <c r="A26" s="14"/>
      <c r="B26" s="14"/>
      <c r="C26" s="100"/>
      <c r="D26" s="100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7"/>
      <c r="Q26" s="185"/>
    </row>
    <row r="27" spans="1:17" ht="15" customHeight="1" x14ac:dyDescent="0.3">
      <c r="A27" s="14"/>
      <c r="B27" s="14"/>
      <c r="C27" s="100"/>
      <c r="D27" s="100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7"/>
      <c r="Q27" s="185"/>
    </row>
    <row r="28" spans="1:17" ht="15" customHeight="1" x14ac:dyDescent="0.3">
      <c r="A28" s="14"/>
      <c r="B28" s="14"/>
      <c r="C28" s="100"/>
      <c r="D28" s="100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7"/>
      <c r="Q28" s="185"/>
    </row>
    <row r="29" spans="1:17" ht="15" customHeight="1" x14ac:dyDescent="0.3">
      <c r="A29" s="14"/>
      <c r="B29" s="14"/>
      <c r="C29" s="100"/>
      <c r="D29" s="100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7"/>
      <c r="Q29" s="185"/>
    </row>
    <row r="30" spans="1:17" ht="9.75" customHeight="1" x14ac:dyDescent="0.3">
      <c r="A30" s="14"/>
      <c r="B30" s="14"/>
      <c r="C30" s="100"/>
      <c r="D30" s="100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7"/>
      <c r="Q30" s="185"/>
    </row>
    <row r="31" spans="1:17" ht="15" customHeight="1" x14ac:dyDescent="0.3">
      <c r="A31" s="14"/>
      <c r="B31" s="14"/>
      <c r="C31" s="100"/>
      <c r="D31" s="100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7"/>
      <c r="Q31" s="185"/>
    </row>
    <row r="32" spans="1:17" ht="15" customHeight="1" x14ac:dyDescent="0.3">
      <c r="A32" s="14"/>
      <c r="B32" s="14"/>
      <c r="C32" s="100"/>
      <c r="D32" s="100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7"/>
      <c r="Q32" s="185"/>
    </row>
    <row r="33" spans="1:17" ht="15" customHeight="1" x14ac:dyDescent="0.3">
      <c r="A33" s="14"/>
      <c r="B33" s="14"/>
      <c r="C33" s="100"/>
      <c r="D33" s="100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7"/>
      <c r="Q33" s="185"/>
    </row>
    <row r="34" spans="1:17" ht="15" customHeight="1" x14ac:dyDescent="0.3">
      <c r="A34" s="14"/>
      <c r="B34" s="14"/>
      <c r="C34" s="100"/>
      <c r="D34" s="100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7"/>
      <c r="Q34" s="185"/>
    </row>
    <row r="35" spans="1:17" ht="15" customHeight="1" x14ac:dyDescent="0.3">
      <c r="A35" s="14"/>
      <c r="B35" s="14"/>
      <c r="C35" s="100"/>
      <c r="D35" s="100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7"/>
      <c r="Q35" s="185"/>
    </row>
    <row r="36" spans="1:17" ht="15" customHeight="1" x14ac:dyDescent="0.3">
      <c r="A36" s="14"/>
      <c r="B36" s="14"/>
      <c r="C36" s="100"/>
      <c r="D36" s="100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7"/>
      <c r="Q36" s="185"/>
    </row>
    <row r="37" spans="1:17" ht="15" customHeight="1" x14ac:dyDescent="0.3">
      <c r="A37" s="14"/>
      <c r="B37" s="14"/>
      <c r="C37" s="100"/>
      <c r="D37" s="100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7"/>
      <c r="Q37" s="185"/>
    </row>
    <row r="38" spans="1:17" ht="15" hidden="1" customHeight="1" x14ac:dyDescent="0.3">
      <c r="A38" s="14"/>
      <c r="B38" s="14"/>
      <c r="C38" s="100"/>
      <c r="D38" s="100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7"/>
      <c r="Q38" s="185"/>
    </row>
    <row r="39" spans="1:17" ht="15" hidden="1" customHeight="1" x14ac:dyDescent="0.3">
      <c r="A39" s="14"/>
      <c r="B39" s="14"/>
      <c r="C39" s="100"/>
      <c r="D39" s="100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7"/>
      <c r="Q39" s="185"/>
    </row>
    <row r="40" spans="1:17" ht="7.5" customHeight="1" x14ac:dyDescent="0.3">
      <c r="A40" s="14"/>
      <c r="B40" s="14"/>
      <c r="C40" s="100"/>
      <c r="D40" s="100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7"/>
      <c r="Q40" s="185"/>
    </row>
    <row r="41" spans="1:17" ht="21.9" customHeight="1" x14ac:dyDescent="0.3">
      <c r="A41" s="5" t="str">
        <f>'Equity Conso 10'!A42</f>
        <v>The accompanying notes are an integral part of these consolidated and separate financial statements.</v>
      </c>
      <c r="B41" s="5"/>
      <c r="C41" s="105"/>
      <c r="D41" s="105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</row>
    <row r="66" spans="11:15" ht="13.2" customHeight="1" x14ac:dyDescent="0.3">
      <c r="K66" s="132"/>
      <c r="L66" s="132"/>
      <c r="M66" s="96"/>
      <c r="N66" s="96"/>
      <c r="O66" s="96"/>
    </row>
  </sheetData>
  <mergeCells count="3">
    <mergeCell ref="A2:F2"/>
    <mergeCell ref="E6:O6"/>
    <mergeCell ref="I9:K9"/>
  </mergeCells>
  <pageMargins left="0.6" right="0.6" top="0.5" bottom="0.6" header="0.49" footer="0.4"/>
  <pageSetup paperSize="9" firstPageNumber="11" orientation="landscape" useFirstPageNumber="1" r:id="rId1"/>
  <headerFooter>
    <oddFooter>&amp;R&amp;"Arial,Regular"&amp;9&amp;P</oddFooter>
  </headerFooter>
  <ignoredErrors>
    <ignoredError sqref="O1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91"/>
  <sheetViews>
    <sheetView tabSelected="1" topLeftCell="A92" zoomScaleNormal="100" zoomScaleSheetLayoutView="100" zoomScalePageLayoutView="110" workbookViewId="0">
      <selection activeCell="B105" sqref="B105"/>
    </sheetView>
  </sheetViews>
  <sheetFormatPr defaultColWidth="9.33203125" defaultRowHeight="16.5" customHeight="1" x14ac:dyDescent="0.3"/>
  <cols>
    <col min="1" max="3" width="1.6640625" style="2" customWidth="1"/>
    <col min="4" max="4" width="9.109375" style="2" customWidth="1"/>
    <col min="5" max="5" width="31.6640625" style="2" customWidth="1"/>
    <col min="6" max="6" width="5.6640625" style="151" customWidth="1"/>
    <col min="7" max="7" width="0.6640625" style="76" customWidth="1"/>
    <col min="8" max="8" width="13.33203125" style="76" customWidth="1"/>
    <col min="9" max="9" width="0.6640625" style="76" customWidth="1"/>
    <col min="10" max="10" width="13.109375" style="76" customWidth="1"/>
    <col min="11" max="11" width="0.6640625" style="76" customWidth="1"/>
    <col min="12" max="12" width="12.33203125" style="76" customWidth="1"/>
    <col min="13" max="13" width="0.6640625" style="76" customWidth="1"/>
    <col min="14" max="14" width="12.33203125" style="76" customWidth="1"/>
    <col min="15" max="16384" width="9.33203125" style="77"/>
  </cols>
  <sheetData>
    <row r="1" spans="1:16" ht="16.5" customHeight="1" x14ac:dyDescent="0.3">
      <c r="A1" s="1" t="str">
        <f>'Equity Com 11'!A1</f>
        <v xml:space="preserve">Chaoprayamahanakorn Public Company Limited </v>
      </c>
      <c r="B1" s="14"/>
      <c r="C1" s="14"/>
      <c r="D1" s="14"/>
    </row>
    <row r="2" spans="1:16" ht="16.5" customHeight="1" x14ac:dyDescent="0.3">
      <c r="A2" s="14" t="s">
        <v>75</v>
      </c>
      <c r="B2" s="14"/>
      <c r="C2" s="14"/>
      <c r="D2" s="14"/>
    </row>
    <row r="3" spans="1:16" ht="16.5" customHeight="1" x14ac:dyDescent="0.3">
      <c r="A3" s="78" t="str">
        <f>'PL 8-9'!A3</f>
        <v>For the year ended 31 December 2020</v>
      </c>
      <c r="B3" s="78"/>
      <c r="C3" s="78"/>
      <c r="D3" s="78"/>
      <c r="E3" s="5"/>
      <c r="F3" s="152"/>
      <c r="G3" s="79"/>
      <c r="H3" s="79"/>
      <c r="I3" s="79"/>
      <c r="J3" s="79"/>
      <c r="K3" s="79"/>
      <c r="L3" s="79"/>
      <c r="M3" s="79"/>
      <c r="N3" s="79"/>
    </row>
    <row r="4" spans="1:16" ht="15" customHeight="1" x14ac:dyDescent="0.3"/>
    <row r="5" spans="1:16" ht="15" customHeight="1" x14ac:dyDescent="0.3"/>
    <row r="6" spans="1:16" ht="15" customHeight="1" x14ac:dyDescent="0.3">
      <c r="F6" s="35"/>
      <c r="G6" s="2"/>
      <c r="H6" s="284" t="s">
        <v>107</v>
      </c>
      <c r="I6" s="284"/>
      <c r="J6" s="284"/>
      <c r="K6" s="24"/>
      <c r="L6" s="284" t="s">
        <v>108</v>
      </c>
      <c r="M6" s="284"/>
      <c r="N6" s="284"/>
    </row>
    <row r="7" spans="1:16" ht="15" customHeight="1" x14ac:dyDescent="0.3">
      <c r="F7" s="35"/>
      <c r="G7" s="2"/>
      <c r="H7" s="287" t="s">
        <v>106</v>
      </c>
      <c r="I7" s="287"/>
      <c r="J7" s="287"/>
      <c r="K7" s="136"/>
      <c r="L7" s="285" t="s">
        <v>109</v>
      </c>
      <c r="M7" s="285"/>
      <c r="N7" s="285"/>
    </row>
    <row r="8" spans="1:16" ht="15" customHeight="1" x14ac:dyDescent="0.3">
      <c r="F8" s="228"/>
      <c r="G8" s="229"/>
      <c r="H8" s="230" t="s">
        <v>189</v>
      </c>
      <c r="I8" s="229"/>
      <c r="J8" s="230" t="s">
        <v>163</v>
      </c>
      <c r="K8" s="221"/>
      <c r="L8" s="230" t="s">
        <v>189</v>
      </c>
      <c r="M8" s="229"/>
      <c r="N8" s="230" t="s">
        <v>163</v>
      </c>
    </row>
    <row r="9" spans="1:16" ht="15" customHeight="1" x14ac:dyDescent="0.3">
      <c r="F9" s="231" t="s">
        <v>19</v>
      </c>
      <c r="G9" s="229"/>
      <c r="H9" s="34" t="s">
        <v>36</v>
      </c>
      <c r="I9" s="112"/>
      <c r="J9" s="34" t="s">
        <v>36</v>
      </c>
      <c r="K9" s="221"/>
      <c r="L9" s="34" t="s">
        <v>36</v>
      </c>
      <c r="M9" s="112"/>
      <c r="N9" s="34" t="s">
        <v>36</v>
      </c>
    </row>
    <row r="10" spans="1:16" ht="15" customHeight="1" x14ac:dyDescent="0.3">
      <c r="A10" s="223"/>
      <c r="B10" s="223"/>
      <c r="C10" s="223"/>
      <c r="D10" s="223"/>
      <c r="E10" s="223"/>
      <c r="G10" s="83"/>
      <c r="H10" s="202"/>
      <c r="I10" s="83"/>
      <c r="J10" s="83"/>
      <c r="K10" s="83"/>
      <c r="L10" s="202"/>
      <c r="M10" s="83"/>
      <c r="N10" s="83"/>
    </row>
    <row r="11" spans="1:16" ht="15" customHeight="1" x14ac:dyDescent="0.3">
      <c r="A11" s="14" t="s">
        <v>52</v>
      </c>
      <c r="B11" s="223"/>
      <c r="C11" s="223"/>
      <c r="D11" s="223"/>
      <c r="E11" s="223"/>
      <c r="H11" s="201"/>
      <c r="L11" s="201"/>
    </row>
    <row r="12" spans="1:16" ht="15" customHeight="1" x14ac:dyDescent="0.3">
      <c r="A12" s="2" t="s">
        <v>218</v>
      </c>
      <c r="B12" s="223"/>
      <c r="C12" s="223"/>
      <c r="D12" s="223"/>
      <c r="E12" s="223"/>
      <c r="H12" s="201">
        <f>'PL 8-9'!H36</f>
        <v>86905435</v>
      </c>
      <c r="J12" s="76">
        <v>48494576</v>
      </c>
      <c r="L12" s="201">
        <f>'PL 8-9'!L36</f>
        <v>26920402</v>
      </c>
      <c r="N12" s="76">
        <v>2905666</v>
      </c>
      <c r="P12" s="185"/>
    </row>
    <row r="13" spans="1:16" ht="15" customHeight="1" x14ac:dyDescent="0.3">
      <c r="A13" s="2" t="s">
        <v>53</v>
      </c>
      <c r="B13" s="223"/>
      <c r="C13" s="223"/>
      <c r="D13" s="223"/>
      <c r="E13" s="223"/>
      <c r="H13" s="201"/>
      <c r="L13" s="201"/>
    </row>
    <row r="14" spans="1:16" ht="15" customHeight="1" x14ac:dyDescent="0.3">
      <c r="B14" s="2" t="s">
        <v>54</v>
      </c>
      <c r="C14" s="223"/>
      <c r="D14" s="223"/>
      <c r="E14" s="223"/>
      <c r="H14" s="201">
        <v>30073275</v>
      </c>
      <c r="J14" s="76">
        <v>26302509.719999999</v>
      </c>
      <c r="L14" s="201">
        <v>12769952</v>
      </c>
      <c r="N14" s="76">
        <v>1233665</v>
      </c>
      <c r="P14" s="185"/>
    </row>
    <row r="15" spans="1:16" ht="15" customHeight="1" x14ac:dyDescent="0.3">
      <c r="B15" s="2" t="s">
        <v>251</v>
      </c>
      <c r="C15" s="223"/>
      <c r="D15" s="223"/>
      <c r="E15" s="223"/>
      <c r="H15" s="201">
        <v>-741364</v>
      </c>
      <c r="J15" s="76">
        <v>0</v>
      </c>
      <c r="L15" s="201">
        <v>64167</v>
      </c>
      <c r="N15" s="76">
        <v>0</v>
      </c>
      <c r="P15" s="185"/>
    </row>
    <row r="16" spans="1:16" ht="15" customHeight="1" x14ac:dyDescent="0.3">
      <c r="B16" s="2" t="s">
        <v>162</v>
      </c>
      <c r="F16" s="35"/>
      <c r="H16" s="201">
        <v>64167</v>
      </c>
      <c r="J16" s="76">
        <v>144737</v>
      </c>
      <c r="L16" s="201">
        <v>0</v>
      </c>
      <c r="N16" s="76">
        <v>0</v>
      </c>
      <c r="P16" s="185"/>
    </row>
    <row r="17" spans="1:16" ht="15" customHeight="1" x14ac:dyDescent="0.3">
      <c r="B17" s="270" t="s">
        <v>235</v>
      </c>
      <c r="C17" s="271"/>
      <c r="D17" s="272"/>
      <c r="E17" s="272"/>
      <c r="F17" s="273"/>
      <c r="G17" s="269"/>
      <c r="H17" s="282">
        <v>0</v>
      </c>
      <c r="I17" s="269"/>
      <c r="J17" s="274">
        <v>-341231</v>
      </c>
      <c r="K17" s="269"/>
      <c r="L17" s="282">
        <v>0</v>
      </c>
      <c r="M17" s="269"/>
      <c r="N17" s="274">
        <v>-341231</v>
      </c>
      <c r="P17" s="185"/>
    </row>
    <row r="18" spans="1:16" ht="15" customHeight="1" x14ac:dyDescent="0.3">
      <c r="B18" s="2" t="s">
        <v>201</v>
      </c>
      <c r="C18" s="223"/>
      <c r="D18" s="223"/>
      <c r="E18" s="223"/>
      <c r="H18" s="201">
        <v>6587057</v>
      </c>
      <c r="J18" s="274">
        <v>3271066</v>
      </c>
      <c r="L18" s="201">
        <v>-107751</v>
      </c>
      <c r="N18" s="76">
        <v>107751</v>
      </c>
      <c r="P18" s="185"/>
    </row>
    <row r="19" spans="1:16" ht="15" customHeight="1" x14ac:dyDescent="0.3">
      <c r="B19" s="2" t="s">
        <v>219</v>
      </c>
      <c r="C19" s="225"/>
      <c r="D19" s="225"/>
      <c r="E19" s="225"/>
      <c r="G19" s="2"/>
      <c r="H19" s="201">
        <v>361248</v>
      </c>
      <c r="I19" s="2"/>
      <c r="J19" s="76">
        <v>0</v>
      </c>
      <c r="K19" s="2"/>
      <c r="L19" s="201">
        <v>361248</v>
      </c>
      <c r="N19" s="76">
        <v>0</v>
      </c>
      <c r="P19" s="185"/>
    </row>
    <row r="20" spans="1:16" ht="15" customHeight="1" x14ac:dyDescent="0.3">
      <c r="B20" s="2" t="s">
        <v>184</v>
      </c>
      <c r="C20" s="223"/>
      <c r="D20" s="223"/>
      <c r="E20" s="223"/>
      <c r="F20" s="151">
        <v>16</v>
      </c>
      <c r="G20" s="2"/>
      <c r="H20" s="201">
        <v>0</v>
      </c>
      <c r="I20" s="2"/>
      <c r="J20" s="76">
        <v>0</v>
      </c>
      <c r="K20" s="2"/>
      <c r="L20" s="201">
        <v>34480000</v>
      </c>
      <c r="N20" s="76">
        <v>12770000</v>
      </c>
      <c r="P20" s="185"/>
    </row>
    <row r="21" spans="1:16" ht="15" customHeight="1" x14ac:dyDescent="0.3">
      <c r="B21" s="2" t="s">
        <v>260</v>
      </c>
      <c r="C21" s="85"/>
      <c r="D21" s="223"/>
      <c r="E21" s="223"/>
      <c r="H21" s="201">
        <v>-4442688</v>
      </c>
      <c r="J21" s="76">
        <v>-2549984.7400000002</v>
      </c>
      <c r="L21" s="201">
        <v>-2597163</v>
      </c>
      <c r="N21" s="76">
        <v>-1671309</v>
      </c>
      <c r="P21" s="185"/>
    </row>
    <row r="22" spans="1:16" ht="15" customHeight="1" x14ac:dyDescent="0.3">
      <c r="B22" s="2" t="s">
        <v>169</v>
      </c>
      <c r="C22" s="223"/>
      <c r="D22" s="223"/>
      <c r="E22" s="223"/>
      <c r="H22" s="201">
        <v>3693217</v>
      </c>
      <c r="J22" s="76">
        <v>6489333</v>
      </c>
      <c r="L22" s="201">
        <v>1136311</v>
      </c>
      <c r="N22" s="76">
        <v>3481978</v>
      </c>
      <c r="P22" s="185"/>
    </row>
    <row r="23" spans="1:16" ht="15" customHeight="1" x14ac:dyDescent="0.3">
      <c r="B23" s="2" t="s">
        <v>255</v>
      </c>
      <c r="C23" s="223"/>
      <c r="D23" s="223"/>
      <c r="E23" s="223"/>
      <c r="F23" s="151">
        <v>30</v>
      </c>
      <c r="H23" s="201">
        <v>-1213962</v>
      </c>
      <c r="J23" s="76">
        <v>-2333612</v>
      </c>
      <c r="L23" s="201">
        <v>-571031</v>
      </c>
      <c r="N23" s="76">
        <v>-438800</v>
      </c>
      <c r="P23" s="185"/>
    </row>
    <row r="24" spans="1:16" ht="15" customHeight="1" x14ac:dyDescent="0.3">
      <c r="B24" s="2" t="s">
        <v>55</v>
      </c>
      <c r="C24" s="223"/>
      <c r="D24" s="223"/>
      <c r="E24" s="223"/>
      <c r="F24" s="151">
        <v>30</v>
      </c>
      <c r="H24" s="201">
        <v>-423145</v>
      </c>
      <c r="J24" s="76">
        <v>-1443251</v>
      </c>
      <c r="L24" s="201">
        <v>-42003002</v>
      </c>
      <c r="N24" s="76">
        <v>-52538026</v>
      </c>
      <c r="P24" s="185"/>
    </row>
    <row r="25" spans="1:16" ht="15" customHeight="1" x14ac:dyDescent="0.3">
      <c r="B25" s="2" t="s">
        <v>252</v>
      </c>
      <c r="C25" s="223"/>
      <c r="D25" s="223"/>
      <c r="E25" s="223"/>
      <c r="H25" s="201">
        <v>0</v>
      </c>
      <c r="J25" s="76">
        <v>0</v>
      </c>
      <c r="L25" s="201">
        <v>-277186</v>
      </c>
      <c r="N25" s="76">
        <v>0</v>
      </c>
      <c r="P25" s="185"/>
    </row>
    <row r="26" spans="1:16" ht="15" customHeight="1" x14ac:dyDescent="0.3">
      <c r="B26" s="2" t="s">
        <v>69</v>
      </c>
      <c r="C26" s="223"/>
      <c r="D26" s="223"/>
      <c r="E26" s="223"/>
      <c r="F26" s="35" t="s">
        <v>233</v>
      </c>
      <c r="H26" s="201">
        <v>0</v>
      </c>
      <c r="J26" s="76">
        <v>0</v>
      </c>
      <c r="L26" s="201">
        <v>-68998390</v>
      </c>
      <c r="N26" s="83">
        <v>-80998110</v>
      </c>
      <c r="P26" s="185"/>
    </row>
    <row r="27" spans="1:16" ht="15" customHeight="1" x14ac:dyDescent="0.3">
      <c r="B27" s="2" t="s">
        <v>38</v>
      </c>
      <c r="C27" s="223"/>
      <c r="D27" s="223"/>
      <c r="E27" s="149" t="s">
        <v>137</v>
      </c>
      <c r="G27" s="232"/>
      <c r="H27" s="201">
        <v>15229701</v>
      </c>
      <c r="I27" s="232"/>
      <c r="J27" s="76">
        <v>35622517</v>
      </c>
      <c r="K27" s="232"/>
      <c r="L27" s="201">
        <v>9074358</v>
      </c>
      <c r="M27" s="2"/>
      <c r="N27" s="76">
        <v>13148381</v>
      </c>
      <c r="P27" s="185"/>
    </row>
    <row r="28" spans="1:16" ht="15" customHeight="1" x14ac:dyDescent="0.3">
      <c r="A28" s="233"/>
      <c r="C28" s="150"/>
      <c r="D28" s="150"/>
      <c r="E28" s="176" t="s">
        <v>161</v>
      </c>
      <c r="H28" s="217">
        <v>8616931</v>
      </c>
      <c r="J28" s="79">
        <v>19809968</v>
      </c>
      <c r="L28" s="217">
        <v>6121374</v>
      </c>
      <c r="N28" s="79">
        <v>11407615</v>
      </c>
      <c r="P28" s="185"/>
    </row>
    <row r="29" spans="1:16" ht="15" customHeight="1" x14ac:dyDescent="0.3">
      <c r="A29" s="233"/>
      <c r="B29" s="242" t="s">
        <v>202</v>
      </c>
      <c r="C29" s="89"/>
      <c r="D29" s="89"/>
      <c r="E29" s="149"/>
      <c r="H29" s="202"/>
      <c r="J29" s="83"/>
      <c r="L29" s="202"/>
      <c r="N29" s="83"/>
      <c r="P29" s="185"/>
    </row>
    <row r="30" spans="1:16" ht="15" customHeight="1" x14ac:dyDescent="0.3">
      <c r="A30" s="88"/>
      <c r="B30" s="89"/>
      <c r="C30" s="242" t="s">
        <v>203</v>
      </c>
      <c r="D30" s="89"/>
      <c r="E30" s="223"/>
      <c r="H30" s="201">
        <f>SUM(H12:H28)</f>
        <v>144709872</v>
      </c>
      <c r="J30" s="76">
        <f>SUM(J12:J28)</f>
        <v>133466627.98</v>
      </c>
      <c r="L30" s="201">
        <f>SUM(L12:L28)</f>
        <v>-23626711</v>
      </c>
      <c r="N30" s="76">
        <f>SUM(N12:N28)</f>
        <v>-90932420</v>
      </c>
      <c r="P30" s="185"/>
    </row>
    <row r="31" spans="1:16" ht="15" customHeight="1" x14ac:dyDescent="0.3">
      <c r="A31" s="14" t="s">
        <v>103</v>
      </c>
      <c r="B31" s="223"/>
      <c r="C31" s="223"/>
      <c r="D31" s="223"/>
      <c r="E31" s="223"/>
      <c r="H31" s="201"/>
      <c r="L31" s="201"/>
      <c r="P31" s="185"/>
    </row>
    <row r="32" spans="1:16" ht="15" customHeight="1" x14ac:dyDescent="0.3">
      <c r="B32" s="176" t="s">
        <v>76</v>
      </c>
      <c r="C32" s="223"/>
      <c r="D32" s="223"/>
      <c r="E32" s="223"/>
      <c r="H32" s="201">
        <v>22399087</v>
      </c>
      <c r="J32" s="76">
        <v>-74921119</v>
      </c>
      <c r="L32" s="201">
        <v>-14210380</v>
      </c>
      <c r="N32" s="76">
        <v>24796239</v>
      </c>
      <c r="P32" s="185"/>
    </row>
    <row r="33" spans="1:16" ht="15" customHeight="1" x14ac:dyDescent="0.3">
      <c r="B33" s="176" t="s">
        <v>77</v>
      </c>
      <c r="C33" s="223"/>
      <c r="D33" s="223"/>
      <c r="E33" s="223"/>
      <c r="H33" s="201">
        <v>-99390353</v>
      </c>
      <c r="J33" s="76">
        <v>173975082</v>
      </c>
      <c r="L33" s="201">
        <v>-609297671</v>
      </c>
      <c r="N33" s="76">
        <v>-376713012</v>
      </c>
      <c r="P33" s="185"/>
    </row>
    <row r="34" spans="1:16" ht="15" customHeight="1" x14ac:dyDescent="0.3">
      <c r="B34" s="176" t="s">
        <v>78</v>
      </c>
      <c r="C34" s="223"/>
      <c r="D34" s="223"/>
      <c r="E34" s="223"/>
      <c r="H34" s="201">
        <v>43903902</v>
      </c>
      <c r="J34" s="76">
        <v>2795353</v>
      </c>
      <c r="L34" s="201">
        <v>17695647</v>
      </c>
      <c r="N34" s="76">
        <v>-3433623</v>
      </c>
      <c r="P34" s="185"/>
    </row>
    <row r="35" spans="1:16" ht="15" customHeight="1" x14ac:dyDescent="0.3">
      <c r="B35" s="176" t="s">
        <v>79</v>
      </c>
      <c r="C35" s="223"/>
      <c r="D35" s="223"/>
      <c r="E35" s="223"/>
      <c r="H35" s="201">
        <v>-54394026</v>
      </c>
      <c r="J35" s="76">
        <v>-19111286</v>
      </c>
      <c r="L35" s="201">
        <v>5439248</v>
      </c>
      <c r="N35" s="76">
        <v>-9974361</v>
      </c>
      <c r="P35" s="185"/>
    </row>
    <row r="36" spans="1:16" ht="15" customHeight="1" x14ac:dyDescent="0.3">
      <c r="B36" s="176" t="s">
        <v>92</v>
      </c>
      <c r="C36" s="223"/>
      <c r="D36" s="223"/>
      <c r="E36" s="223"/>
      <c r="H36" s="201">
        <v>0</v>
      </c>
      <c r="J36" s="76">
        <v>-11277560</v>
      </c>
      <c r="L36" s="201">
        <v>0</v>
      </c>
      <c r="N36" s="76">
        <v>0</v>
      </c>
      <c r="P36" s="185"/>
    </row>
    <row r="37" spans="1:16" ht="15" customHeight="1" x14ac:dyDescent="0.3">
      <c r="B37" s="176" t="s">
        <v>80</v>
      </c>
      <c r="C37" s="223"/>
      <c r="D37" s="223"/>
      <c r="E37" s="223"/>
      <c r="H37" s="201">
        <v>-58431846</v>
      </c>
      <c r="J37" s="76">
        <f>86756362+37675157</f>
        <v>124431519</v>
      </c>
      <c r="L37" s="201">
        <v>-4074747</v>
      </c>
      <c r="N37" s="76">
        <f>65571503+74073090</f>
        <v>139644593</v>
      </c>
      <c r="P37" s="185"/>
    </row>
    <row r="38" spans="1:16" ht="15" customHeight="1" x14ac:dyDescent="0.3">
      <c r="B38" s="176" t="s">
        <v>81</v>
      </c>
      <c r="C38" s="223"/>
      <c r="D38" s="223"/>
      <c r="E38" s="223"/>
      <c r="H38" s="201">
        <v>-168736</v>
      </c>
      <c r="J38" s="76">
        <v>4808483.74</v>
      </c>
      <c r="L38" s="201">
        <v>-4393000</v>
      </c>
      <c r="N38" s="76">
        <v>668569</v>
      </c>
      <c r="P38" s="185"/>
    </row>
    <row r="39" spans="1:16" ht="15" customHeight="1" x14ac:dyDescent="0.2">
      <c r="B39" s="176" t="s">
        <v>168</v>
      </c>
      <c r="C39" s="223"/>
      <c r="D39" s="223"/>
      <c r="E39" s="223"/>
      <c r="G39" s="83"/>
      <c r="H39" s="265">
        <v>-124544</v>
      </c>
      <c r="I39" s="83"/>
      <c r="J39" s="266">
        <v>-2306053.14</v>
      </c>
      <c r="K39" s="83"/>
      <c r="L39" s="265">
        <v>0</v>
      </c>
      <c r="M39" s="83"/>
      <c r="N39" s="83">
        <v>-2253945</v>
      </c>
      <c r="P39" s="185"/>
    </row>
    <row r="40" spans="1:16" ht="15" customHeight="1" x14ac:dyDescent="0.3">
      <c r="B40" s="176" t="s">
        <v>147</v>
      </c>
      <c r="C40" s="223"/>
      <c r="D40" s="223"/>
      <c r="E40" s="223"/>
      <c r="G40" s="83"/>
      <c r="H40" s="217">
        <v>-1358625</v>
      </c>
      <c r="J40" s="79">
        <v>-543900</v>
      </c>
      <c r="L40" s="217">
        <v>-380250</v>
      </c>
      <c r="N40" s="79">
        <v>-233450</v>
      </c>
      <c r="P40" s="185"/>
    </row>
    <row r="41" spans="1:16" ht="15" customHeight="1" x14ac:dyDescent="0.3">
      <c r="B41" s="223"/>
      <c r="C41" s="223"/>
      <c r="D41" s="223"/>
      <c r="E41" s="223"/>
      <c r="H41" s="202"/>
      <c r="J41" s="83"/>
      <c r="L41" s="202"/>
      <c r="N41" s="83"/>
      <c r="P41" s="185"/>
    </row>
    <row r="42" spans="1:16" ht="15" customHeight="1" x14ac:dyDescent="0.3">
      <c r="A42" s="2" t="s">
        <v>177</v>
      </c>
      <c r="B42" s="85"/>
      <c r="C42" s="223"/>
      <c r="D42" s="223"/>
      <c r="E42" s="223"/>
      <c r="G42" s="83"/>
      <c r="H42" s="202">
        <f>SUM(H30:H41)</f>
        <v>-2855269</v>
      </c>
      <c r="I42" s="83"/>
      <c r="J42" s="83">
        <f>SUM(J30:J41)</f>
        <v>331317147.58000004</v>
      </c>
      <c r="K42" s="83"/>
      <c r="L42" s="202">
        <f>SUM(L30:L41)</f>
        <v>-632847864</v>
      </c>
      <c r="M42" s="83"/>
      <c r="N42" s="76">
        <f>SUM(N30:N41)</f>
        <v>-318431410</v>
      </c>
      <c r="P42" s="185"/>
    </row>
    <row r="43" spans="1:16" ht="15" customHeight="1" x14ac:dyDescent="0.3">
      <c r="B43" s="2" t="s">
        <v>90</v>
      </c>
      <c r="C43" s="223"/>
      <c r="D43" s="223"/>
      <c r="E43" s="223"/>
      <c r="G43" s="83"/>
      <c r="H43" s="201">
        <v>-148753874</v>
      </c>
      <c r="I43" s="83"/>
      <c r="J43" s="76">
        <v>-131435931</v>
      </c>
      <c r="K43" s="83"/>
      <c r="L43" s="201">
        <f>-118293085-11832814</f>
        <v>-130125899</v>
      </c>
      <c r="N43" s="76">
        <v>-66588765</v>
      </c>
      <c r="P43" s="185"/>
    </row>
    <row r="44" spans="1:16" ht="15" customHeight="1" x14ac:dyDescent="0.3">
      <c r="B44" s="2" t="s">
        <v>133</v>
      </c>
      <c r="C44" s="223"/>
      <c r="D44" s="223"/>
      <c r="E44" s="223"/>
      <c r="G44" s="83"/>
      <c r="H44" s="217">
        <v>-37330548</v>
      </c>
      <c r="J44" s="79">
        <v>-60397187</v>
      </c>
      <c r="L44" s="217">
        <v>-3482430</v>
      </c>
      <c r="N44" s="79">
        <v>-5108390</v>
      </c>
      <c r="P44" s="185"/>
    </row>
    <row r="45" spans="1:16" ht="15" customHeight="1" x14ac:dyDescent="0.3">
      <c r="B45" s="223"/>
      <c r="C45" s="223"/>
      <c r="D45" s="223"/>
      <c r="E45" s="223"/>
      <c r="G45" s="83"/>
      <c r="H45" s="202"/>
      <c r="I45" s="83"/>
      <c r="J45" s="83"/>
      <c r="K45" s="83"/>
      <c r="L45" s="202"/>
      <c r="M45" s="83"/>
      <c r="N45" s="83"/>
      <c r="P45" s="185"/>
    </row>
    <row r="46" spans="1:16" ht="15" customHeight="1" x14ac:dyDescent="0.3">
      <c r="A46" s="14" t="s">
        <v>167</v>
      </c>
      <c r="B46" s="226"/>
      <c r="C46" s="89"/>
      <c r="D46" s="89"/>
      <c r="E46" s="89"/>
      <c r="G46" s="83"/>
      <c r="H46" s="217">
        <f>SUM(H42:H44)</f>
        <v>-188939691</v>
      </c>
      <c r="I46" s="83"/>
      <c r="J46" s="79">
        <f>SUM(J42:J44)</f>
        <v>139484029.58000004</v>
      </c>
      <c r="K46" s="83"/>
      <c r="L46" s="217">
        <f>SUM(L42:L44)</f>
        <v>-766456193</v>
      </c>
      <c r="M46" s="83"/>
      <c r="N46" s="79">
        <f>SUM(N42:N44)</f>
        <v>-390128565</v>
      </c>
      <c r="P46" s="185"/>
    </row>
    <row r="47" spans="1:16" ht="15" customHeight="1" x14ac:dyDescent="0.3">
      <c r="A47" s="14"/>
      <c r="B47" s="226"/>
      <c r="C47" s="89"/>
      <c r="D47" s="89"/>
      <c r="E47" s="89"/>
      <c r="G47" s="83"/>
      <c r="H47" s="83"/>
      <c r="I47" s="83"/>
      <c r="J47" s="83"/>
      <c r="K47" s="83"/>
      <c r="L47" s="83"/>
      <c r="M47" s="83"/>
      <c r="N47" s="83"/>
      <c r="P47" s="185"/>
    </row>
    <row r="48" spans="1:16" ht="15" customHeight="1" x14ac:dyDescent="0.3">
      <c r="A48" s="14"/>
      <c r="B48" s="280"/>
      <c r="C48" s="89"/>
      <c r="D48" s="89"/>
      <c r="E48" s="89"/>
      <c r="G48" s="83"/>
      <c r="H48" s="83"/>
      <c r="I48" s="83"/>
      <c r="J48" s="83"/>
      <c r="K48" s="83"/>
      <c r="L48" s="83"/>
      <c r="M48" s="83"/>
      <c r="N48" s="83"/>
      <c r="P48" s="185"/>
    </row>
    <row r="49" spans="1:16" ht="15" customHeight="1" x14ac:dyDescent="0.3">
      <c r="A49" s="14"/>
      <c r="B49" s="268"/>
      <c r="C49" s="89"/>
      <c r="D49" s="89"/>
      <c r="E49" s="89"/>
      <c r="G49" s="83"/>
      <c r="H49" s="83"/>
      <c r="I49" s="83"/>
      <c r="J49" s="83"/>
      <c r="K49" s="83"/>
      <c r="L49" s="83"/>
      <c r="M49" s="83"/>
      <c r="N49" s="83"/>
      <c r="P49" s="185"/>
    </row>
    <row r="50" spans="1:16" ht="8.25" customHeight="1" x14ac:dyDescent="0.3">
      <c r="A50" s="14"/>
      <c r="B50" s="267"/>
      <c r="C50" s="89"/>
      <c r="D50" s="89"/>
      <c r="E50" s="89"/>
      <c r="G50" s="83"/>
      <c r="H50" s="83"/>
      <c r="I50" s="83"/>
      <c r="J50" s="83"/>
      <c r="K50" s="83"/>
      <c r="L50" s="83"/>
      <c r="M50" s="83"/>
      <c r="N50" s="83"/>
      <c r="P50" s="185"/>
    </row>
    <row r="51" spans="1:16" ht="15" customHeight="1" x14ac:dyDescent="0.3">
      <c r="A51" s="14"/>
      <c r="B51" s="279"/>
      <c r="C51" s="89"/>
      <c r="D51" s="89"/>
      <c r="E51" s="89"/>
      <c r="G51" s="83"/>
      <c r="H51" s="83"/>
      <c r="I51" s="83"/>
      <c r="J51" s="83"/>
      <c r="K51" s="83"/>
      <c r="L51" s="83"/>
      <c r="M51" s="83"/>
      <c r="N51" s="83"/>
      <c r="P51" s="185"/>
    </row>
    <row r="52" spans="1:16" ht="15" customHeight="1" x14ac:dyDescent="0.3">
      <c r="A52" s="14"/>
      <c r="B52" s="278"/>
      <c r="C52" s="89"/>
      <c r="D52" s="89"/>
      <c r="E52" s="89"/>
      <c r="G52" s="83"/>
      <c r="H52" s="83"/>
      <c r="I52" s="83"/>
      <c r="J52" s="83"/>
      <c r="K52" s="83"/>
      <c r="L52" s="83"/>
      <c r="M52" s="83"/>
      <c r="N52" s="83"/>
      <c r="P52" s="185"/>
    </row>
    <row r="53" spans="1:16" ht="15" customHeight="1" x14ac:dyDescent="0.3">
      <c r="A53" s="14"/>
      <c r="B53" s="283"/>
      <c r="C53" s="89"/>
      <c r="D53" s="89"/>
      <c r="E53" s="89"/>
      <c r="G53" s="83"/>
      <c r="H53" s="83"/>
      <c r="I53" s="83"/>
      <c r="J53" s="83"/>
      <c r="K53" s="83"/>
      <c r="L53" s="83"/>
      <c r="M53" s="83"/>
      <c r="N53" s="83"/>
      <c r="P53" s="185"/>
    </row>
    <row r="54" spans="1:16" ht="15" customHeight="1" x14ac:dyDescent="0.3">
      <c r="A54" s="14"/>
      <c r="B54" s="278"/>
      <c r="C54" s="89"/>
      <c r="D54" s="89"/>
      <c r="E54" s="89"/>
      <c r="G54" s="83"/>
      <c r="H54" s="83"/>
      <c r="I54" s="83"/>
      <c r="J54" s="83"/>
      <c r="K54" s="83"/>
      <c r="L54" s="83"/>
      <c r="M54" s="83"/>
      <c r="N54" s="83"/>
      <c r="P54" s="185"/>
    </row>
    <row r="55" spans="1:16" ht="15" customHeight="1" x14ac:dyDescent="0.3">
      <c r="A55" s="14"/>
      <c r="B55" s="267"/>
      <c r="C55" s="89"/>
      <c r="D55" s="89"/>
      <c r="E55" s="89"/>
      <c r="G55" s="83"/>
      <c r="H55" s="83"/>
      <c r="I55" s="83"/>
      <c r="J55" s="83"/>
      <c r="K55" s="83"/>
      <c r="L55" s="83"/>
      <c r="M55" s="83"/>
      <c r="N55" s="83"/>
      <c r="P55" s="185"/>
    </row>
    <row r="56" spans="1:16" ht="15" customHeight="1" x14ac:dyDescent="0.3">
      <c r="A56" s="14"/>
      <c r="B56" s="281"/>
      <c r="C56" s="89"/>
      <c r="D56" s="89"/>
      <c r="E56" s="89"/>
      <c r="G56" s="83"/>
      <c r="H56" s="83"/>
      <c r="I56" s="83"/>
      <c r="J56" s="83"/>
      <c r="K56" s="83"/>
      <c r="L56" s="83"/>
      <c r="M56" s="83"/>
      <c r="N56" s="83"/>
      <c r="P56" s="185"/>
    </row>
    <row r="57" spans="1:16" ht="12.75" customHeight="1" x14ac:dyDescent="0.3">
      <c r="A57" s="14"/>
      <c r="B57" s="267"/>
      <c r="C57" s="89"/>
      <c r="D57" s="89"/>
      <c r="E57" s="89"/>
      <c r="G57" s="83"/>
      <c r="H57" s="83"/>
      <c r="I57" s="83"/>
      <c r="J57" s="83"/>
      <c r="K57" s="83"/>
      <c r="L57" s="83"/>
      <c r="M57" s="83"/>
      <c r="N57" s="83"/>
      <c r="P57" s="185"/>
    </row>
    <row r="58" spans="1:16" ht="15" customHeight="1" x14ac:dyDescent="0.3">
      <c r="A58" s="14"/>
      <c r="B58" s="267"/>
      <c r="C58" s="89"/>
      <c r="D58" s="89"/>
      <c r="E58" s="89"/>
      <c r="G58" s="83"/>
      <c r="H58" s="83"/>
      <c r="I58" s="83"/>
      <c r="J58" s="83"/>
      <c r="K58" s="83"/>
      <c r="L58" s="83"/>
      <c r="M58" s="83"/>
      <c r="N58" s="83"/>
      <c r="P58" s="185"/>
    </row>
    <row r="59" spans="1:16" ht="15" customHeight="1" x14ac:dyDescent="0.3">
      <c r="A59" s="14"/>
      <c r="B59" s="226"/>
      <c r="C59" s="89"/>
      <c r="D59" s="89"/>
      <c r="E59" s="89"/>
      <c r="G59" s="83"/>
      <c r="H59" s="83"/>
      <c r="I59" s="83"/>
      <c r="J59" s="83"/>
      <c r="K59" s="83"/>
      <c r="L59" s="83"/>
      <c r="M59" s="83"/>
      <c r="N59" s="83"/>
      <c r="P59" s="185"/>
    </row>
    <row r="60" spans="1:16" ht="15" hidden="1" customHeight="1" x14ac:dyDescent="0.3">
      <c r="A60" s="14"/>
      <c r="B60" s="226"/>
      <c r="C60" s="89"/>
      <c r="D60" s="89"/>
      <c r="E60" s="89"/>
      <c r="G60" s="83"/>
      <c r="H60" s="83"/>
      <c r="I60" s="83"/>
      <c r="J60" s="83"/>
      <c r="K60" s="83"/>
      <c r="L60" s="83"/>
      <c r="M60" s="83"/>
      <c r="N60" s="83"/>
      <c r="P60" s="185"/>
    </row>
    <row r="61" spans="1:16" ht="15" hidden="1" customHeight="1" x14ac:dyDescent="0.3">
      <c r="A61" s="14"/>
      <c r="B61" s="226"/>
      <c r="C61" s="89"/>
      <c r="D61" s="89"/>
      <c r="E61" s="89"/>
      <c r="G61" s="83"/>
      <c r="H61" s="83"/>
      <c r="I61" s="83"/>
      <c r="J61" s="83"/>
      <c r="K61" s="83"/>
      <c r="L61" s="83"/>
      <c r="M61" s="83"/>
      <c r="N61" s="83"/>
      <c r="P61" s="185"/>
    </row>
    <row r="62" spans="1:16" ht="15" hidden="1" customHeight="1" x14ac:dyDescent="0.3">
      <c r="A62" s="14"/>
      <c r="B62" s="226"/>
      <c r="C62" s="89"/>
      <c r="D62" s="89"/>
      <c r="E62" s="89"/>
      <c r="G62" s="83"/>
      <c r="H62" s="83"/>
      <c r="I62" s="83"/>
      <c r="J62" s="83"/>
      <c r="K62" s="83"/>
      <c r="L62" s="83"/>
      <c r="M62" s="83"/>
      <c r="N62" s="83"/>
      <c r="P62" s="185"/>
    </row>
    <row r="63" spans="1:16" ht="15" customHeight="1" x14ac:dyDescent="0.3">
      <c r="A63" s="14"/>
      <c r="B63" s="226"/>
      <c r="C63" s="89"/>
      <c r="D63" s="89"/>
      <c r="E63" s="89"/>
      <c r="G63" s="83"/>
      <c r="H63" s="83"/>
      <c r="I63" s="83"/>
      <c r="J63" s="83"/>
      <c r="K63" s="83"/>
      <c r="L63" s="83"/>
      <c r="M63" s="83"/>
      <c r="N63" s="83"/>
      <c r="P63" s="185"/>
    </row>
    <row r="64" spans="1:16" ht="15" customHeight="1" x14ac:dyDescent="0.3">
      <c r="A64" s="14"/>
      <c r="B64" s="226"/>
      <c r="C64" s="89"/>
      <c r="D64" s="89"/>
      <c r="E64" s="89"/>
      <c r="G64" s="83"/>
      <c r="H64" s="83"/>
      <c r="I64" s="83"/>
      <c r="J64" s="83"/>
      <c r="K64" s="83"/>
      <c r="L64" s="83"/>
      <c r="M64" s="83"/>
      <c r="N64" s="83"/>
      <c r="P64" s="185"/>
    </row>
    <row r="65" spans="1:16" ht="21.9" customHeight="1" x14ac:dyDescent="0.3">
      <c r="A65" s="5" t="s">
        <v>100</v>
      </c>
      <c r="B65" s="5"/>
      <c r="C65" s="5"/>
      <c r="D65" s="5"/>
      <c r="E65" s="5"/>
      <c r="F65" s="152"/>
      <c r="G65" s="79"/>
      <c r="H65" s="79"/>
      <c r="I65" s="79"/>
      <c r="J65" s="79"/>
      <c r="K65" s="79"/>
      <c r="L65" s="79"/>
      <c r="M65" s="79"/>
      <c r="N65" s="79"/>
      <c r="P65" s="185"/>
    </row>
    <row r="66" spans="1:16" ht="16.5" customHeight="1" x14ac:dyDescent="0.3">
      <c r="A66" s="1" t="str">
        <f>+A1</f>
        <v xml:space="preserve">Chaoprayamahanakorn Public Company Limited </v>
      </c>
      <c r="B66" s="14"/>
      <c r="C66" s="14"/>
      <c r="D66" s="14"/>
      <c r="P66" s="185"/>
    </row>
    <row r="67" spans="1:16" ht="16.5" customHeight="1" x14ac:dyDescent="0.3">
      <c r="A67" s="14" t="s">
        <v>102</v>
      </c>
      <c r="B67" s="14"/>
      <c r="C67" s="14"/>
      <c r="D67" s="14"/>
      <c r="P67" s="185"/>
    </row>
    <row r="68" spans="1:16" ht="16.5" customHeight="1" x14ac:dyDescent="0.3">
      <c r="A68" s="78" t="str">
        <f>+A3</f>
        <v>For the year ended 31 December 2020</v>
      </c>
      <c r="B68" s="78"/>
      <c r="C68" s="78"/>
      <c r="D68" s="78"/>
      <c r="E68" s="5"/>
      <c r="F68" s="152"/>
      <c r="G68" s="79"/>
      <c r="H68" s="79"/>
      <c r="I68" s="79"/>
      <c r="J68" s="79"/>
      <c r="K68" s="79"/>
      <c r="L68" s="79"/>
      <c r="M68" s="79"/>
      <c r="N68" s="79"/>
      <c r="P68" s="185"/>
    </row>
    <row r="69" spans="1:16" ht="16.5" customHeight="1" x14ac:dyDescent="0.3">
      <c r="P69" s="185"/>
    </row>
    <row r="70" spans="1:16" ht="15" customHeight="1" x14ac:dyDescent="0.3">
      <c r="F70" s="35"/>
      <c r="G70" s="2"/>
      <c r="H70" s="284" t="s">
        <v>107</v>
      </c>
      <c r="I70" s="284"/>
      <c r="J70" s="284"/>
      <c r="K70" s="24"/>
      <c r="L70" s="284" t="s">
        <v>108</v>
      </c>
      <c r="M70" s="284"/>
      <c r="N70" s="284"/>
      <c r="P70" s="185"/>
    </row>
    <row r="71" spans="1:16" ht="15" customHeight="1" x14ac:dyDescent="0.3">
      <c r="F71" s="35"/>
      <c r="G71" s="2"/>
      <c r="H71" s="287" t="s">
        <v>106</v>
      </c>
      <c r="I71" s="287"/>
      <c r="J71" s="287"/>
      <c r="K71" s="136"/>
      <c r="L71" s="285" t="s">
        <v>109</v>
      </c>
      <c r="M71" s="285"/>
      <c r="N71" s="285"/>
      <c r="P71" s="185"/>
    </row>
    <row r="72" spans="1:16" ht="15" customHeight="1" x14ac:dyDescent="0.3">
      <c r="F72" s="228"/>
      <c r="G72" s="229"/>
      <c r="H72" s="230" t="s">
        <v>189</v>
      </c>
      <c r="I72" s="229"/>
      <c r="J72" s="230" t="s">
        <v>163</v>
      </c>
      <c r="K72" s="221"/>
      <c r="L72" s="230" t="s">
        <v>189</v>
      </c>
      <c r="M72" s="229"/>
      <c r="N72" s="230" t="s">
        <v>163</v>
      </c>
      <c r="P72" s="185"/>
    </row>
    <row r="73" spans="1:16" ht="15" customHeight="1" x14ac:dyDescent="0.3">
      <c r="F73" s="231" t="s">
        <v>19</v>
      </c>
      <c r="G73" s="229"/>
      <c r="H73" s="34" t="s">
        <v>36</v>
      </c>
      <c r="I73" s="112"/>
      <c r="J73" s="34" t="s">
        <v>36</v>
      </c>
      <c r="K73" s="221"/>
      <c r="L73" s="34" t="s">
        <v>36</v>
      </c>
      <c r="M73" s="112"/>
      <c r="N73" s="34" t="s">
        <v>36</v>
      </c>
      <c r="P73" s="185"/>
    </row>
    <row r="74" spans="1:16" ht="15" customHeight="1" x14ac:dyDescent="0.3">
      <c r="A74" s="14" t="s">
        <v>56</v>
      </c>
      <c r="H74" s="201"/>
      <c r="L74" s="201"/>
      <c r="P74" s="185"/>
    </row>
    <row r="75" spans="1:16" ht="15" customHeight="1" x14ac:dyDescent="0.3">
      <c r="A75" s="2" t="s">
        <v>57</v>
      </c>
      <c r="H75" s="201">
        <v>423145</v>
      </c>
      <c r="J75" s="76">
        <v>1443251</v>
      </c>
      <c r="L75" s="201">
        <v>28892317</v>
      </c>
      <c r="N75" s="76">
        <v>66771520</v>
      </c>
      <c r="P75" s="185"/>
    </row>
    <row r="76" spans="1:16" ht="15" customHeight="1" x14ac:dyDescent="0.3">
      <c r="A76" s="234" t="s">
        <v>82</v>
      </c>
      <c r="F76" s="151" t="s">
        <v>233</v>
      </c>
      <c r="H76" s="201">
        <v>0</v>
      </c>
      <c r="J76" s="76">
        <v>0</v>
      </c>
      <c r="L76" s="201">
        <v>68998390</v>
      </c>
      <c r="N76" s="76">
        <v>80998110</v>
      </c>
      <c r="P76" s="185"/>
    </row>
    <row r="77" spans="1:16" ht="15" customHeight="1" x14ac:dyDescent="0.3">
      <c r="A77" s="234" t="s">
        <v>180</v>
      </c>
      <c r="H77" s="201">
        <v>-5974745</v>
      </c>
      <c r="J77" s="76">
        <v>-18293781</v>
      </c>
      <c r="L77" s="201">
        <v>-8969</v>
      </c>
      <c r="N77" s="76">
        <v>-21310532</v>
      </c>
      <c r="P77" s="185"/>
    </row>
    <row r="78" spans="1:16" ht="15" customHeight="1" x14ac:dyDescent="0.3">
      <c r="A78" s="234" t="s">
        <v>244</v>
      </c>
      <c r="H78" s="201">
        <v>21228759</v>
      </c>
      <c r="J78" s="76">
        <v>0</v>
      </c>
      <c r="L78" s="201">
        <v>21300402</v>
      </c>
      <c r="N78" s="76">
        <v>0</v>
      </c>
      <c r="P78" s="185"/>
    </row>
    <row r="79" spans="1:16" ht="15" customHeight="1" x14ac:dyDescent="0.3">
      <c r="A79" s="2" t="s">
        <v>145</v>
      </c>
      <c r="F79" s="151" t="s">
        <v>227</v>
      </c>
      <c r="H79" s="201">
        <v>0</v>
      </c>
      <c r="J79" s="76">
        <v>0</v>
      </c>
      <c r="L79" s="201">
        <v>449100000</v>
      </c>
      <c r="N79" s="76">
        <v>645858162</v>
      </c>
      <c r="P79" s="185"/>
    </row>
    <row r="80" spans="1:16" ht="15" customHeight="1" x14ac:dyDescent="0.3">
      <c r="A80" s="2" t="s">
        <v>146</v>
      </c>
      <c r="F80" s="151" t="s">
        <v>227</v>
      </c>
      <c r="H80" s="201">
        <v>0</v>
      </c>
      <c r="J80" s="76">
        <v>0</v>
      </c>
      <c r="L80" s="201">
        <v>-127700000</v>
      </c>
      <c r="N80" s="76">
        <v>-442600000</v>
      </c>
      <c r="P80" s="185"/>
    </row>
    <row r="81" spans="1:16" ht="15" customHeight="1" x14ac:dyDescent="0.3">
      <c r="A81" s="2" t="s">
        <v>259</v>
      </c>
      <c r="F81" s="151" t="s">
        <v>227</v>
      </c>
      <c r="H81" s="201">
        <v>0</v>
      </c>
      <c r="J81" s="76">
        <v>0</v>
      </c>
      <c r="L81" s="201">
        <v>109857693</v>
      </c>
      <c r="N81" s="76">
        <v>0</v>
      </c>
      <c r="P81" s="185"/>
    </row>
    <row r="82" spans="1:16" ht="15" customHeight="1" x14ac:dyDescent="0.3">
      <c r="A82" s="2" t="s">
        <v>207</v>
      </c>
      <c r="F82" s="151" t="s">
        <v>227</v>
      </c>
      <c r="H82" s="201">
        <v>0</v>
      </c>
      <c r="J82" s="76">
        <v>0</v>
      </c>
      <c r="L82" s="201">
        <v>-40000000</v>
      </c>
      <c r="N82" s="76">
        <v>0</v>
      </c>
      <c r="P82" s="185"/>
    </row>
    <row r="83" spans="1:16" ht="15" customHeight="1" x14ac:dyDescent="0.3">
      <c r="A83" s="2" t="s">
        <v>208</v>
      </c>
      <c r="H83" s="201">
        <v>0</v>
      </c>
      <c r="J83" s="76">
        <v>2151943</v>
      </c>
      <c r="L83" s="201">
        <v>0</v>
      </c>
      <c r="N83" s="76">
        <v>0</v>
      </c>
      <c r="P83" s="185"/>
    </row>
    <row r="84" spans="1:16" ht="15" customHeight="1" x14ac:dyDescent="0.3">
      <c r="A84" s="2" t="s">
        <v>185</v>
      </c>
      <c r="H84" s="201">
        <v>0</v>
      </c>
      <c r="J84" s="76">
        <v>-10000000</v>
      </c>
      <c r="L84" s="201">
        <v>0</v>
      </c>
      <c r="N84" s="76">
        <v>-10000000</v>
      </c>
      <c r="P84" s="185"/>
    </row>
    <row r="85" spans="1:16" ht="15" customHeight="1" x14ac:dyDescent="0.3">
      <c r="A85" s="2" t="s">
        <v>220</v>
      </c>
      <c r="H85" s="201"/>
      <c r="L85" s="201"/>
      <c r="P85" s="185"/>
    </row>
    <row r="86" spans="1:16" ht="15" customHeight="1" x14ac:dyDescent="0.3">
      <c r="B86" s="2" t="s">
        <v>221</v>
      </c>
      <c r="F86" s="151">
        <v>12</v>
      </c>
      <c r="H86" s="201">
        <v>-161700000</v>
      </c>
      <c r="J86" s="76">
        <v>0</v>
      </c>
      <c r="L86" s="201">
        <v>-161700000</v>
      </c>
      <c r="N86" s="76">
        <v>0</v>
      </c>
      <c r="P86" s="185"/>
    </row>
    <row r="87" spans="1:16" ht="15" customHeight="1" x14ac:dyDescent="0.3">
      <c r="A87" s="2" t="s">
        <v>181</v>
      </c>
      <c r="H87" s="201">
        <v>0</v>
      </c>
      <c r="J87" s="76">
        <v>360633290</v>
      </c>
      <c r="L87" s="201">
        <v>0</v>
      </c>
      <c r="N87" s="76">
        <v>360633290</v>
      </c>
      <c r="P87" s="185"/>
    </row>
    <row r="88" spans="1:16" ht="15" customHeight="1" x14ac:dyDescent="0.3">
      <c r="A88" s="2" t="s">
        <v>205</v>
      </c>
      <c r="H88" s="201">
        <v>0</v>
      </c>
      <c r="J88" s="76">
        <v>-259200000</v>
      </c>
      <c r="L88" s="201">
        <v>0</v>
      </c>
      <c r="N88" s="76">
        <v>-259200000</v>
      </c>
      <c r="P88" s="185"/>
    </row>
    <row r="89" spans="1:16" ht="15" customHeight="1" x14ac:dyDescent="0.3">
      <c r="A89" s="2" t="s">
        <v>256</v>
      </c>
      <c r="F89" s="151">
        <v>16</v>
      </c>
      <c r="H89" s="201">
        <v>0</v>
      </c>
      <c r="J89" s="76">
        <v>0</v>
      </c>
      <c r="L89" s="201">
        <v>0</v>
      </c>
      <c r="N89" s="76">
        <v>-49991600</v>
      </c>
      <c r="P89" s="185"/>
    </row>
    <row r="90" spans="1:16" ht="15" customHeight="1" x14ac:dyDescent="0.3">
      <c r="A90" s="2" t="s">
        <v>152</v>
      </c>
      <c r="H90" s="201">
        <v>1058224</v>
      </c>
      <c r="J90" s="76">
        <v>0</v>
      </c>
      <c r="L90" s="201">
        <v>0</v>
      </c>
      <c r="N90" s="76">
        <v>0</v>
      </c>
      <c r="P90" s="185"/>
    </row>
    <row r="91" spans="1:16" ht="15" customHeight="1" x14ac:dyDescent="0.3">
      <c r="A91" s="2" t="s">
        <v>206</v>
      </c>
      <c r="H91" s="201">
        <v>-31044404</v>
      </c>
      <c r="J91" s="76">
        <v>-35469576</v>
      </c>
      <c r="L91" s="201">
        <v>-12367776</v>
      </c>
      <c r="N91" s="76">
        <v>-8668372</v>
      </c>
      <c r="P91" s="185"/>
    </row>
    <row r="92" spans="1:16" ht="15" customHeight="1" x14ac:dyDescent="0.3">
      <c r="A92" s="2" t="s">
        <v>257</v>
      </c>
      <c r="H92" s="217">
        <v>-17499</v>
      </c>
      <c r="J92" s="79">
        <v>-1015679</v>
      </c>
      <c r="L92" s="217">
        <v>0</v>
      </c>
      <c r="N92" s="79">
        <v>0</v>
      </c>
      <c r="P92" s="185"/>
    </row>
    <row r="93" spans="1:16" ht="8.1" customHeight="1" x14ac:dyDescent="0.3">
      <c r="A93" s="234"/>
      <c r="G93" s="83"/>
      <c r="H93" s="202"/>
      <c r="I93" s="83"/>
      <c r="J93" s="83"/>
      <c r="K93" s="83"/>
      <c r="L93" s="202"/>
      <c r="M93" s="83"/>
      <c r="N93" s="83"/>
      <c r="P93" s="185"/>
    </row>
    <row r="94" spans="1:16" ht="15" customHeight="1" x14ac:dyDescent="0.3">
      <c r="A94" s="14" t="s">
        <v>258</v>
      </c>
      <c r="B94" s="14"/>
      <c r="G94" s="83"/>
      <c r="H94" s="217">
        <f>SUM(H75:H92)</f>
        <v>-176026520</v>
      </c>
      <c r="I94" s="83"/>
      <c r="J94" s="79">
        <f>SUM(J75:J92)</f>
        <v>40249448</v>
      </c>
      <c r="K94" s="83"/>
      <c r="L94" s="217">
        <f>SUM(L75:L92)</f>
        <v>336372057</v>
      </c>
      <c r="M94" s="83"/>
      <c r="N94" s="79">
        <f>SUM(N75:N92)</f>
        <v>362490578</v>
      </c>
      <c r="P94" s="185"/>
    </row>
    <row r="95" spans="1:16" ht="12" customHeight="1" x14ac:dyDescent="0.3">
      <c r="A95" s="88"/>
      <c r="G95" s="219"/>
      <c r="H95" s="220"/>
      <c r="I95" s="219"/>
      <c r="J95" s="221"/>
      <c r="K95" s="219"/>
      <c r="L95" s="220"/>
      <c r="M95" s="219"/>
      <c r="N95" s="221"/>
      <c r="P95" s="185"/>
    </row>
    <row r="96" spans="1:16" ht="15" customHeight="1" x14ac:dyDescent="0.3">
      <c r="A96" s="14" t="s">
        <v>58</v>
      </c>
      <c r="H96" s="201"/>
      <c r="L96" s="201"/>
      <c r="P96" s="185"/>
    </row>
    <row r="97" spans="1:16" ht="15" customHeight="1" x14ac:dyDescent="0.3">
      <c r="A97" s="2" t="s">
        <v>242</v>
      </c>
      <c r="H97" s="201"/>
      <c r="L97" s="201"/>
      <c r="P97" s="185"/>
    </row>
    <row r="98" spans="1:16" ht="15" customHeight="1" x14ac:dyDescent="0.3">
      <c r="B98" s="2" t="s">
        <v>243</v>
      </c>
      <c r="H98" s="201">
        <v>33083445</v>
      </c>
      <c r="J98" s="76">
        <v>450145099</v>
      </c>
      <c r="L98" s="201">
        <v>24968658</v>
      </c>
      <c r="N98" s="76">
        <v>200659818</v>
      </c>
      <c r="P98" s="185"/>
    </row>
    <row r="99" spans="1:16" ht="15" customHeight="1" x14ac:dyDescent="0.3">
      <c r="A99" s="2" t="s">
        <v>254</v>
      </c>
      <c r="H99" s="201"/>
      <c r="L99" s="201"/>
      <c r="P99" s="185"/>
    </row>
    <row r="100" spans="1:16" ht="15" customHeight="1" x14ac:dyDescent="0.3">
      <c r="B100" s="2" t="s">
        <v>243</v>
      </c>
      <c r="H100" s="201">
        <v>-230524836</v>
      </c>
      <c r="J100" s="76">
        <v>0</v>
      </c>
      <c r="L100" s="201">
        <v>-121347369</v>
      </c>
      <c r="M100" s="2"/>
      <c r="N100" s="76">
        <v>0</v>
      </c>
      <c r="P100" s="185"/>
    </row>
    <row r="101" spans="1:16" ht="15" customHeight="1" x14ac:dyDescent="0.2">
      <c r="A101" s="235" t="s">
        <v>253</v>
      </c>
      <c r="H101" s="201"/>
      <c r="L101" s="201"/>
      <c r="P101" s="185"/>
    </row>
    <row r="102" spans="1:16" ht="15" customHeight="1" x14ac:dyDescent="0.2">
      <c r="B102" s="235" t="s">
        <v>265</v>
      </c>
      <c r="H102" s="201">
        <v>56700000</v>
      </c>
      <c r="J102" s="76">
        <v>17000877</v>
      </c>
      <c r="L102" s="201">
        <v>10000000</v>
      </c>
      <c r="N102" s="76">
        <v>0</v>
      </c>
      <c r="P102" s="185"/>
    </row>
    <row r="103" spans="1:16" ht="15" customHeight="1" x14ac:dyDescent="0.3">
      <c r="A103" s="2" t="s">
        <v>204</v>
      </c>
      <c r="H103" s="201"/>
      <c r="L103" s="201"/>
      <c r="P103" s="185"/>
    </row>
    <row r="104" spans="1:16" ht="15" customHeight="1" x14ac:dyDescent="0.3">
      <c r="B104" s="2" t="s">
        <v>265</v>
      </c>
      <c r="H104" s="201">
        <v>-27000000</v>
      </c>
      <c r="J104" s="76">
        <v>0</v>
      </c>
      <c r="L104" s="201">
        <v>-10000000</v>
      </c>
      <c r="N104" s="76">
        <v>0</v>
      </c>
      <c r="P104" s="185"/>
    </row>
    <row r="105" spans="1:16" ht="15" customHeight="1" x14ac:dyDescent="0.3">
      <c r="A105" s="2" t="s">
        <v>264</v>
      </c>
      <c r="F105" s="151" t="s">
        <v>262</v>
      </c>
      <c r="H105" s="201">
        <v>0</v>
      </c>
      <c r="J105" s="76">
        <v>0</v>
      </c>
      <c r="L105" s="201">
        <v>3000000</v>
      </c>
      <c r="N105" s="76">
        <v>0</v>
      </c>
      <c r="P105" s="185"/>
    </row>
    <row r="106" spans="1:16" ht="15" customHeight="1" x14ac:dyDescent="0.3">
      <c r="A106" s="2" t="s">
        <v>263</v>
      </c>
      <c r="F106" s="151" t="s">
        <v>262</v>
      </c>
      <c r="H106" s="201">
        <v>0</v>
      </c>
      <c r="J106" s="76">
        <v>0</v>
      </c>
      <c r="L106" s="201">
        <v>-1500000</v>
      </c>
      <c r="N106" s="76">
        <v>0</v>
      </c>
      <c r="P106" s="185"/>
    </row>
    <row r="107" spans="1:16" ht="15" customHeight="1" x14ac:dyDescent="0.2">
      <c r="A107" s="235" t="s">
        <v>122</v>
      </c>
      <c r="H107" s="201"/>
      <c r="L107" s="201"/>
      <c r="P107" s="185"/>
    </row>
    <row r="108" spans="1:16" ht="15" customHeight="1" x14ac:dyDescent="0.2">
      <c r="B108" s="235" t="s">
        <v>123</v>
      </c>
      <c r="F108" s="151">
        <v>25</v>
      </c>
      <c r="H108" s="201">
        <v>1162775680</v>
      </c>
      <c r="J108" s="76">
        <v>619596800</v>
      </c>
      <c r="L108" s="201">
        <v>791592700</v>
      </c>
      <c r="N108" s="76">
        <v>223500000</v>
      </c>
      <c r="P108" s="185"/>
    </row>
    <row r="109" spans="1:16" ht="15" customHeight="1" x14ac:dyDescent="0.3">
      <c r="A109" s="2" t="s">
        <v>59</v>
      </c>
      <c r="H109" s="201"/>
      <c r="L109" s="201"/>
      <c r="P109" s="185"/>
    </row>
    <row r="110" spans="1:16" ht="15" customHeight="1" x14ac:dyDescent="0.3">
      <c r="B110" s="2" t="s">
        <v>123</v>
      </c>
      <c r="F110" s="151">
        <v>25</v>
      </c>
      <c r="H110" s="201">
        <v>-626771384</v>
      </c>
      <c r="J110" s="76">
        <v>-1206988896</v>
      </c>
      <c r="L110" s="201">
        <v>-227720955</v>
      </c>
      <c r="N110" s="76">
        <v>-323713629</v>
      </c>
      <c r="P110" s="185"/>
    </row>
    <row r="111" spans="1:16" ht="15" customHeight="1" x14ac:dyDescent="0.3">
      <c r="A111" s="2" t="s">
        <v>88</v>
      </c>
      <c r="F111" s="151">
        <v>25</v>
      </c>
      <c r="H111" s="201">
        <v>0</v>
      </c>
      <c r="J111" s="76">
        <v>440900000</v>
      </c>
      <c r="L111" s="201">
        <v>0</v>
      </c>
      <c r="N111" s="76">
        <v>440900000</v>
      </c>
      <c r="P111" s="185"/>
    </row>
    <row r="112" spans="1:16" ht="15" customHeight="1" x14ac:dyDescent="0.3">
      <c r="A112" s="2" t="s">
        <v>119</v>
      </c>
      <c r="F112" s="151">
        <v>25</v>
      </c>
      <c r="H112" s="201">
        <v>0</v>
      </c>
      <c r="J112" s="76">
        <v>-479100000</v>
      </c>
      <c r="L112" s="201">
        <v>0</v>
      </c>
      <c r="N112" s="76">
        <v>-479100000</v>
      </c>
      <c r="P112" s="185"/>
    </row>
    <row r="113" spans="1:16" ht="15" customHeight="1" x14ac:dyDescent="0.3">
      <c r="A113" s="233" t="s">
        <v>135</v>
      </c>
      <c r="H113" s="201"/>
      <c r="L113" s="201"/>
      <c r="P113" s="185"/>
    </row>
    <row r="114" spans="1:16" ht="15" customHeight="1" x14ac:dyDescent="0.3">
      <c r="A114" s="233"/>
      <c r="B114" s="2" t="s">
        <v>110</v>
      </c>
      <c r="H114" s="201">
        <v>-4527937</v>
      </c>
      <c r="J114" s="76">
        <v>-36891709.810000002</v>
      </c>
      <c r="L114" s="201">
        <v>0</v>
      </c>
      <c r="N114" s="76">
        <v>-26296976</v>
      </c>
      <c r="P114" s="185"/>
    </row>
    <row r="115" spans="1:16" ht="15" customHeight="1" x14ac:dyDescent="0.3">
      <c r="A115" s="233" t="s">
        <v>222</v>
      </c>
      <c r="H115" s="201"/>
      <c r="J115" s="77"/>
      <c r="L115" s="201"/>
      <c r="N115" s="77"/>
      <c r="P115" s="185"/>
    </row>
    <row r="116" spans="1:16" ht="15" customHeight="1" x14ac:dyDescent="0.3">
      <c r="A116" s="233"/>
      <c r="B116" s="2" t="s">
        <v>223</v>
      </c>
      <c r="H116" s="201">
        <v>-1550725</v>
      </c>
      <c r="J116" s="76">
        <v>-1117893</v>
      </c>
      <c r="L116" s="201">
        <v>-7675695</v>
      </c>
      <c r="N116" s="76">
        <v>0</v>
      </c>
      <c r="P116" s="185"/>
    </row>
    <row r="117" spans="1:16" ht="15" customHeight="1" x14ac:dyDescent="0.3">
      <c r="A117" s="233" t="s">
        <v>148</v>
      </c>
      <c r="F117" s="151">
        <v>34</v>
      </c>
      <c r="G117" s="83"/>
      <c r="H117" s="217">
        <v>-24995536</v>
      </c>
      <c r="I117" s="83"/>
      <c r="J117" s="79">
        <v>-40042549</v>
      </c>
      <c r="K117" s="83"/>
      <c r="L117" s="217">
        <v>-24995536</v>
      </c>
      <c r="M117" s="83"/>
      <c r="N117" s="79">
        <v>-40042549</v>
      </c>
      <c r="P117" s="185"/>
    </row>
    <row r="118" spans="1:16" ht="8.1" customHeight="1" x14ac:dyDescent="0.3">
      <c r="G118" s="83"/>
      <c r="H118" s="202"/>
      <c r="I118" s="83"/>
      <c r="J118" s="83"/>
      <c r="K118" s="83"/>
      <c r="L118" s="202"/>
      <c r="M118" s="83"/>
      <c r="N118" s="83"/>
      <c r="P118" s="185"/>
    </row>
    <row r="119" spans="1:16" ht="15" customHeight="1" x14ac:dyDescent="0.3">
      <c r="A119" s="14" t="s">
        <v>261</v>
      </c>
      <c r="B119" s="14"/>
      <c r="G119" s="83"/>
      <c r="H119" s="217">
        <f>SUM(H98:H117)</f>
        <v>337188707</v>
      </c>
      <c r="I119" s="83"/>
      <c r="J119" s="79">
        <f>SUM(J98:J117)</f>
        <v>-236498271.81</v>
      </c>
      <c r="K119" s="83"/>
      <c r="L119" s="217">
        <f>SUM(L98:L117)</f>
        <v>436321803</v>
      </c>
      <c r="M119" s="83"/>
      <c r="N119" s="79">
        <f>SUM(N98:N117)</f>
        <v>-4093336</v>
      </c>
      <c r="P119" s="185"/>
    </row>
    <row r="120" spans="1:16" ht="12" customHeight="1" x14ac:dyDescent="0.3">
      <c r="A120" s="222"/>
      <c r="G120" s="83"/>
      <c r="H120" s="202"/>
      <c r="I120" s="83"/>
      <c r="J120" s="83"/>
      <c r="K120" s="83"/>
      <c r="L120" s="202"/>
      <c r="M120" s="7"/>
      <c r="N120" s="2"/>
      <c r="P120" s="185"/>
    </row>
    <row r="121" spans="1:16" ht="15" customHeight="1" x14ac:dyDescent="0.3">
      <c r="A121" s="14" t="s">
        <v>171</v>
      </c>
      <c r="G121" s="2"/>
      <c r="H121" s="196"/>
      <c r="I121" s="2"/>
      <c r="J121" s="2"/>
      <c r="K121" s="2"/>
      <c r="L121" s="196"/>
      <c r="M121" s="2"/>
      <c r="N121" s="2"/>
      <c r="P121" s="185"/>
    </row>
    <row r="122" spans="1:16" ht="15" customHeight="1" x14ac:dyDescent="0.3">
      <c r="A122" s="14"/>
      <c r="B122" s="14" t="s">
        <v>86</v>
      </c>
      <c r="H122" s="201">
        <f>SUM(H119,H94,H46)</f>
        <v>-27777504</v>
      </c>
      <c r="J122" s="76">
        <f>SUM(J119,J94,J46)</f>
        <v>-56764794.229999959</v>
      </c>
      <c r="L122" s="201">
        <f>SUM(L119,L94,L46)</f>
        <v>6237667</v>
      </c>
      <c r="N122" s="76">
        <f>SUM(N119,N94,N46)</f>
        <v>-31731323</v>
      </c>
      <c r="P122" s="185"/>
    </row>
    <row r="123" spans="1:16" ht="15" customHeight="1" x14ac:dyDescent="0.3">
      <c r="A123" s="2" t="s">
        <v>60</v>
      </c>
      <c r="G123" s="83"/>
      <c r="H123" s="217">
        <v>62559830</v>
      </c>
      <c r="I123" s="83"/>
      <c r="J123" s="79">
        <v>119324624</v>
      </c>
      <c r="K123" s="83"/>
      <c r="L123" s="217">
        <v>15172617</v>
      </c>
      <c r="M123" s="83"/>
      <c r="N123" s="79">
        <v>46903940</v>
      </c>
      <c r="P123" s="185"/>
    </row>
    <row r="124" spans="1:16" ht="8.1" customHeight="1" x14ac:dyDescent="0.3">
      <c r="G124" s="83"/>
      <c r="H124" s="202"/>
      <c r="I124" s="83"/>
      <c r="J124" s="83"/>
      <c r="K124" s="83"/>
      <c r="L124" s="202"/>
      <c r="M124" s="83"/>
      <c r="N124" s="83"/>
      <c r="P124" s="185"/>
    </row>
    <row r="125" spans="1:16" ht="15" customHeight="1" thickBot="1" x14ac:dyDescent="0.35">
      <c r="A125" s="14" t="s">
        <v>136</v>
      </c>
      <c r="H125" s="215">
        <f>SUM(H122:H123)</f>
        <v>34782326</v>
      </c>
      <c r="J125" s="90">
        <f>SUM(J122:J123)</f>
        <v>62559829.770000041</v>
      </c>
      <c r="L125" s="215">
        <f>SUM(L122:L123)</f>
        <v>21410284</v>
      </c>
      <c r="N125" s="90">
        <f>SUM(N122:N123)</f>
        <v>15172617</v>
      </c>
      <c r="P125" s="185"/>
    </row>
    <row r="126" spans="1:16" ht="15" hidden="1" customHeight="1" x14ac:dyDescent="0.3">
      <c r="A126" s="14"/>
      <c r="H126" s="83"/>
      <c r="J126" s="83"/>
      <c r="L126" s="83"/>
      <c r="N126" s="83"/>
      <c r="P126" s="185"/>
    </row>
    <row r="127" spans="1:16" ht="15" hidden="1" customHeight="1" x14ac:dyDescent="0.3">
      <c r="A127" s="14"/>
      <c r="H127" s="83"/>
      <c r="J127" s="83"/>
      <c r="L127" s="83"/>
      <c r="N127" s="83"/>
      <c r="P127" s="185"/>
    </row>
    <row r="128" spans="1:16" ht="15" customHeight="1" thickTop="1" x14ac:dyDescent="0.3">
      <c r="A128" s="14"/>
      <c r="H128" s="83"/>
      <c r="J128" s="83"/>
      <c r="L128" s="83"/>
      <c r="N128" s="83"/>
      <c r="P128" s="185"/>
    </row>
    <row r="130" spans="1:16" ht="21.9" customHeight="1" x14ac:dyDescent="0.3">
      <c r="A130" s="5" t="s">
        <v>100</v>
      </c>
      <c r="B130" s="5"/>
      <c r="C130" s="5"/>
      <c r="D130" s="5"/>
      <c r="E130" s="5"/>
      <c r="F130" s="152"/>
      <c r="G130" s="79"/>
      <c r="H130" s="79"/>
      <c r="I130" s="79"/>
      <c r="J130" s="79"/>
      <c r="K130" s="79"/>
      <c r="L130" s="79"/>
      <c r="M130" s="79"/>
      <c r="N130" s="79"/>
      <c r="P130" s="185"/>
    </row>
    <row r="131" spans="1:16" ht="16.5" customHeight="1" x14ac:dyDescent="0.3">
      <c r="A131" s="1" t="str">
        <f>+A66</f>
        <v xml:space="preserve">Chaoprayamahanakorn Public Company Limited </v>
      </c>
      <c r="B131" s="14"/>
      <c r="C131" s="14"/>
      <c r="D131" s="14"/>
      <c r="P131" s="185"/>
    </row>
    <row r="132" spans="1:16" ht="16.5" customHeight="1" x14ac:dyDescent="0.3">
      <c r="A132" s="14" t="s">
        <v>127</v>
      </c>
      <c r="B132" s="14"/>
      <c r="C132" s="14"/>
      <c r="D132" s="14"/>
      <c r="P132" s="185"/>
    </row>
    <row r="133" spans="1:16" ht="16.5" customHeight="1" x14ac:dyDescent="0.3">
      <c r="A133" s="78" t="s">
        <v>190</v>
      </c>
      <c r="B133" s="78"/>
      <c r="C133" s="78"/>
      <c r="D133" s="78"/>
      <c r="E133" s="5"/>
      <c r="F133" s="152"/>
      <c r="G133" s="79"/>
      <c r="H133" s="79"/>
      <c r="I133" s="79"/>
      <c r="J133" s="79"/>
      <c r="K133" s="79"/>
      <c r="L133" s="79"/>
      <c r="M133" s="79"/>
      <c r="N133" s="79"/>
      <c r="P133" s="185"/>
    </row>
    <row r="134" spans="1:16" ht="16.5" customHeight="1" x14ac:dyDescent="0.3">
      <c r="P134" s="185"/>
    </row>
    <row r="135" spans="1:16" ht="16.5" customHeight="1" x14ac:dyDescent="0.3">
      <c r="P135" s="185"/>
    </row>
    <row r="136" spans="1:16" ht="16.5" customHeight="1" x14ac:dyDescent="0.3">
      <c r="F136" s="35"/>
      <c r="G136" s="2"/>
      <c r="H136" s="284" t="s">
        <v>107</v>
      </c>
      <c r="I136" s="284"/>
      <c r="J136" s="284"/>
      <c r="K136" s="24"/>
      <c r="L136" s="284" t="s">
        <v>108</v>
      </c>
      <c r="M136" s="284"/>
      <c r="N136" s="284"/>
      <c r="P136" s="185"/>
    </row>
    <row r="137" spans="1:16" ht="16.5" customHeight="1" x14ac:dyDescent="0.3">
      <c r="F137" s="35"/>
      <c r="G137" s="2"/>
      <c r="H137" s="287" t="s">
        <v>106</v>
      </c>
      <c r="I137" s="287"/>
      <c r="J137" s="287"/>
      <c r="K137" s="136"/>
      <c r="L137" s="285" t="s">
        <v>109</v>
      </c>
      <c r="M137" s="285"/>
      <c r="N137" s="285"/>
      <c r="P137" s="185"/>
    </row>
    <row r="138" spans="1:16" ht="16.5" customHeight="1" x14ac:dyDescent="0.3">
      <c r="F138" s="228"/>
      <c r="G138" s="229"/>
      <c r="H138" s="230" t="s">
        <v>189</v>
      </c>
      <c r="I138" s="229"/>
      <c r="J138" s="230" t="s">
        <v>163</v>
      </c>
      <c r="K138" s="221"/>
      <c r="L138" s="230" t="s">
        <v>189</v>
      </c>
      <c r="M138" s="229"/>
      <c r="N138" s="230" t="s">
        <v>163</v>
      </c>
      <c r="P138" s="185"/>
    </row>
    <row r="139" spans="1:16" ht="16.5" customHeight="1" x14ac:dyDescent="0.3">
      <c r="F139" s="231" t="s">
        <v>19</v>
      </c>
      <c r="G139" s="229"/>
      <c r="H139" s="34" t="s">
        <v>36</v>
      </c>
      <c r="I139" s="112"/>
      <c r="J139" s="34" t="s">
        <v>36</v>
      </c>
      <c r="K139" s="221"/>
      <c r="L139" s="34" t="s">
        <v>36</v>
      </c>
      <c r="M139" s="112"/>
      <c r="N139" s="34" t="s">
        <v>36</v>
      </c>
      <c r="P139" s="185"/>
    </row>
    <row r="140" spans="1:16" ht="16.5" customHeight="1" x14ac:dyDescent="0.3">
      <c r="F140" s="236"/>
      <c r="G140" s="229"/>
      <c r="H140" s="237"/>
      <c r="I140" s="229"/>
      <c r="J140" s="238"/>
      <c r="K140" s="221"/>
      <c r="L140" s="237"/>
      <c r="M140" s="229"/>
      <c r="N140" s="238"/>
      <c r="P140" s="185"/>
    </row>
    <row r="141" spans="1:16" ht="16.5" customHeight="1" x14ac:dyDescent="0.3">
      <c r="A141" s="14" t="s">
        <v>209</v>
      </c>
      <c r="H141" s="201"/>
      <c r="L141" s="201"/>
      <c r="P141" s="185"/>
    </row>
    <row r="142" spans="1:16" ht="16.5" customHeight="1" x14ac:dyDescent="0.3">
      <c r="A142" s="2" t="s">
        <v>61</v>
      </c>
      <c r="H142" s="201"/>
      <c r="L142" s="201"/>
      <c r="P142" s="185"/>
    </row>
    <row r="143" spans="1:16" ht="16.5" customHeight="1" x14ac:dyDescent="0.3">
      <c r="B143" s="2" t="s">
        <v>67</v>
      </c>
      <c r="H143" s="201">
        <v>57191</v>
      </c>
      <c r="J143" s="76">
        <v>138880</v>
      </c>
      <c r="L143" s="201">
        <v>0</v>
      </c>
      <c r="N143" s="76">
        <v>0</v>
      </c>
      <c r="P143" s="185"/>
    </row>
    <row r="144" spans="1:16" ht="16.5" customHeight="1" x14ac:dyDescent="0.3">
      <c r="A144" s="2" t="s">
        <v>134</v>
      </c>
      <c r="H144" s="201"/>
      <c r="L144" s="201"/>
      <c r="P144" s="185"/>
    </row>
    <row r="145" spans="1:16" ht="16.5" customHeight="1" x14ac:dyDescent="0.3">
      <c r="B145" s="2" t="s">
        <v>124</v>
      </c>
      <c r="H145" s="201">
        <v>-312404308</v>
      </c>
      <c r="J145" s="76">
        <v>0</v>
      </c>
      <c r="L145" s="201">
        <v>0</v>
      </c>
      <c r="N145" s="76">
        <v>0</v>
      </c>
      <c r="P145" s="185"/>
    </row>
    <row r="146" spans="1:16" ht="16.5" customHeight="1" x14ac:dyDescent="0.3">
      <c r="A146" s="2" t="s">
        <v>174</v>
      </c>
      <c r="H146" s="201"/>
      <c r="L146" s="201"/>
      <c r="P146" s="185"/>
    </row>
    <row r="147" spans="1:16" ht="16.5" customHeight="1" x14ac:dyDescent="0.3">
      <c r="B147" s="2" t="s">
        <v>178</v>
      </c>
      <c r="F147" s="151">
        <v>19</v>
      </c>
      <c r="H147" s="201">
        <v>13597469.26</v>
      </c>
      <c r="J147" s="76">
        <v>32096200</v>
      </c>
      <c r="L147" s="201">
        <v>0</v>
      </c>
      <c r="N147" s="76">
        <v>32096200</v>
      </c>
      <c r="P147" s="185"/>
    </row>
    <row r="148" spans="1:16" ht="16.5" customHeight="1" x14ac:dyDescent="0.3">
      <c r="A148" s="2" t="s">
        <v>210</v>
      </c>
      <c r="H148" s="201"/>
      <c r="L148" s="201"/>
    </row>
    <row r="149" spans="1:16" ht="16.5" customHeight="1" x14ac:dyDescent="0.3">
      <c r="A149" s="2" t="s">
        <v>212</v>
      </c>
      <c r="F149" s="151">
        <v>19</v>
      </c>
      <c r="H149" s="201">
        <v>529355.76</v>
      </c>
      <c r="J149" s="76">
        <v>0</v>
      </c>
      <c r="L149" s="201">
        <v>0</v>
      </c>
      <c r="N149" s="76">
        <v>0</v>
      </c>
    </row>
    <row r="150" spans="1:16" ht="16.5" customHeight="1" x14ac:dyDescent="0.3">
      <c r="A150" s="2" t="s">
        <v>210</v>
      </c>
      <c r="H150" s="201"/>
      <c r="L150" s="201"/>
      <c r="P150" s="185"/>
    </row>
    <row r="151" spans="1:16" ht="16.5" customHeight="1" x14ac:dyDescent="0.3">
      <c r="A151" s="2" t="s">
        <v>211</v>
      </c>
      <c r="F151" s="151">
        <v>19</v>
      </c>
      <c r="H151" s="201">
        <v>44352975.609999999</v>
      </c>
      <c r="J151" s="76">
        <v>0</v>
      </c>
      <c r="L151" s="201">
        <v>0</v>
      </c>
      <c r="N151" s="76">
        <v>0</v>
      </c>
      <c r="P151" s="185"/>
    </row>
    <row r="152" spans="1:16" ht="16.5" customHeight="1" x14ac:dyDescent="0.3">
      <c r="A152" s="2" t="s">
        <v>225</v>
      </c>
      <c r="H152" s="201"/>
      <c r="L152" s="201"/>
    </row>
    <row r="153" spans="1:16" ht="16.5" customHeight="1" x14ac:dyDescent="0.3">
      <c r="B153" s="2" t="s">
        <v>224</v>
      </c>
      <c r="F153" s="151">
        <v>5</v>
      </c>
      <c r="H153" s="201">
        <v>9900000</v>
      </c>
      <c r="J153" s="76">
        <v>0</v>
      </c>
      <c r="L153" s="201">
        <v>9900000</v>
      </c>
      <c r="N153" s="76">
        <v>0</v>
      </c>
    </row>
    <row r="154" spans="1:16" ht="16.5" customHeight="1" x14ac:dyDescent="0.3">
      <c r="A154" s="2" t="s">
        <v>175</v>
      </c>
      <c r="H154" s="201"/>
      <c r="L154" s="201"/>
      <c r="P154" s="185"/>
    </row>
    <row r="155" spans="1:16" ht="16.5" customHeight="1" x14ac:dyDescent="0.3">
      <c r="B155" s="2" t="s">
        <v>176</v>
      </c>
      <c r="F155" s="151" t="s">
        <v>234</v>
      </c>
      <c r="H155" s="201">
        <v>0</v>
      </c>
      <c r="J155" s="76">
        <v>366250</v>
      </c>
      <c r="L155" s="201">
        <v>0</v>
      </c>
      <c r="N155" s="76">
        <v>0</v>
      </c>
      <c r="P155" s="185"/>
    </row>
    <row r="156" spans="1:16" ht="16.5" customHeight="1" x14ac:dyDescent="0.3">
      <c r="A156" s="2" t="s">
        <v>170</v>
      </c>
      <c r="H156" s="201">
        <v>25621</v>
      </c>
      <c r="J156" s="76">
        <v>21157</v>
      </c>
      <c r="L156" s="201">
        <v>25621</v>
      </c>
      <c r="N156" s="76">
        <v>21157</v>
      </c>
      <c r="P156" s="185"/>
    </row>
    <row r="164" ht="18.75" customHeight="1" x14ac:dyDescent="0.3"/>
    <row r="169" ht="19.5" customHeight="1" x14ac:dyDescent="0.3"/>
    <row r="170" ht="18.75" customHeight="1" x14ac:dyDescent="0.3"/>
    <row r="172" ht="20.25" customHeight="1" x14ac:dyDescent="0.3"/>
    <row r="174" ht="18.75" customHeight="1" x14ac:dyDescent="0.3"/>
    <row r="176" ht="21" customHeight="1" x14ac:dyDescent="0.3"/>
    <row r="183" spans="1:14" ht="16.5" hidden="1" customHeight="1" x14ac:dyDescent="0.3"/>
    <row r="184" spans="1:14" ht="16.5" hidden="1" customHeight="1" x14ac:dyDescent="0.3"/>
    <row r="185" spans="1:14" ht="16.5" hidden="1" customHeight="1" x14ac:dyDescent="0.3"/>
    <row r="187" spans="1:14" ht="18.75" customHeight="1" x14ac:dyDescent="0.3"/>
    <row r="188" spans="1:14" ht="21.9" customHeight="1" x14ac:dyDescent="0.3">
      <c r="A188" s="5" t="str">
        <f>+A65</f>
        <v>The accompanying notes are an integral part of these consolidated and separate financial statements.</v>
      </c>
      <c r="B188" s="5"/>
      <c r="C188" s="5"/>
      <c r="D188" s="5"/>
      <c r="E188" s="5"/>
      <c r="F188" s="227"/>
      <c r="G188" s="91"/>
      <c r="H188" s="91"/>
      <c r="I188" s="91"/>
      <c r="J188" s="91"/>
      <c r="K188" s="91"/>
      <c r="L188" s="91"/>
      <c r="M188" s="91"/>
      <c r="N188" s="91"/>
    </row>
    <row r="189" spans="1:14" ht="16.5" customHeight="1" x14ac:dyDescent="0.3">
      <c r="F189" s="113"/>
      <c r="H189" s="83"/>
      <c r="J189" s="83"/>
      <c r="K189" s="83"/>
      <c r="L189" s="83"/>
      <c r="N189" s="83"/>
    </row>
    <row r="190" spans="1:14" ht="16.5" customHeight="1" x14ac:dyDescent="0.3">
      <c r="F190" s="113"/>
      <c r="H190" s="83"/>
      <c r="J190" s="83"/>
      <c r="K190" s="83"/>
      <c r="L190" s="83"/>
      <c r="N190" s="83"/>
    </row>
    <row r="191" spans="1:14" ht="16.5" customHeight="1" x14ac:dyDescent="0.3">
      <c r="F191" s="113"/>
      <c r="H191" s="83"/>
      <c r="J191" s="83"/>
      <c r="K191" s="83"/>
      <c r="L191" s="83"/>
      <c r="N191" s="83"/>
    </row>
  </sheetData>
  <mergeCells count="12">
    <mergeCell ref="H137:J137"/>
    <mergeCell ref="L137:N137"/>
    <mergeCell ref="H136:J136"/>
    <mergeCell ref="L136:N136"/>
    <mergeCell ref="L71:N71"/>
    <mergeCell ref="H71:J71"/>
    <mergeCell ref="H6:J6"/>
    <mergeCell ref="L6:N6"/>
    <mergeCell ref="L7:N7"/>
    <mergeCell ref="H70:J70"/>
    <mergeCell ref="L70:N70"/>
    <mergeCell ref="H7:J7"/>
  </mergeCells>
  <pageMargins left="0.8" right="0.5" top="0.5" bottom="0.6" header="0.49" footer="0.4"/>
  <pageSetup paperSize="9" scale="84" firstPageNumber="12" orientation="portrait" useFirstPageNumber="1" r:id="rId1"/>
  <headerFooter>
    <oddFooter>&amp;R&amp;"Arial,Regular"&amp;9&amp;P</oddFooter>
  </headerFooter>
  <rowBreaks count="2" manualBreakCount="2">
    <brk id="65" max="14" man="1"/>
    <brk id="130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5-7</vt:lpstr>
      <vt:lpstr>PL 8-9</vt:lpstr>
      <vt:lpstr>Equity Conso 10</vt:lpstr>
      <vt:lpstr>Equity Com 11</vt:lpstr>
      <vt:lpstr>CF 12-14</vt:lpstr>
      <vt:lpstr>'BS 5-7'!Print_Area</vt:lpstr>
      <vt:lpstr>'Equity Com 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Manita Charoenthammachoke</cp:lastModifiedBy>
  <cp:lastPrinted>2021-02-25T03:28:46Z</cp:lastPrinted>
  <dcterms:created xsi:type="dcterms:W3CDTF">2014-05-12T06:50:42Z</dcterms:created>
  <dcterms:modified xsi:type="dcterms:W3CDTF">2021-02-25T12:55:37Z</dcterms:modified>
</cp:coreProperties>
</file>