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yapa_v\Desktop\New folder (2)\"/>
    </mc:Choice>
  </mc:AlternateContent>
  <bookViews>
    <workbookView xWindow="-105" yWindow="-105" windowWidth="23250" windowHeight="12570" activeTab="1"/>
  </bookViews>
  <sheets>
    <sheet name="BS" sheetId="7" r:id="rId1"/>
    <sheet name="PL" sheetId="1" r:id="rId2"/>
    <sheet name="CE" sheetId="10" r:id="rId3"/>
    <sheet name="CE2" sheetId="9" r:id="rId4"/>
    <sheet name="CF" sheetId="11" r:id="rId5"/>
  </sheets>
  <definedNames>
    <definedName name="_Hlk19211290" localSheetId="0">BS!$A$41</definedName>
    <definedName name="_xlnm.Print_Area" localSheetId="0">BS!$A$1:$J$92</definedName>
    <definedName name="_xlnm.Print_Area" localSheetId="2">CE!$A$1:$U$27</definedName>
    <definedName name="_xlnm.Print_Area" localSheetId="3">'CE2'!$A$1:$K$23</definedName>
    <definedName name="_xlnm.Print_Area" localSheetId="4">CF!$A$1:$J$73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6" i="1" l="1"/>
  <c r="D18" i="7" l="1"/>
  <c r="J53" i="1" l="1"/>
  <c r="H53" i="1"/>
  <c r="J48" i="1"/>
  <c r="H48" i="1"/>
  <c r="S14" i="10" l="1"/>
  <c r="S23" i="10"/>
  <c r="F57" i="7" l="1"/>
  <c r="D57" i="7"/>
  <c r="M22" i="10" l="1"/>
  <c r="L81" i="7"/>
  <c r="J20" i="1" l="1"/>
  <c r="J12" i="1"/>
  <c r="H20" i="1"/>
  <c r="C12" i="9" l="1"/>
  <c r="C14" i="9" s="1"/>
  <c r="C16" i="9" s="1"/>
  <c r="E12" i="9"/>
  <c r="G12" i="9"/>
  <c r="K9" i="9"/>
  <c r="J64" i="11" l="1"/>
  <c r="J58" i="11"/>
  <c r="F64" i="11"/>
  <c r="F58" i="11"/>
  <c r="F54" i="1"/>
  <c r="D54" i="1"/>
  <c r="J36" i="1"/>
  <c r="I11" i="9" s="1"/>
  <c r="K11" i="9" s="1"/>
  <c r="F36" i="1"/>
  <c r="F20" i="1"/>
  <c r="F12" i="1"/>
  <c r="J80" i="7"/>
  <c r="F80" i="7"/>
  <c r="J49" i="7"/>
  <c r="F49" i="7"/>
  <c r="J27" i="7"/>
  <c r="J18" i="7"/>
  <c r="F27" i="7"/>
  <c r="F18" i="7"/>
  <c r="F28" i="7" s="1"/>
  <c r="J21" i="1" l="1"/>
  <c r="J25" i="1" s="1"/>
  <c r="J27" i="1" s="1"/>
  <c r="F21" i="1"/>
  <c r="J28" i="7"/>
  <c r="J38" i="1" l="1"/>
  <c r="F25" i="1"/>
  <c r="F27" i="1" s="1"/>
  <c r="H36" i="1"/>
  <c r="F50" i="1" l="1"/>
  <c r="F48" i="1" s="1"/>
  <c r="F38" i="1"/>
  <c r="F55" i="1" s="1"/>
  <c r="F53" i="1" s="1"/>
  <c r="D20" i="1" l="1"/>
  <c r="D80" i="7" l="1"/>
  <c r="D83" i="7" l="1"/>
  <c r="O24" i="10" l="1"/>
  <c r="I23" i="10"/>
  <c r="G23" i="10"/>
  <c r="E23" i="10"/>
  <c r="C23" i="10"/>
  <c r="O21" i="10"/>
  <c r="K20" i="9"/>
  <c r="G19" i="9"/>
  <c r="E19" i="9"/>
  <c r="C19" i="9"/>
  <c r="C21" i="9" s="1"/>
  <c r="C22" i="9" s="1"/>
  <c r="K18" i="9"/>
  <c r="Q24" i="10" l="1"/>
  <c r="U24" i="10" s="1"/>
  <c r="J57" i="7" l="1"/>
  <c r="S16" i="10"/>
  <c r="S18" i="10" s="1"/>
  <c r="O17" i="10"/>
  <c r="Q17" i="10" s="1"/>
  <c r="U17" i="10" s="1"/>
  <c r="I16" i="10"/>
  <c r="G16" i="10"/>
  <c r="G18" i="10" s="1"/>
  <c r="G20" i="10" s="1"/>
  <c r="G25" i="10" s="1"/>
  <c r="G26" i="10" s="1"/>
  <c r="E16" i="10"/>
  <c r="E18" i="10" s="1"/>
  <c r="E20" i="10" s="1"/>
  <c r="E25" i="10" s="1"/>
  <c r="E26" i="10" s="1"/>
  <c r="C16" i="10"/>
  <c r="C18" i="10" s="1"/>
  <c r="C20" i="10" s="1"/>
  <c r="C25" i="10" s="1"/>
  <c r="C26" i="10" s="1"/>
  <c r="O14" i="10"/>
  <c r="O16" i="10" s="1"/>
  <c r="K13" i="9"/>
  <c r="G14" i="9"/>
  <c r="G16" i="9" s="1"/>
  <c r="G21" i="9" s="1"/>
  <c r="G22" i="9" s="1"/>
  <c r="E14" i="9"/>
  <c r="E16" i="9" s="1"/>
  <c r="E21" i="9" s="1"/>
  <c r="E22" i="9" s="1"/>
  <c r="S20" i="10" l="1"/>
  <c r="S25" i="10" s="1"/>
  <c r="S26" i="10" s="1"/>
  <c r="I18" i="10"/>
  <c r="I20" i="10" s="1"/>
  <c r="I25" i="10" s="1"/>
  <c r="I26" i="10" s="1"/>
  <c r="Q13" i="10"/>
  <c r="U13" i="10" l="1"/>
  <c r="M16" i="10" l="1"/>
  <c r="M18" i="10" s="1"/>
  <c r="M20" i="10" s="1"/>
  <c r="O18" i="10" l="1"/>
  <c r="O20" i="10" s="1"/>
  <c r="Q15" i="10"/>
  <c r="U15" i="10" s="1"/>
  <c r="D12" i="1" l="1"/>
  <c r="H64" i="11" l="1"/>
  <c r="D64" i="11"/>
  <c r="H58" i="11"/>
  <c r="D58" i="11"/>
  <c r="J58" i="7" l="1"/>
  <c r="F58" i="7"/>
  <c r="J8" i="11" l="1"/>
  <c r="J24" i="11" s="1"/>
  <c r="J36" i="11" s="1"/>
  <c r="J41" i="11" s="1"/>
  <c r="J65" i="11" s="1"/>
  <c r="J67" i="11" s="1"/>
  <c r="F8" i="11"/>
  <c r="F24" i="11" s="1"/>
  <c r="F36" i="11" s="1"/>
  <c r="F41" i="11" s="1"/>
  <c r="F65" i="11" s="1"/>
  <c r="F67" i="11" s="1"/>
  <c r="H12" i="1"/>
  <c r="I10" i="9" l="1"/>
  <c r="I12" i="9" s="1"/>
  <c r="I14" i="9" s="1"/>
  <c r="I16" i="9" s="1"/>
  <c r="K14" i="10"/>
  <c r="K10" i="9" l="1"/>
  <c r="J83" i="7"/>
  <c r="J84" i="7" s="1"/>
  <c r="J85" i="7" s="1"/>
  <c r="H21" i="1"/>
  <c r="H25" i="1" s="1"/>
  <c r="D21" i="1"/>
  <c r="D25" i="1" s="1"/>
  <c r="K12" i="9" l="1"/>
  <c r="K14" i="9" s="1"/>
  <c r="K16" i="9" s="1"/>
  <c r="H8" i="11"/>
  <c r="H24" i="11" s="1"/>
  <c r="H36" i="11" l="1"/>
  <c r="H41" i="11" s="1"/>
  <c r="H65" i="11" s="1"/>
  <c r="H67" i="11" s="1"/>
  <c r="H68" i="11" s="1"/>
  <c r="D27" i="1"/>
  <c r="D8" i="11"/>
  <c r="D24" i="11" s="1"/>
  <c r="H27" i="1"/>
  <c r="H57" i="7"/>
  <c r="H49" i="7"/>
  <c r="D49" i="7"/>
  <c r="H27" i="7"/>
  <c r="D27" i="7"/>
  <c r="H18" i="7"/>
  <c r="D36" i="11" l="1"/>
  <c r="D41" i="11" s="1"/>
  <c r="D65" i="11" s="1"/>
  <c r="D67" i="11" s="1"/>
  <c r="D68" i="11" s="1"/>
  <c r="H38" i="1"/>
  <c r="D50" i="1"/>
  <c r="D48" i="1" s="1"/>
  <c r="K21" i="10" s="1"/>
  <c r="Q21" i="10" s="1"/>
  <c r="U21" i="10" s="1"/>
  <c r="I17" i="9"/>
  <c r="D28" i="7"/>
  <c r="H58" i="7"/>
  <c r="D58" i="7"/>
  <c r="H28" i="7"/>
  <c r="K17" i="9" l="1"/>
  <c r="K19" i="9" s="1"/>
  <c r="K21" i="9" s="1"/>
  <c r="I19" i="9"/>
  <c r="I21" i="9" s="1"/>
  <c r="I22" i="9" s="1"/>
  <c r="K23" i="10"/>
  <c r="K15" i="9"/>
  <c r="K16" i="10"/>
  <c r="K18" i="10" s="1"/>
  <c r="K20" i="10" s="1"/>
  <c r="Q14" i="10"/>
  <c r="K25" i="10" l="1"/>
  <c r="K26" i="10" s="1"/>
  <c r="Q16" i="10"/>
  <c r="Q18" i="10" s="1"/>
  <c r="Q20" i="10" s="1"/>
  <c r="U14" i="10"/>
  <c r="U16" i="10" s="1"/>
  <c r="U18" i="10" s="1"/>
  <c r="U20" i="10" s="1"/>
  <c r="F83" i="7" l="1"/>
  <c r="U19" i="10" s="1"/>
  <c r="F84" i="7" l="1"/>
  <c r="F85" i="7" s="1"/>
  <c r="D84" i="7"/>
  <c r="D85" i="7" l="1"/>
  <c r="H80" i="7" l="1"/>
  <c r="H83" i="7" l="1"/>
  <c r="K22" i="9" l="1"/>
  <c r="H84" i="7"/>
  <c r="H85" i="7" s="1"/>
  <c r="D38" i="1"/>
  <c r="D55" i="1" s="1"/>
  <c r="D53" i="1" s="1"/>
  <c r="M23" i="10"/>
  <c r="M25" i="10" s="1"/>
  <c r="M26" i="10" s="1"/>
  <c r="O22" i="10" l="1"/>
  <c r="O23" i="10" l="1"/>
  <c r="O25" i="10" s="1"/>
  <c r="O26" i="10" s="1"/>
  <c r="Q22" i="10"/>
  <c r="U22" i="10" l="1"/>
  <c r="U23" i="10" s="1"/>
  <c r="U25" i="10" s="1"/>
  <c r="U26" i="10" s="1"/>
  <c r="Q23" i="10"/>
  <c r="Q25" i="10" s="1"/>
  <c r="Q26" i="10" s="1"/>
</calcChain>
</file>

<file path=xl/comments1.xml><?xml version="1.0" encoding="utf-8"?>
<comments xmlns="http://schemas.openxmlformats.org/spreadsheetml/2006/main">
  <authors>
    <author>sopa_c</author>
  </authors>
  <commentList>
    <comment ref="K22" authorId="0" shapeId="0">
      <text>
        <r>
          <rPr>
            <b/>
            <sz val="9"/>
            <color indexed="81"/>
            <rFont val="Tahoma"/>
            <family val="2"/>
          </rPr>
          <t>sopa_c:</t>
        </r>
        <r>
          <rPr>
            <sz val="9"/>
            <color indexed="81"/>
            <rFont val="Tahoma"/>
            <family val="2"/>
          </rPr>
          <t xml:space="preserve">
มาจากผลขาดทุนคณิตศาสตร๋
CSS = 2,267,878 +618,068= 2,885,946
NWC = 882,954*30% = 264,886
รวม 3,150,831.22</t>
        </r>
      </text>
    </comment>
  </commentList>
</comments>
</file>

<file path=xl/sharedStrings.xml><?xml version="1.0" encoding="utf-8"?>
<sst xmlns="http://schemas.openxmlformats.org/spreadsheetml/2006/main" count="289" uniqueCount="202">
  <si>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</si>
  <si>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</si>
  <si>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</si>
  <si>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</si>
  <si>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</si>
  <si>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</si>
  <si>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</si>
  <si>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</si>
  <si>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</si>
  <si>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</si>
  <si>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</si>
  <si>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</si>
  <si>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</si>
  <si>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</si>
  <si>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</si>
  <si>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</si>
  <si>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</si>
  <si>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</si>
  <si>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</si>
  <si>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</si>
  <si>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</si>
  <si>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</si>
  <si>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</si>
  <si>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</si>
  <si>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</si>
  <si>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</si>
  <si>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</si>
  <si>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</si>
  <si>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</si>
  <si>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</si>
  <si>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</si>
  <si>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</si>
  <si>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</si>
  <si>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</si>
  <si>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</si>
  <si>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</si>
  <si>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</si>
  <si>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</si>
  <si>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</si>
  <si>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</si>
  <si>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</si>
  <si>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</si>
  <si>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</si>
  <si>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</si>
  <si>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</si>
  <si>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การแบ่งปันกำไร</t>
  </si>
  <si>
    <t>งบกำไรขาดทุนเบ็ดเสร็จ</t>
  </si>
  <si>
    <t>ส่วนที่เป็นของผู้ถือหุ้นของบริษัทฯ</t>
  </si>
  <si>
    <t>กำไรก่อนภาษี</t>
  </si>
  <si>
    <t xml:space="preserve"> 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</si>
  <si>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</si>
  <si>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</si>
  <si>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ยังไม่ได้จัดสรร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</si>
  <si>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</si>
  <si>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</si>
  <si>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</si>
  <si>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สินทรัพย์ไม่หมุนเวียนอื่น</t>
  </si>
  <si>
    <t>เจ้าหนี้การค้าและเจ้าหนี้อื่น</t>
  </si>
  <si>
    <t xml:space="preserve">   ค่าเสื่อมราคาและค่าตัดจำหน่าย</t>
  </si>
  <si>
    <t>ข้อมูลกระแสเงินสดเปิดเผยเพิ่มเติม</t>
  </si>
  <si>
    <t>ที่ดิน อาคารและอุปกรณ์</t>
  </si>
  <si>
    <t>สำรองผลประโยชน์ระยะยาวของพนักงาน</t>
  </si>
  <si>
    <t xml:space="preserve">   ถึงกำหนดชำระภายในหนึ่งปี</t>
  </si>
  <si>
    <t xml:space="preserve">   ชำระภายในหนึ่งปี</t>
  </si>
  <si>
    <t>เงินกู้ยืมระยะยาว - สุทธิจากส่วนที่ถึงกำหนด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</si>
  <si>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</si>
  <si>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</si>
  <si>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จ่ายดอกเบี้ย</t>
  </si>
  <si>
    <t xml:space="preserve">   สำรองผลประโยชน์ระยะยาวของพนักงาน</t>
  </si>
  <si>
    <t>ส่วนของเงินกู้ยืมระยะยาวที่ถึงกำหนด</t>
  </si>
  <si>
    <t>กำไรต่อหุ้น</t>
  </si>
  <si>
    <t xml:space="preserve">   รับดอกเบี้ย</t>
  </si>
  <si>
    <t>การแบ่งปันกำไรขาดทุนเบ็ดเสร็จรวม</t>
  </si>
  <si>
    <t>(หน่วย: บาท)</t>
  </si>
  <si>
    <t>กำไรขาดทุน: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</si>
  <si>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</si>
  <si>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</si>
  <si>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</si>
  <si>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</si>
  <si>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</si>
  <si>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</si>
  <si>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</si>
  <si>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</si>
  <si>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</si>
  <si>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กำไรจากการจำหน่ายที่ดิน อาคารและอุปกรณ์</t>
  </si>
  <si>
    <t>สินทรัพย์ภาษีเงินได้รอการตัดบัญชี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</si>
  <si>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</si>
  <si>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</si>
  <si>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</si>
  <si>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ส่วนเกินมูลค่าหุ้นสามัญ</t>
  </si>
  <si>
    <t>บริษัท คอมมิวนิเคชั่น แอนด์ ซิสเต็มส์ โซลูชั่น จำกัด (มหาชน) และบริษัทย่อย</t>
  </si>
  <si>
    <t>กำไรขาดทุนเบ็ดเสร็จอื่น:</t>
  </si>
  <si>
    <t>รายการที่ไม่ใช่เงินสด</t>
  </si>
  <si>
    <t xml:space="preserve">กำไรขาดทุนเบ็ดเสร็จอื่นสำหรับปี </t>
  </si>
  <si>
    <t xml:space="preserve">   จ่ายผลประโยชน์ระยะยาวของพนักงาน</t>
  </si>
  <si>
    <t>เงินสดสุทธิจาก (ใช้ไปใน) กิจกรรมจัดหาเงิน</t>
  </si>
  <si>
    <t>งบกำไรขาดทุนเบ็ดเสร็จ (ต่อ)</t>
  </si>
  <si>
    <t>ส่วนที่เป็นของผู้มีส่วนได้เสียที่ไม่มีอำนาจควบคุมของบริษัทย่อย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</si>
  <si>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</si>
  <si>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</si>
  <si>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ไม่มีอำนาจควบคุม</t>
  </si>
  <si>
    <t>ส่วนของ</t>
  </si>
  <si>
    <t>ของบริษัทฯ</t>
  </si>
  <si>
    <t>ของบริษัทย่อย</t>
  </si>
  <si>
    <t>ผู้ถือหุ้น</t>
  </si>
  <si>
    <t>ที่ออกและ</t>
  </si>
  <si>
    <t>ภายใต้การ</t>
  </si>
  <si>
    <t>ชำระแล้ว</t>
  </si>
  <si>
    <t>ควบคุมเดียวกัน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</si>
  <si>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</si>
  <si>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</si>
  <si>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</si>
  <si>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</si>
  <si>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</si>
  <si>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</si>
  <si>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</si>
  <si>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</si>
  <si>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</si>
  <si>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</si>
  <si>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</si>
  <si>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</si>
  <si>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</si>
  <si>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ต้นทุนบริการติดตั้ง</t>
  </si>
  <si>
    <t>ค่าความนิยม</t>
  </si>
  <si>
    <t>หนี้สินภาษีเงินได้รอการตัดบัญชี</t>
  </si>
  <si>
    <t>เงินสดจ่ายชำระคืนเงินกู้ยืมระยะยาว</t>
  </si>
  <si>
    <t>ภาษีเงินได้นิติบุคคลค้างจ่าย</t>
  </si>
  <si>
    <t xml:space="preserve">   การปรับลดราคาทุนของสินค้าคงเหลือเป็นมูลค่าสุทธิที่จะได้รับ (โอนกลับ)</t>
  </si>
  <si>
    <t>หนี้สินหมุนเวียนอื่น</t>
  </si>
  <si>
    <t xml:space="preserve">      หุ้นสามัญ 1,175,739,089 หุ้น มูลค่าหุ้นละ 0.5 บาท  </t>
  </si>
  <si>
    <t xml:space="preserve">      หุ้นสามัญ 1,176,073,769 หุ้น มูลค่าหุ้นละ 0.5 บาท</t>
  </si>
  <si>
    <t>เงินลงทุนในบริษัทร่วม</t>
  </si>
  <si>
    <t>ส่วนเกินทุนจาก</t>
  </si>
  <si>
    <t>การรวมธุรกิจ</t>
  </si>
  <si>
    <t>รายการที่จะถูกบันทึกในส่วนของกำไรหรือขาดทุนในภายหลัง</t>
  </si>
  <si>
    <t>รวมองค์ประกอบอื่น</t>
  </si>
  <si>
    <t>ของส่วนของผู้ถือหุ้น</t>
  </si>
  <si>
    <t>องค์ประกอบอื่นของส่วนของผู้ถือหุ้น</t>
  </si>
  <si>
    <t>กำไรขาดทุนเบ็ดเสร็จอื่น</t>
  </si>
  <si>
    <t>ส่วนแบ่ง</t>
  </si>
  <si>
    <t>ส่วนแบ่งกำไรขาดทุนเบ็ดเสร็จอื่นจากเงินลงทุนในบริษัทร่วม</t>
  </si>
  <si>
    <t>จากเงินลงทุนในบริษัทร่วม</t>
  </si>
  <si>
    <t>ค่าใช้จ่ายในการขายและจัดจำหน่าย</t>
  </si>
  <si>
    <t xml:space="preserve">    - สุทธิจากภาษีเงินได้</t>
  </si>
  <si>
    <t>เงินสดรับคืนจากเงินให้กู้ยืมระยะสั้นแก่บริษัทร่วม</t>
  </si>
  <si>
    <t>ยอดคงเหลือ ณ วันที่ 1 มกราคม 2562</t>
  </si>
  <si>
    <t>ยอดคงเหลือ ณ วันที่ 31 ธันวาคม 2562</t>
  </si>
  <si>
    <t>ขาดทุนจากประมาณการตามหลักคณิตศาสตร์ประกันภัย</t>
  </si>
  <si>
    <t xml:space="preserve">   - สุทธิจากภาษีเงินได้</t>
  </si>
  <si>
    <t>-</t>
  </si>
  <si>
    <t>เงินให้กู้ยืมระยะสั้นแก่บริษัทร่วม</t>
  </si>
  <si>
    <t>สินทรัพย์ที่เกิดจากสัญญา</t>
  </si>
  <si>
    <t>หนี้สินที่เกิดจากสัญญา</t>
  </si>
  <si>
    <t xml:space="preserve">   หนี้สินที่เกิดจากสัญญา</t>
  </si>
  <si>
    <t xml:space="preserve">   สินทรัพย์ที่เกิดจากสัญญา</t>
  </si>
  <si>
    <t xml:space="preserve">   สินทรัพย์ที่รับรู้จากต้นทุนในการทำให้เสร็จสิ้นตามสัญญาที่ทำกับลูกค้า</t>
  </si>
  <si>
    <t xml:space="preserve">   ค่าเผื่อหนี้สงสัยจะสูญ </t>
  </si>
  <si>
    <t>ขาดทุนจากการด้อยค่าของเงินลงทุนในบริษัทร่วม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</si>
  <si>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</si>
  <si>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เงินสดสุทธิจากกิจกรรมดำเนินงาน</t>
  </si>
  <si>
    <t>เงินกู้ยืมระยะสั้นจากสถาบันการเงิน</t>
  </si>
  <si>
    <t xml:space="preserve">   ขาดทุนจากการด้อยค่าของเงินลงทุนในบริษัทร่วม</t>
  </si>
  <si>
    <t>เงินสดจากกิจกรรมดำเนินงาน</t>
  </si>
  <si>
    <t>ส่วนของผู้มีส่วนได้เสียที่ไม่มีอำนาจควบคุม</t>
  </si>
  <si>
    <t xml:space="preserve">   ของบริษัทย่อย</t>
  </si>
  <si>
    <t>ส่วนเกินทุนจากการรวมธุรกิจภายใต้</t>
  </si>
  <si>
    <t xml:space="preserve">   การควบคุมเดียวกัน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</si>
  <si>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</si>
  <si>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</si>
  <si>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</si>
  <si>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</si>
  <si>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รายได้จากการบริการติดตั้ง</t>
  </si>
  <si>
    <t>รายได้ทางการเงิน</t>
  </si>
  <si>
    <t>ต้นทุนทางการเงิน</t>
  </si>
  <si>
    <t>เงินสดสุทธิจาก (ใช้ไปใน) กิจกรรมลงทุน</t>
  </si>
  <si>
    <t>เงินสดและรายการเทียบเท่าเงินสดเพิ่มขึ้นสุทธิ</t>
  </si>
  <si>
    <t>กำไรจากการดำเนินงาน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</si>
  <si>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</si>
  <si>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</si>
  <si>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 xml:space="preserve">   ตามสัญญาที่ทำกับลูกค้า</t>
  </si>
  <si>
    <t>สินทรัพย์ที่รับรู้จากต้นทุนในการทำให้เสร็จสิ้น</t>
  </si>
  <si>
    <t xml:space="preserve">   ขาดทุนจากการด้อยค่าของสินทรัพย์ทางการเงิน</t>
  </si>
  <si>
    <t xml:space="preserve">   ขาดทุน (กำไร) จากอัตราแลกเปลี่ยนที่ยังไม่เกิดขึ้นจริง</t>
  </si>
  <si>
    <t>เงินฝากธนาคารที่ติดภาระค้ำประกัน (เพิ่มขึ้น) ลดลง</t>
  </si>
  <si>
    <t>เงินกู้ยืมระยะสั้นจากสถาบันการเงินเพิ่มขึ้น (ลดลง)</t>
  </si>
  <si>
    <t>เงินสดจ่ายชำระหนี้สินตามสัญญาเช่า</t>
  </si>
  <si>
    <t xml:space="preserve">หนี้สินทางการเงินหมุนเวียนอื่น </t>
  </si>
  <si>
    <t>ขาดทุนจากการด้อยค่าของสินทรัพย์ทางการเงิน</t>
  </si>
  <si>
    <t xml:space="preserve">   ขาดทุนจากการปรับปรุงมูลค่ายุติธรรมของตราสารอนุพันธ์</t>
  </si>
  <si>
    <t>เงินสดจ่ายให้กู้ยืมระยะสั้นแก่บริษัทร่วม</t>
  </si>
  <si>
    <t>เงินสดรับคืนเงินให้กู้ยืมระยะยาวแก่บริษัทร่วม</t>
  </si>
  <si>
    <t>เงินสดจ่ายซื้อเงินลงทุนในบริษัทร่วม</t>
  </si>
  <si>
    <t>เงินสดรับจากการจำหน่ายอุปกรณ์</t>
  </si>
  <si>
    <t>เงินสดจ่ายซื้ออุปกรณ์</t>
  </si>
  <si>
    <t>เงินปันผลจ่าย</t>
  </si>
  <si>
    <t xml:space="preserve">   ซื้อสินทรัพย์ภายใต้สัญญาเช่า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</si>
  <si>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</si>
  <si>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</t>
  </si>
  <si>
    <t>หนี้สินตามสัญญาเช่า - สุทธิจากส่วนที่</t>
  </si>
  <si>
    <t xml:space="preserve">   รายได้ทางการเงิน</t>
  </si>
  <si>
    <t xml:space="preserve">   ต้นทุนทางการเงิน</t>
  </si>
  <si>
    <t>เงินปันผลจ่าย (หมายเหตุ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</si>
</sst>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_);_(* \(#,##0.00\);_(* &quot;-&quot;_);_(@_)"/>
    <numFmt numFmtId="192" formatCode="_(* #,##0.00000_);_(* \(#,##0.00000\);_(* &quot;-&quot;??_);_(@_)"/>
  </numFmts>
  <fonts count="10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8"/>
      <name val="Arial"/>
      <family val="2"/>
    </font>
    <font>
      <strike/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101">
    <xf numFmtId="0" fontId="0" fillId="0" borderId="0" xfId="0"/>
    <xf numFmtId="37" fontId="2" fillId="0" borderId="0" xfId="0" applyNumberFormat="1" applyFont="1" applyFill="1" applyAlignment="1">
      <alignment horizontal="left" vertical="top"/>
    </xf>
    <xf numFmtId="189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187" fontId="3" fillId="0" borderId="0" xfId="0" applyNumberFormat="1" applyFont="1" applyFill="1" applyBorder="1" applyAlignment="1">
      <alignment vertical="top"/>
    </xf>
    <xf numFmtId="187" fontId="3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" vertical="top"/>
    </xf>
    <xf numFmtId="189" fontId="2" fillId="0" borderId="0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189" fontId="3" fillId="0" borderId="2" xfId="0" applyNumberFormat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vertical="top"/>
    </xf>
    <xf numFmtId="187" fontId="3" fillId="0" borderId="2" xfId="0" applyNumberFormat="1" applyFont="1" applyFill="1" applyBorder="1" applyAlignment="1">
      <alignment vertical="top"/>
    </xf>
    <xf numFmtId="187" fontId="3" fillId="0" borderId="2" xfId="0" applyNumberFormat="1" applyFont="1" applyFill="1" applyBorder="1" applyAlignment="1">
      <alignment horizontal="right" vertical="top"/>
    </xf>
    <xf numFmtId="187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187" fontId="3" fillId="0" borderId="0" xfId="2" applyNumberFormat="1" applyFont="1" applyFill="1" applyAlignment="1">
      <alignment horizontal="right" vertical="top"/>
    </xf>
    <xf numFmtId="187" fontId="3" fillId="0" borderId="0" xfId="0" applyNumberFormat="1" applyFont="1" applyFill="1" applyBorder="1" applyAlignment="1">
      <alignment horizontal="right" vertical="top"/>
    </xf>
    <xf numFmtId="189" fontId="3" fillId="0" borderId="0" xfId="0" applyNumberFormat="1" applyFont="1" applyFill="1" applyBorder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89" fontId="3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vertical="top"/>
    </xf>
    <xf numFmtId="190" fontId="3" fillId="0" borderId="0" xfId="0" applyNumberFormat="1" applyFont="1" applyFill="1" applyAlignment="1">
      <alignment vertical="top"/>
    </xf>
    <xf numFmtId="1" fontId="3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right" vertical="top"/>
    </xf>
    <xf numFmtId="0" fontId="3" fillId="0" borderId="0" xfId="2" applyNumberFormat="1" applyFont="1" applyFill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centerContinuous" vertical="top"/>
    </xf>
    <xf numFmtId="189" fontId="3" fillId="0" borderId="0" xfId="0" applyNumberFormat="1" applyFont="1" applyFill="1" applyAlignment="1">
      <alignment horizontal="centerContinuous" vertical="top"/>
    </xf>
    <xf numFmtId="189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right" vertical="top"/>
    </xf>
    <xf numFmtId="189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89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87" fontId="3" fillId="0" borderId="3" xfId="0" applyNumberFormat="1" applyFont="1" applyFill="1" applyBorder="1" applyAlignment="1">
      <alignment horizontal="right" vertical="top"/>
    </xf>
    <xf numFmtId="187" fontId="3" fillId="0" borderId="2" xfId="2" applyNumberFormat="1" applyFont="1" applyFill="1" applyBorder="1" applyAlignment="1">
      <alignment horizontal="right" vertical="top"/>
    </xf>
    <xf numFmtId="187" fontId="3" fillId="0" borderId="0" xfId="2" applyNumberFormat="1" applyFont="1" applyFill="1" applyBorder="1" applyAlignment="1">
      <alignment horizontal="right" vertical="top"/>
    </xf>
    <xf numFmtId="187" fontId="3" fillId="0" borderId="4" xfId="0" applyNumberFormat="1" applyFont="1" applyFill="1" applyBorder="1" applyAlignment="1">
      <alignment horizontal="right" vertical="top"/>
    </xf>
    <xf numFmtId="187" fontId="3" fillId="0" borderId="3" xfId="0" applyNumberFormat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horizontal="center" vertical="top"/>
    </xf>
    <xf numFmtId="189" fontId="3" fillId="0" borderId="0" xfId="0" applyNumberFormat="1" applyFont="1" applyFill="1" applyAlignment="1">
      <alignment horizontal="right" vertical="top"/>
    </xf>
    <xf numFmtId="187" fontId="3" fillId="0" borderId="5" xfId="0" applyNumberFormat="1" applyFont="1" applyFill="1" applyBorder="1" applyAlignment="1">
      <alignment vertical="top"/>
    </xf>
    <xf numFmtId="187" fontId="2" fillId="0" borderId="0" xfId="2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187" fontId="3" fillId="0" borderId="1" xfId="0" applyNumberFormat="1" applyFont="1" applyFill="1" applyBorder="1" applyAlignment="1">
      <alignment horizontal="right" vertical="top"/>
    </xf>
    <xf numFmtId="187" fontId="3" fillId="0" borderId="5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191" fontId="3" fillId="0" borderId="5" xfId="0" applyNumberFormat="1" applyFont="1" applyFill="1" applyBorder="1" applyAlignment="1">
      <alignment horizontal="right" vertical="top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90" fontId="2" fillId="0" borderId="0" xfId="0" applyNumberFormat="1" applyFont="1" applyFill="1" applyAlignment="1">
      <alignment vertical="top"/>
    </xf>
    <xf numFmtId="1" fontId="2" fillId="0" borderId="0" xfId="0" applyNumberFormat="1" applyFont="1" applyFill="1" applyAlignment="1">
      <alignment horizontal="center" vertical="top"/>
    </xf>
    <xf numFmtId="187" fontId="2" fillId="0" borderId="0" xfId="0" applyNumberFormat="1" applyFont="1" applyFill="1" applyAlignment="1">
      <alignment vertical="top"/>
    </xf>
    <xf numFmtId="1" fontId="4" fillId="0" borderId="0" xfId="0" applyNumberFormat="1" applyFont="1" applyFill="1" applyBorder="1" applyAlignment="1">
      <alignment horizontal="center" vertical="top"/>
    </xf>
    <xf numFmtId="187" fontId="2" fillId="0" borderId="0" xfId="0" applyNumberFormat="1" applyFont="1" applyFill="1" applyBorder="1" applyAlignment="1">
      <alignment horizontal="right" vertical="top"/>
    </xf>
    <xf numFmtId="0" fontId="2" fillId="0" borderId="0" xfId="1" applyNumberFormat="1" applyFont="1" applyFill="1" applyAlignment="1">
      <alignment vertical="top"/>
    </xf>
    <xf numFmtId="0" fontId="5" fillId="0" borderId="0" xfId="0" applyNumberFormat="1" applyFont="1" applyFill="1" applyAlignment="1">
      <alignment vertical="top"/>
    </xf>
    <xf numFmtId="187" fontId="3" fillId="0" borderId="4" xfId="0" applyNumberFormat="1" applyFont="1" applyFill="1" applyBorder="1" applyAlignment="1">
      <alignment horizontal="center" vertical="top"/>
    </xf>
    <xf numFmtId="187" fontId="3" fillId="0" borderId="0" xfId="2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91" fontId="3" fillId="0" borderId="0" xfId="0" applyNumberFormat="1" applyFont="1" applyFill="1" applyAlignment="1">
      <alignment horizontal="right" vertical="top"/>
    </xf>
    <xf numFmtId="0" fontId="3" fillId="0" borderId="6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vertical="top"/>
    </xf>
    <xf numFmtId="190" fontId="3" fillId="0" borderId="0" xfId="0" applyNumberFormat="1" applyFont="1" applyFill="1" applyBorder="1" applyAlignment="1">
      <alignment vertical="top"/>
    </xf>
    <xf numFmtId="1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right" vertical="top"/>
    </xf>
    <xf numFmtId="188" fontId="3" fillId="0" borderId="0" xfId="0" applyNumberFormat="1" applyFont="1" applyFill="1" applyAlignment="1">
      <alignment vertical="top"/>
    </xf>
    <xf numFmtId="192" fontId="3" fillId="0" borderId="0" xfId="0" applyNumberFormat="1" applyFont="1" applyFill="1" applyAlignment="1">
      <alignment vertical="top"/>
    </xf>
    <xf numFmtId="188" fontId="3" fillId="0" borderId="0" xfId="2" applyFont="1" applyFill="1" applyAlignment="1">
      <alignment vertical="top"/>
    </xf>
    <xf numFmtId="0" fontId="0" fillId="0" borderId="0" xfId="0" applyFill="1"/>
    <xf numFmtId="0" fontId="2" fillId="0" borderId="0" xfId="0" quotePrefix="1" applyNumberFormat="1" applyFont="1" applyFill="1" applyAlignment="1">
      <alignment vertical="top"/>
    </xf>
    <xf numFmtId="38" fontId="3" fillId="0" borderId="0" xfId="0" applyNumberFormat="1" applyFont="1" applyFill="1" applyAlignment="1">
      <alignment horizontal="right" vertical="top"/>
    </xf>
    <xf numFmtId="187" fontId="3" fillId="0" borderId="1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189" fontId="3" fillId="0" borderId="0" xfId="2" applyNumberFormat="1" applyFont="1" applyFill="1" applyBorder="1" applyAlignment="1">
      <alignment horizontal="right" vertical="top"/>
    </xf>
    <xf numFmtId="189" fontId="3" fillId="0" borderId="0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center" vertical="top"/>
    </xf>
    <xf numFmtId="189" fontId="7" fillId="0" borderId="0" xfId="0" applyNumberFormat="1" applyFont="1" applyFill="1" applyAlignment="1">
      <alignment vertical="top"/>
    </xf>
    <xf numFmtId="0" fontId="2" fillId="0" borderId="0" xfId="2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top" wrapText="1"/>
    </xf>
    <xf numFmtId="187" fontId="3" fillId="0" borderId="0" xfId="0" applyNumberFormat="1" applyFont="1" applyFill="1" applyAlignment="1">
      <alignment horizontal="right" vertical="top" wrapText="1"/>
    </xf>
    <xf numFmtId="189" fontId="2" fillId="0" borderId="2" xfId="0" applyNumberFormat="1" applyFont="1" applyFill="1" applyBorder="1" applyAlignment="1">
      <alignment horizontal="center" vertical="top"/>
    </xf>
    <xf numFmtId="189" fontId="2" fillId="0" borderId="2" xfId="0" applyNumberFormat="1" applyFont="1" applyFill="1" applyBorder="1" applyAlignment="1">
      <alignment horizontal="center" vertical="top"/>
    </xf>
    <xf numFmtId="189" fontId="3" fillId="0" borderId="3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/>
    </xf>
    <xf numFmtId="189" fontId="3" fillId="0" borderId="2" xfId="0" applyNumberFormat="1" applyFont="1" applyFill="1" applyBorder="1" applyAlignment="1">
      <alignment horizontal="center" vertical="top"/>
    </xf>
  </cellXfs>
  <cellStyles count="4">
    <cellStyle name="0,0_x000d__x000a_NA_x000d__x000a_" xfId="1"/>
    <cellStyle name="Comma" xfId="2" builtinId="3"/>
    <cellStyle name="Comma 2" xfId="3"/>
    <cellStyle name="Normal" xfId="0" builtinId="0"/>
  </cellStyles>
  <dxfs count="0"/>
  <tableStyles count="0" defaultTableStyle="TableStyleMedium9" defaultPivotStyle="PivotStyleLight16"/>
  <colors>
    <mruColors>
      <color rgb="FFE38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view="pageBreakPreview" zoomScale="80" zoomScaleNormal="90" zoomScaleSheetLayoutView="80" workbookViewId="0">
      <selection activeCell="B17" sqref="B17"/>
    </sheetView>
  </sheetViews>
  <sheetFormatPr defaultColWidth="10.7109375" defaultRowHeight="24" customHeight="1" x14ac:dyDescent="0.2"/>
  <cols>
    <col min="1" max="1" width="40.85546875" style="3" customWidth="1"/>
    <col min="2" max="2" width="7.5703125" style="3" customWidth="1"/>
    <col min="3" max="3" width="1.42578125" style="2" customWidth="1"/>
    <col min="4" max="4" width="15" style="2" customWidth="1"/>
    <col min="5" max="5" width="1.42578125" style="2" customWidth="1"/>
    <col min="6" max="6" width="15" style="2" customWidth="1"/>
    <col min="7" max="7" width="1.42578125" style="2" customWidth="1"/>
    <col min="8" max="8" width="15" style="2" customWidth="1"/>
    <col min="9" max="9" width="1.42578125" style="2" customWidth="1"/>
    <col min="10" max="10" width="15" style="2" customWidth="1"/>
    <col min="11" max="11" width="10.7109375" style="2"/>
    <col min="12" max="13" width="13.42578125" style="2" bestFit="1" customWidth="1"/>
    <col min="14" max="16384" width="10.7109375" style="2"/>
  </cols>
  <sheetData>
    <row r="1" spans="1:10" s="26" customFormat="1" ht="24" customHeight="1" x14ac:dyDescent="0.2">
      <c r="A1" s="33" t="s">
        <v>90</v>
      </c>
      <c r="B1" s="34"/>
      <c r="C1" s="35"/>
      <c r="D1" s="35"/>
      <c r="E1" s="35"/>
      <c r="F1" s="35"/>
      <c r="G1" s="35"/>
      <c r="H1" s="35"/>
      <c r="I1" s="35"/>
      <c r="J1" s="35"/>
    </row>
    <row r="2" spans="1:10" s="26" customFormat="1" ht="24" customHeight="1" x14ac:dyDescent="0.2">
      <c r="A2" s="6" t="s">
        <v>43</v>
      </c>
      <c r="B2" s="34"/>
      <c r="C2" s="35"/>
      <c r="D2" s="36"/>
      <c r="E2" s="36"/>
      <c r="F2" s="36"/>
      <c r="G2" s="35"/>
      <c r="H2" s="36"/>
      <c r="I2" s="36"/>
      <c r="J2" s="36"/>
    </row>
    <row r="3" spans="1:10" ht="24" customHeight="1" x14ac:dyDescent="0.2">
      <c r="A3" s="6" t="s">
        <v>167</v>
      </c>
      <c r="B3" s="34"/>
      <c r="C3" s="35"/>
      <c r="D3" s="37"/>
      <c r="E3" s="37"/>
      <c r="F3" s="37"/>
      <c r="G3" s="35"/>
      <c r="H3" s="37"/>
      <c r="I3" s="37"/>
      <c r="J3" s="37"/>
    </row>
    <row r="4" spans="1:10" ht="24" customHeight="1" x14ac:dyDescent="0.2">
      <c r="A4" s="6"/>
      <c r="B4" s="34"/>
      <c r="C4" s="35"/>
      <c r="D4" s="37"/>
      <c r="E4" s="37"/>
      <c r="F4" s="37"/>
      <c r="G4" s="35"/>
      <c r="H4" s="37"/>
      <c r="I4" s="37"/>
      <c r="J4" s="37" t="s">
        <v>73</v>
      </c>
    </row>
    <row r="5" spans="1:10" ht="24" customHeight="1" x14ac:dyDescent="0.2">
      <c r="D5" s="97" t="s">
        <v>0</v>
      </c>
      <c r="E5" s="97"/>
      <c r="F5" s="97"/>
      <c r="G5" s="38"/>
      <c r="H5" s="97" t="s">
        <v>1</v>
      </c>
      <c r="I5" s="97"/>
      <c r="J5" s="97"/>
    </row>
    <row r="6" spans="1:10" ht="24" customHeight="1" x14ac:dyDescent="0.2">
      <c r="B6" s="39" t="s">
        <v>2</v>
      </c>
      <c r="C6" s="40"/>
      <c r="D6" s="41">
        <v>2563</v>
      </c>
      <c r="E6" s="41"/>
      <c r="F6" s="41">
        <v>2562</v>
      </c>
      <c r="G6" s="42"/>
      <c r="H6" s="41">
        <v>2563</v>
      </c>
      <c r="I6" s="41"/>
      <c r="J6" s="41">
        <v>2562</v>
      </c>
    </row>
    <row r="7" spans="1:10" ht="24" customHeight="1" x14ac:dyDescent="0.2">
      <c r="A7" s="43" t="s">
        <v>3</v>
      </c>
    </row>
    <row r="8" spans="1:10" ht="24" customHeight="1" x14ac:dyDescent="0.2">
      <c r="A8" s="43" t="s">
        <v>4</v>
      </c>
      <c r="B8" s="20"/>
    </row>
    <row r="9" spans="1:10" ht="24" customHeight="1" x14ac:dyDescent="0.2">
      <c r="A9" s="3" t="s">
        <v>109</v>
      </c>
      <c r="B9" s="20">
        <v>8</v>
      </c>
      <c r="D9" s="21">
        <v>352984347</v>
      </c>
      <c r="E9" s="21"/>
      <c r="F9" s="21">
        <v>332372264</v>
      </c>
      <c r="G9" s="21"/>
      <c r="H9" s="21">
        <v>193757110</v>
      </c>
      <c r="I9" s="21"/>
      <c r="J9" s="21">
        <v>137394583</v>
      </c>
    </row>
    <row r="10" spans="1:10" ht="24" customHeight="1" x14ac:dyDescent="0.2">
      <c r="A10" s="24" t="s">
        <v>110</v>
      </c>
      <c r="B10" s="20">
        <v>9</v>
      </c>
      <c r="D10" s="21">
        <v>949073029</v>
      </c>
      <c r="E10" s="21"/>
      <c r="F10" s="21">
        <v>1024670471</v>
      </c>
      <c r="G10" s="21"/>
      <c r="H10" s="21">
        <v>745526151</v>
      </c>
      <c r="I10" s="21"/>
      <c r="J10" s="21">
        <v>850029480</v>
      </c>
    </row>
    <row r="11" spans="1:10" ht="24" customHeight="1" x14ac:dyDescent="0.2">
      <c r="A11" s="24" t="s">
        <v>151</v>
      </c>
      <c r="B11" s="20">
        <v>10</v>
      </c>
      <c r="D11" s="21">
        <v>226803570</v>
      </c>
      <c r="E11" s="21"/>
      <c r="F11" s="21">
        <v>172970387</v>
      </c>
      <c r="G11" s="21"/>
      <c r="H11" s="21">
        <v>176702903</v>
      </c>
      <c r="I11" s="21"/>
      <c r="J11" s="21">
        <v>104926807</v>
      </c>
    </row>
    <row r="12" spans="1:10" ht="24" customHeight="1" x14ac:dyDescent="0.2">
      <c r="A12" s="24" t="s">
        <v>150</v>
      </c>
      <c r="B12" s="20">
        <v>7</v>
      </c>
      <c r="D12" s="21">
        <v>0</v>
      </c>
      <c r="E12" s="21"/>
      <c r="F12" s="21">
        <v>297654823</v>
      </c>
      <c r="G12" s="21"/>
      <c r="H12" s="21">
        <v>0</v>
      </c>
      <c r="I12" s="21"/>
      <c r="J12" s="21">
        <v>297654823</v>
      </c>
    </row>
    <row r="13" spans="1:10" ht="24" customHeight="1" x14ac:dyDescent="0.2">
      <c r="A13" s="24" t="s">
        <v>180</v>
      </c>
      <c r="B13" s="20"/>
      <c r="D13" s="21"/>
      <c r="E13" s="21"/>
      <c r="F13" s="21"/>
      <c r="G13" s="21"/>
      <c r="H13" s="21"/>
      <c r="I13" s="21"/>
      <c r="J13" s="21"/>
    </row>
    <row r="14" spans="1:10" ht="24" customHeight="1" x14ac:dyDescent="0.2">
      <c r="A14" s="24" t="s">
        <v>179</v>
      </c>
      <c r="B14" s="20">
        <v>11</v>
      </c>
      <c r="D14" s="21">
        <v>132858836</v>
      </c>
      <c r="E14" s="21"/>
      <c r="F14" s="21">
        <v>142809764</v>
      </c>
      <c r="G14" s="21"/>
      <c r="H14" s="21">
        <v>81168029</v>
      </c>
      <c r="I14" s="21"/>
      <c r="J14" s="21">
        <v>79970488</v>
      </c>
    </row>
    <row r="15" spans="1:10" ht="24" customHeight="1" x14ac:dyDescent="0.2">
      <c r="A15" s="24" t="s">
        <v>111</v>
      </c>
      <c r="B15" s="20">
        <v>12</v>
      </c>
      <c r="D15" s="21">
        <v>372220493</v>
      </c>
      <c r="E15" s="21"/>
      <c r="F15" s="21">
        <v>629392906</v>
      </c>
      <c r="G15" s="21"/>
      <c r="H15" s="21">
        <v>359224700</v>
      </c>
      <c r="I15" s="21"/>
      <c r="J15" s="21">
        <v>526776822</v>
      </c>
    </row>
    <row r="16" spans="1:10" ht="24" customHeight="1" x14ac:dyDescent="0.2">
      <c r="A16" s="24" t="s">
        <v>196</v>
      </c>
      <c r="B16" s="20">
        <v>33.1</v>
      </c>
      <c r="D16" s="21">
        <v>30000</v>
      </c>
      <c r="E16" s="21"/>
      <c r="F16" s="21">
        <v>0</v>
      </c>
      <c r="G16" s="21"/>
      <c r="H16" s="21">
        <v>30000</v>
      </c>
      <c r="I16" s="21"/>
      <c r="J16" s="21">
        <v>0</v>
      </c>
    </row>
    <row r="17" spans="1:10" ht="24" customHeight="1" x14ac:dyDescent="0.2">
      <c r="A17" s="24" t="s">
        <v>112</v>
      </c>
      <c r="B17" s="20"/>
      <c r="D17" s="21">
        <v>4646208</v>
      </c>
      <c r="E17" s="21"/>
      <c r="F17" s="21">
        <v>14165232</v>
      </c>
      <c r="G17" s="21"/>
      <c r="H17" s="21">
        <v>784376</v>
      </c>
      <c r="I17" s="21"/>
      <c r="J17" s="21">
        <v>1628199</v>
      </c>
    </row>
    <row r="18" spans="1:10" ht="24" customHeight="1" x14ac:dyDescent="0.2">
      <c r="A18" s="43" t="s">
        <v>113</v>
      </c>
      <c r="B18" s="20"/>
      <c r="D18" s="44">
        <f>SUM(D9:D17)</f>
        <v>2038616483</v>
      </c>
      <c r="E18" s="22"/>
      <c r="F18" s="44">
        <f>SUM(F9:F17)</f>
        <v>2614035847</v>
      </c>
      <c r="G18" s="5"/>
      <c r="H18" s="44">
        <f>SUM(H9:H17)</f>
        <v>1557193269</v>
      </c>
      <c r="I18" s="22"/>
      <c r="J18" s="44">
        <f>SUM(J9:J17)</f>
        <v>1998381202</v>
      </c>
    </row>
    <row r="19" spans="1:10" ht="24" customHeight="1" x14ac:dyDescent="0.2">
      <c r="A19" s="43" t="s">
        <v>114</v>
      </c>
      <c r="B19" s="20"/>
      <c r="D19" s="5"/>
      <c r="E19" s="5"/>
      <c r="F19" s="5"/>
      <c r="G19" s="5"/>
      <c r="H19" s="5"/>
      <c r="I19" s="5"/>
      <c r="J19" s="5"/>
    </row>
    <row r="20" spans="1:10" ht="24" customHeight="1" x14ac:dyDescent="0.2">
      <c r="A20" s="3" t="s">
        <v>115</v>
      </c>
      <c r="D20" s="21">
        <v>134821500</v>
      </c>
      <c r="E20" s="21"/>
      <c r="F20" s="21">
        <v>131461500</v>
      </c>
      <c r="G20" s="21"/>
      <c r="H20" s="21">
        <v>117421500</v>
      </c>
      <c r="I20" s="21"/>
      <c r="J20" s="21">
        <v>117421500</v>
      </c>
    </row>
    <row r="21" spans="1:10" ht="24" customHeight="1" x14ac:dyDescent="0.2">
      <c r="A21" s="24" t="s">
        <v>116</v>
      </c>
      <c r="B21" s="20">
        <v>13</v>
      </c>
      <c r="D21" s="21">
        <v>0</v>
      </c>
      <c r="E21" s="21"/>
      <c r="F21" s="21">
        <v>0</v>
      </c>
      <c r="G21" s="21"/>
      <c r="H21" s="21">
        <v>494858940</v>
      </c>
      <c r="I21" s="21"/>
      <c r="J21" s="21">
        <v>494858940</v>
      </c>
    </row>
    <row r="22" spans="1:10" ht="24" customHeight="1" x14ac:dyDescent="0.2">
      <c r="A22" s="24" t="s">
        <v>131</v>
      </c>
      <c r="B22" s="20">
        <v>14</v>
      </c>
      <c r="D22" s="21">
        <v>323644719</v>
      </c>
      <c r="E22" s="21"/>
      <c r="F22" s="21">
        <v>324414290</v>
      </c>
      <c r="G22" s="21"/>
      <c r="H22" s="21">
        <v>310467835</v>
      </c>
      <c r="I22" s="21"/>
      <c r="J22" s="21">
        <v>325139047</v>
      </c>
    </row>
    <row r="23" spans="1:10" ht="24" customHeight="1" x14ac:dyDescent="0.2">
      <c r="A23" s="24" t="s">
        <v>60</v>
      </c>
      <c r="B23" s="20">
        <v>15</v>
      </c>
      <c r="D23" s="21">
        <v>352805721</v>
      </c>
      <c r="E23" s="21"/>
      <c r="F23" s="21">
        <v>366951204</v>
      </c>
      <c r="G23" s="21"/>
      <c r="H23" s="21">
        <v>328891074</v>
      </c>
      <c r="I23" s="21"/>
      <c r="J23" s="21">
        <v>340125010</v>
      </c>
    </row>
    <row r="24" spans="1:10" ht="24" customHeight="1" x14ac:dyDescent="0.2">
      <c r="A24" s="24" t="s">
        <v>123</v>
      </c>
      <c r="B24" s="20">
        <v>16</v>
      </c>
      <c r="D24" s="21">
        <v>156497121</v>
      </c>
      <c r="E24" s="21"/>
      <c r="F24" s="21">
        <v>156497121</v>
      </c>
      <c r="G24" s="21"/>
      <c r="H24" s="21">
        <v>0</v>
      </c>
      <c r="I24" s="21"/>
      <c r="J24" s="21">
        <v>0</v>
      </c>
    </row>
    <row r="25" spans="1:10" ht="24" customHeight="1" x14ac:dyDescent="0.2">
      <c r="A25" s="24" t="s">
        <v>85</v>
      </c>
      <c r="B25" s="20">
        <v>26</v>
      </c>
      <c r="D25" s="21">
        <v>43438291</v>
      </c>
      <c r="E25" s="21"/>
      <c r="F25" s="21">
        <v>30402901</v>
      </c>
      <c r="G25" s="21"/>
      <c r="H25" s="21">
        <v>30082082</v>
      </c>
      <c r="I25" s="21"/>
      <c r="J25" s="21">
        <v>25588007</v>
      </c>
    </row>
    <row r="26" spans="1:10" ht="24" customHeight="1" x14ac:dyDescent="0.2">
      <c r="A26" s="24" t="s">
        <v>5</v>
      </c>
      <c r="B26" s="20"/>
      <c r="D26" s="45">
        <v>18265123</v>
      </c>
      <c r="E26" s="46"/>
      <c r="F26" s="45">
        <v>6906711</v>
      </c>
      <c r="G26" s="21"/>
      <c r="H26" s="45">
        <v>2032290</v>
      </c>
      <c r="I26" s="46"/>
      <c r="J26" s="45">
        <v>2041019</v>
      </c>
    </row>
    <row r="27" spans="1:10" ht="24" customHeight="1" x14ac:dyDescent="0.2">
      <c r="A27" s="43" t="s">
        <v>6</v>
      </c>
      <c r="B27" s="20"/>
      <c r="D27" s="5">
        <f>SUM(D20:D26)</f>
        <v>1029472475</v>
      </c>
      <c r="E27" s="5"/>
      <c r="F27" s="5">
        <f>SUM(F20:F26)</f>
        <v>1016633727</v>
      </c>
      <c r="G27" s="5"/>
      <c r="H27" s="5">
        <f>SUM(H20:H26)</f>
        <v>1283753721</v>
      </c>
      <c r="I27" s="5"/>
      <c r="J27" s="5">
        <f>SUM(J20:J26)</f>
        <v>1305173523</v>
      </c>
    </row>
    <row r="28" spans="1:10" ht="24" customHeight="1" thickBot="1" x14ac:dyDescent="0.25">
      <c r="A28" s="43" t="s">
        <v>7</v>
      </c>
      <c r="D28" s="47">
        <f>SUM(D18,D27)</f>
        <v>3068088958</v>
      </c>
      <c r="E28" s="22"/>
      <c r="F28" s="47">
        <f>SUM(F18,F27)</f>
        <v>3630669574</v>
      </c>
      <c r="G28" s="5"/>
      <c r="H28" s="47">
        <f>SUM(H18,H27)</f>
        <v>2840946990</v>
      </c>
      <c r="I28" s="22"/>
      <c r="J28" s="47">
        <f>SUM(J18,J27)</f>
        <v>3303554725</v>
      </c>
    </row>
    <row r="29" spans="1:10" ht="24" customHeight="1" thickTop="1" x14ac:dyDescent="0.2"/>
    <row r="30" spans="1:10" ht="24" customHeight="1" x14ac:dyDescent="0.2">
      <c r="A30" s="3" t="s">
        <v>8</v>
      </c>
    </row>
    <row r="31" spans="1:10" s="26" customFormat="1" ht="24" customHeight="1" x14ac:dyDescent="0.2">
      <c r="A31" s="33" t="s">
        <v>90</v>
      </c>
      <c r="B31" s="34"/>
      <c r="C31" s="35"/>
      <c r="D31" s="35"/>
      <c r="E31" s="35"/>
      <c r="F31" s="35"/>
      <c r="G31" s="35"/>
      <c r="H31" s="35"/>
      <c r="I31" s="35"/>
      <c r="J31" s="35"/>
    </row>
    <row r="32" spans="1:10" s="26" customFormat="1" ht="24" customHeight="1" x14ac:dyDescent="0.2">
      <c r="A32" s="33" t="s">
        <v>44</v>
      </c>
      <c r="B32" s="34"/>
      <c r="C32" s="35"/>
      <c r="D32" s="36"/>
      <c r="E32" s="36"/>
      <c r="F32" s="36"/>
      <c r="G32" s="35"/>
      <c r="H32" s="36"/>
      <c r="I32" s="36"/>
      <c r="J32" s="36"/>
    </row>
    <row r="33" spans="1:10" ht="24" customHeight="1" x14ac:dyDescent="0.2">
      <c r="A33" s="6" t="s">
        <v>167</v>
      </c>
      <c r="B33" s="34"/>
      <c r="C33" s="35"/>
      <c r="D33" s="37"/>
      <c r="E33" s="37"/>
      <c r="F33" s="37"/>
      <c r="G33" s="35"/>
      <c r="H33" s="37"/>
      <c r="I33" s="37"/>
      <c r="J33" s="37"/>
    </row>
    <row r="34" spans="1:10" ht="24" customHeight="1" x14ac:dyDescent="0.2">
      <c r="A34" s="6"/>
      <c r="B34" s="34"/>
      <c r="C34" s="35"/>
      <c r="D34" s="37"/>
      <c r="E34" s="37"/>
      <c r="F34" s="37"/>
      <c r="G34" s="35"/>
      <c r="H34" s="37"/>
      <c r="I34" s="37"/>
      <c r="J34" s="37" t="s">
        <v>73</v>
      </c>
    </row>
    <row r="35" spans="1:10" ht="24" customHeight="1" x14ac:dyDescent="0.2">
      <c r="D35" s="97" t="s">
        <v>0</v>
      </c>
      <c r="E35" s="97"/>
      <c r="F35" s="97"/>
      <c r="G35" s="38"/>
      <c r="H35" s="97" t="s">
        <v>1</v>
      </c>
      <c r="I35" s="97"/>
      <c r="J35" s="97"/>
    </row>
    <row r="36" spans="1:10" ht="24" customHeight="1" x14ac:dyDescent="0.2">
      <c r="B36" s="39" t="s">
        <v>2</v>
      </c>
      <c r="C36" s="40"/>
      <c r="D36" s="41">
        <v>2563</v>
      </c>
      <c r="E36" s="41"/>
      <c r="F36" s="41">
        <v>2562</v>
      </c>
      <c r="G36" s="42"/>
      <c r="H36" s="41">
        <v>2563</v>
      </c>
      <c r="I36" s="41"/>
      <c r="J36" s="41">
        <v>2562</v>
      </c>
    </row>
    <row r="37" spans="1:10" ht="24" customHeight="1" x14ac:dyDescent="0.2">
      <c r="A37" s="43" t="s">
        <v>9</v>
      </c>
    </row>
    <row r="38" spans="1:10" ht="24" customHeight="1" x14ac:dyDescent="0.2">
      <c r="A38" s="43" t="s">
        <v>10</v>
      </c>
    </row>
    <row r="39" spans="1:10" ht="24" customHeight="1" x14ac:dyDescent="0.2">
      <c r="A39" s="3" t="s">
        <v>160</v>
      </c>
      <c r="B39" s="20">
        <v>17</v>
      </c>
      <c r="D39" s="2">
        <v>199500000</v>
      </c>
      <c r="F39" s="2">
        <v>694500000</v>
      </c>
      <c r="G39" s="23"/>
      <c r="H39" s="21">
        <v>120000000</v>
      </c>
      <c r="J39" s="21">
        <v>596000000</v>
      </c>
    </row>
    <row r="40" spans="1:10" ht="24" customHeight="1" x14ac:dyDescent="0.2">
      <c r="A40" s="24" t="s">
        <v>57</v>
      </c>
      <c r="B40" s="20">
        <v>18</v>
      </c>
      <c r="D40" s="21">
        <v>1000345686</v>
      </c>
      <c r="E40" s="21"/>
      <c r="F40" s="21">
        <v>1117036854</v>
      </c>
      <c r="G40" s="21"/>
      <c r="H40" s="21">
        <v>953568791</v>
      </c>
      <c r="I40" s="21"/>
      <c r="J40" s="21">
        <v>982926949</v>
      </c>
    </row>
    <row r="41" spans="1:10" ht="24" customHeight="1" x14ac:dyDescent="0.2">
      <c r="A41" s="24" t="s">
        <v>152</v>
      </c>
      <c r="B41" s="20">
        <v>10</v>
      </c>
      <c r="D41" s="21">
        <v>81245317</v>
      </c>
      <c r="E41" s="21"/>
      <c r="F41" s="21">
        <v>55565338</v>
      </c>
      <c r="G41" s="21"/>
      <c r="H41" s="21">
        <v>60744025</v>
      </c>
      <c r="I41" s="21"/>
      <c r="J41" s="21">
        <v>47640064</v>
      </c>
    </row>
    <row r="42" spans="1:10" ht="24" customHeight="1" x14ac:dyDescent="0.2">
      <c r="A42" s="24" t="s">
        <v>69</v>
      </c>
      <c r="B42" s="20"/>
      <c r="D42" s="21"/>
      <c r="E42" s="21"/>
      <c r="F42" s="21"/>
      <c r="G42" s="21"/>
      <c r="H42" s="21"/>
      <c r="I42" s="21"/>
      <c r="J42" s="21"/>
    </row>
    <row r="43" spans="1:10" ht="24" customHeight="1" x14ac:dyDescent="0.2">
      <c r="A43" s="24" t="s">
        <v>63</v>
      </c>
      <c r="B43" s="20">
        <v>19</v>
      </c>
      <c r="D43" s="21">
        <v>500000</v>
      </c>
      <c r="E43" s="21"/>
      <c r="F43" s="21">
        <v>14520000</v>
      </c>
      <c r="G43" s="21"/>
      <c r="H43" s="21">
        <v>500000</v>
      </c>
      <c r="I43" s="21"/>
      <c r="J43" s="21">
        <v>14520000</v>
      </c>
    </row>
    <row r="44" spans="1:10" ht="24" customHeight="1" x14ac:dyDescent="0.2">
      <c r="A44" s="24" t="s">
        <v>197</v>
      </c>
      <c r="B44" s="20"/>
      <c r="D44" s="21"/>
      <c r="E44" s="21"/>
      <c r="F44" s="21"/>
      <c r="G44" s="21"/>
      <c r="H44" s="21"/>
      <c r="I44" s="21"/>
      <c r="J44" s="21"/>
    </row>
    <row r="45" spans="1:10" ht="24" customHeight="1" x14ac:dyDescent="0.2">
      <c r="A45" s="24" t="s">
        <v>63</v>
      </c>
      <c r="B45" s="20">
        <v>20</v>
      </c>
      <c r="D45" s="21">
        <v>5641460</v>
      </c>
      <c r="E45" s="21"/>
      <c r="F45" s="21">
        <v>5880808</v>
      </c>
      <c r="G45" s="21"/>
      <c r="H45" s="21">
        <v>4298081</v>
      </c>
      <c r="I45" s="21"/>
      <c r="J45" s="21">
        <v>4690227</v>
      </c>
    </row>
    <row r="46" spans="1:10" ht="24" customHeight="1" x14ac:dyDescent="0.2">
      <c r="A46" s="24" t="s">
        <v>186</v>
      </c>
      <c r="B46" s="20">
        <v>33.1</v>
      </c>
      <c r="D46" s="21">
        <v>124564</v>
      </c>
      <c r="E46" s="21"/>
      <c r="F46" s="21">
        <v>0</v>
      </c>
      <c r="G46" s="21"/>
      <c r="H46" s="21">
        <v>124564</v>
      </c>
      <c r="I46" s="21"/>
      <c r="J46" s="21">
        <v>0</v>
      </c>
    </row>
    <row r="47" spans="1:10" ht="24" customHeight="1" x14ac:dyDescent="0.2">
      <c r="A47" s="24" t="s">
        <v>126</v>
      </c>
      <c r="B47" s="20"/>
      <c r="D47" s="21">
        <v>12971925</v>
      </c>
      <c r="E47" s="21"/>
      <c r="F47" s="21">
        <v>450736</v>
      </c>
      <c r="G47" s="21"/>
      <c r="H47" s="21">
        <v>12169440</v>
      </c>
      <c r="I47" s="21"/>
      <c r="J47" s="21">
        <v>450736</v>
      </c>
    </row>
    <row r="48" spans="1:10" ht="24" customHeight="1" x14ac:dyDescent="0.2">
      <c r="A48" s="3" t="s">
        <v>128</v>
      </c>
      <c r="B48" s="20"/>
      <c r="D48" s="46">
        <v>14003435</v>
      </c>
      <c r="E48" s="46"/>
      <c r="F48" s="46">
        <v>18896499</v>
      </c>
      <c r="G48" s="21"/>
      <c r="H48" s="46">
        <v>8118640</v>
      </c>
      <c r="I48" s="46"/>
      <c r="J48" s="46">
        <v>7808594</v>
      </c>
    </row>
    <row r="49" spans="1:10" ht="24" customHeight="1" x14ac:dyDescent="0.2">
      <c r="A49" s="43" t="s">
        <v>11</v>
      </c>
      <c r="B49" s="20"/>
      <c r="D49" s="48">
        <f>SUM(D39:D48)</f>
        <v>1314332387</v>
      </c>
      <c r="E49" s="19"/>
      <c r="F49" s="48">
        <f>SUM(F39:F48)</f>
        <v>1906850235</v>
      </c>
      <c r="G49" s="49"/>
      <c r="H49" s="48">
        <f>SUM(H39:H48)</f>
        <v>1159523541</v>
      </c>
      <c r="I49" s="19"/>
      <c r="J49" s="48">
        <f>SUM(J39:J48)</f>
        <v>1654036570</v>
      </c>
    </row>
    <row r="50" spans="1:10" ht="24" customHeight="1" x14ac:dyDescent="0.2">
      <c r="A50" s="43" t="s">
        <v>12</v>
      </c>
      <c r="B50" s="20"/>
      <c r="D50" s="19"/>
      <c r="E50" s="19"/>
      <c r="F50" s="19"/>
      <c r="G50" s="49"/>
      <c r="H50" s="19"/>
      <c r="I50" s="19"/>
      <c r="J50" s="19"/>
    </row>
    <row r="51" spans="1:10" ht="24" customHeight="1" x14ac:dyDescent="0.2">
      <c r="A51" s="24" t="s">
        <v>64</v>
      </c>
      <c r="B51" s="20"/>
      <c r="D51" s="19"/>
      <c r="E51" s="19"/>
      <c r="F51" s="19"/>
      <c r="G51" s="49"/>
      <c r="H51" s="19"/>
      <c r="I51" s="19"/>
      <c r="J51" s="19"/>
    </row>
    <row r="52" spans="1:10" ht="24" customHeight="1" x14ac:dyDescent="0.2">
      <c r="A52" s="24" t="s">
        <v>63</v>
      </c>
      <c r="B52" s="20">
        <v>19</v>
      </c>
      <c r="D52" s="21">
        <v>0</v>
      </c>
      <c r="E52" s="21"/>
      <c r="F52" s="21">
        <v>2020000</v>
      </c>
      <c r="G52" s="21"/>
      <c r="H52" s="21">
        <v>0</v>
      </c>
      <c r="I52" s="21"/>
      <c r="J52" s="21">
        <v>2020000</v>
      </c>
    </row>
    <row r="53" spans="1:10" ht="24" customHeight="1" x14ac:dyDescent="0.2">
      <c r="A53" s="24" t="s">
        <v>198</v>
      </c>
      <c r="B53" s="20"/>
      <c r="D53" s="21"/>
      <c r="E53" s="21"/>
      <c r="F53" s="21"/>
      <c r="G53" s="21"/>
      <c r="H53" s="21"/>
      <c r="I53" s="21"/>
      <c r="J53" s="21"/>
    </row>
    <row r="54" spans="1:10" ht="24" customHeight="1" x14ac:dyDescent="0.2">
      <c r="A54" s="24" t="s">
        <v>62</v>
      </c>
      <c r="B54" s="20">
        <v>20</v>
      </c>
      <c r="D54" s="21">
        <v>12609607</v>
      </c>
      <c r="E54" s="21"/>
      <c r="F54" s="21">
        <v>11085555</v>
      </c>
      <c r="G54" s="21"/>
      <c r="H54" s="21">
        <v>10157419</v>
      </c>
      <c r="I54" s="21"/>
      <c r="J54" s="21">
        <v>7607134</v>
      </c>
    </row>
    <row r="55" spans="1:10" ht="24" customHeight="1" x14ac:dyDescent="0.2">
      <c r="A55" s="24" t="s">
        <v>61</v>
      </c>
      <c r="B55" s="20">
        <v>21</v>
      </c>
      <c r="D55" s="46">
        <v>74369882</v>
      </c>
      <c r="E55" s="46"/>
      <c r="F55" s="46">
        <v>66898555</v>
      </c>
      <c r="G55" s="46"/>
      <c r="H55" s="46">
        <v>65131173</v>
      </c>
      <c r="I55" s="46"/>
      <c r="J55" s="46">
        <v>58722275</v>
      </c>
    </row>
    <row r="56" spans="1:10" ht="24" customHeight="1" x14ac:dyDescent="0.2">
      <c r="A56" s="24" t="s">
        <v>124</v>
      </c>
      <c r="B56" s="20">
        <v>26</v>
      </c>
      <c r="D56" s="45">
        <v>760229</v>
      </c>
      <c r="E56" s="21"/>
      <c r="F56" s="45">
        <v>819859</v>
      </c>
      <c r="G56" s="21"/>
      <c r="H56" s="45">
        <v>0</v>
      </c>
      <c r="I56" s="21"/>
      <c r="J56" s="45">
        <v>0</v>
      </c>
    </row>
    <row r="57" spans="1:10" ht="24" customHeight="1" x14ac:dyDescent="0.2">
      <c r="A57" s="43" t="s">
        <v>13</v>
      </c>
      <c r="B57" s="20"/>
      <c r="D57" s="19">
        <f>SUM(D52:D56)</f>
        <v>87739718</v>
      </c>
      <c r="E57" s="19"/>
      <c r="F57" s="19">
        <f>SUM(F52:F56)</f>
        <v>80823969</v>
      </c>
      <c r="G57" s="49"/>
      <c r="H57" s="19">
        <f>SUM(H52:H56)</f>
        <v>75288592</v>
      </c>
      <c r="I57" s="19"/>
      <c r="J57" s="19">
        <f>SUM(J52:J56)</f>
        <v>68349409</v>
      </c>
    </row>
    <row r="58" spans="1:10" ht="24" customHeight="1" x14ac:dyDescent="0.2">
      <c r="A58" s="43" t="s">
        <v>14</v>
      </c>
      <c r="D58" s="48">
        <f>SUM(D49,D57)</f>
        <v>1402072105</v>
      </c>
      <c r="E58" s="19"/>
      <c r="F58" s="48">
        <f>SUM(F49,F57)</f>
        <v>1987674204</v>
      </c>
      <c r="G58" s="49"/>
      <c r="H58" s="48">
        <f>SUM(H49,H57)</f>
        <v>1234812133</v>
      </c>
      <c r="I58" s="19"/>
      <c r="J58" s="48">
        <f>SUM(J49,J57)</f>
        <v>1722385979</v>
      </c>
    </row>
    <row r="59" spans="1:10" ht="24" customHeight="1" x14ac:dyDescent="0.2">
      <c r="A59" s="43"/>
      <c r="D59" s="19"/>
      <c r="E59" s="19"/>
      <c r="F59" s="19"/>
      <c r="G59" s="49"/>
      <c r="H59" s="19"/>
      <c r="I59" s="19"/>
      <c r="J59" s="19"/>
    </row>
    <row r="60" spans="1:10" ht="24" customHeight="1" x14ac:dyDescent="0.2">
      <c r="A60" s="3" t="s">
        <v>8</v>
      </c>
      <c r="D60" s="19"/>
      <c r="E60" s="19"/>
      <c r="F60" s="19"/>
      <c r="G60" s="49"/>
      <c r="H60" s="19"/>
      <c r="I60" s="19"/>
      <c r="J60" s="19"/>
    </row>
    <row r="61" spans="1:10" s="26" customFormat="1" ht="24" customHeight="1" x14ac:dyDescent="0.2">
      <c r="A61" s="33" t="s">
        <v>90</v>
      </c>
      <c r="B61" s="34"/>
      <c r="C61" s="35"/>
      <c r="D61" s="35"/>
      <c r="E61" s="35"/>
      <c r="F61" s="35"/>
      <c r="G61" s="35"/>
      <c r="H61" s="35"/>
      <c r="I61" s="35"/>
      <c r="J61" s="35"/>
    </row>
    <row r="62" spans="1:10" s="26" customFormat="1" ht="24" customHeight="1" x14ac:dyDescent="0.2">
      <c r="A62" s="33" t="s">
        <v>44</v>
      </c>
      <c r="B62" s="34"/>
      <c r="C62" s="35"/>
      <c r="D62" s="36"/>
      <c r="E62" s="36"/>
      <c r="F62" s="36"/>
      <c r="G62" s="35"/>
      <c r="H62" s="36"/>
      <c r="I62" s="36"/>
      <c r="J62" s="36"/>
    </row>
    <row r="63" spans="1:10" ht="24" customHeight="1" x14ac:dyDescent="0.2">
      <c r="A63" s="6" t="s">
        <v>167</v>
      </c>
      <c r="B63" s="34"/>
      <c r="C63" s="35"/>
      <c r="D63" s="37"/>
      <c r="E63" s="37"/>
      <c r="F63" s="37"/>
      <c r="G63" s="35"/>
      <c r="H63" s="37"/>
      <c r="I63" s="37"/>
      <c r="J63" s="37"/>
    </row>
    <row r="64" spans="1:10" ht="24" customHeight="1" x14ac:dyDescent="0.2">
      <c r="A64" s="6"/>
      <c r="B64" s="34"/>
      <c r="C64" s="35"/>
      <c r="D64" s="37"/>
      <c r="E64" s="37"/>
      <c r="F64" s="37"/>
      <c r="G64" s="35"/>
      <c r="H64" s="37"/>
      <c r="I64" s="37"/>
      <c r="J64" s="37" t="s">
        <v>73</v>
      </c>
    </row>
    <row r="65" spans="1:12" ht="24" customHeight="1" x14ac:dyDescent="0.2">
      <c r="D65" s="97" t="s">
        <v>0</v>
      </c>
      <c r="E65" s="97"/>
      <c r="F65" s="97"/>
      <c r="G65" s="38"/>
      <c r="H65" s="97" t="s">
        <v>1</v>
      </c>
      <c r="I65" s="97"/>
      <c r="J65" s="97"/>
    </row>
    <row r="66" spans="1:12" ht="24" customHeight="1" x14ac:dyDescent="0.2">
      <c r="B66" s="39" t="s">
        <v>2</v>
      </c>
      <c r="C66" s="40"/>
      <c r="D66" s="41">
        <v>2563</v>
      </c>
      <c r="E66" s="41"/>
      <c r="F66" s="41">
        <v>2562</v>
      </c>
      <c r="G66" s="42"/>
      <c r="H66" s="41">
        <v>2563</v>
      </c>
      <c r="I66" s="41"/>
      <c r="J66" s="41">
        <v>2562</v>
      </c>
    </row>
    <row r="67" spans="1:12" ht="24" customHeight="1" x14ac:dyDescent="0.2">
      <c r="A67" s="43" t="s">
        <v>15</v>
      </c>
      <c r="D67" s="50"/>
      <c r="E67" s="50"/>
      <c r="F67" s="50"/>
      <c r="H67" s="50"/>
      <c r="I67" s="50"/>
      <c r="J67" s="50"/>
    </row>
    <row r="68" spans="1:12" ht="24" customHeight="1" x14ac:dyDescent="0.2">
      <c r="A68" s="43" t="s">
        <v>16</v>
      </c>
      <c r="B68" s="20"/>
      <c r="D68" s="50"/>
      <c r="E68" s="50"/>
      <c r="F68" s="50"/>
      <c r="H68" s="50"/>
      <c r="I68" s="50"/>
      <c r="J68" s="50"/>
    </row>
    <row r="69" spans="1:12" ht="24" customHeight="1" x14ac:dyDescent="0.2">
      <c r="A69" s="25" t="s">
        <v>54</v>
      </c>
      <c r="B69" s="20"/>
    </row>
    <row r="70" spans="1:12" ht="24" customHeight="1" thickBot="1" x14ac:dyDescent="0.25">
      <c r="A70" s="32" t="s">
        <v>130</v>
      </c>
      <c r="B70" s="20"/>
      <c r="D70" s="51">
        <v>588036885</v>
      </c>
      <c r="E70" s="4"/>
      <c r="F70" s="51">
        <v>588036885</v>
      </c>
      <c r="G70" s="16"/>
      <c r="H70" s="51">
        <v>588036885</v>
      </c>
      <c r="I70" s="4"/>
      <c r="J70" s="51">
        <v>588036885</v>
      </c>
    </row>
    <row r="71" spans="1:12" ht="24" customHeight="1" thickTop="1" x14ac:dyDescent="0.2">
      <c r="A71" s="25" t="s">
        <v>55</v>
      </c>
      <c r="B71" s="20"/>
      <c r="D71" s="16"/>
      <c r="E71" s="16"/>
      <c r="F71" s="16"/>
      <c r="G71" s="16"/>
      <c r="H71" s="16"/>
      <c r="I71" s="16"/>
      <c r="J71" s="16"/>
    </row>
    <row r="72" spans="1:12" ht="24" customHeight="1" x14ac:dyDescent="0.2">
      <c r="A72" s="25" t="s">
        <v>129</v>
      </c>
      <c r="B72" s="20"/>
      <c r="D72" s="68">
        <v>587869545</v>
      </c>
      <c r="E72" s="46"/>
      <c r="F72" s="68">
        <v>587869545</v>
      </c>
      <c r="G72" s="52"/>
      <c r="H72" s="46">
        <v>587869545</v>
      </c>
      <c r="I72" s="46"/>
      <c r="J72" s="46">
        <v>587869545</v>
      </c>
    </row>
    <row r="73" spans="1:12" ht="24" customHeight="1" x14ac:dyDescent="0.2">
      <c r="A73" s="32" t="s">
        <v>89</v>
      </c>
      <c r="B73" s="2"/>
      <c r="D73" s="68">
        <v>753575398</v>
      </c>
      <c r="E73" s="46"/>
      <c r="F73" s="68">
        <v>753575398</v>
      </c>
      <c r="G73" s="52"/>
      <c r="H73" s="46">
        <v>753575398</v>
      </c>
      <c r="I73" s="46"/>
      <c r="J73" s="46">
        <v>753575398</v>
      </c>
    </row>
    <row r="74" spans="1:12" ht="24" customHeight="1" x14ac:dyDescent="0.2">
      <c r="A74" s="3" t="s">
        <v>165</v>
      </c>
    </row>
    <row r="75" spans="1:12" ht="24" customHeight="1" x14ac:dyDescent="0.2">
      <c r="A75" s="3" t="s">
        <v>166</v>
      </c>
      <c r="D75" s="69">
        <v>6827505</v>
      </c>
      <c r="E75" s="5"/>
      <c r="F75" s="69">
        <v>6827505</v>
      </c>
      <c r="G75" s="16"/>
      <c r="H75" s="5">
        <v>0</v>
      </c>
      <c r="I75" s="5"/>
      <c r="J75" s="5">
        <v>0</v>
      </c>
    </row>
    <row r="76" spans="1:12" ht="24" customHeight="1" x14ac:dyDescent="0.2">
      <c r="A76" s="25" t="s">
        <v>17</v>
      </c>
      <c r="B76" s="20"/>
      <c r="D76" s="69"/>
      <c r="E76" s="5"/>
      <c r="F76" s="69"/>
      <c r="G76" s="16"/>
      <c r="H76" s="5"/>
      <c r="I76" s="5"/>
      <c r="J76" s="5"/>
    </row>
    <row r="77" spans="1:12" ht="24" customHeight="1" x14ac:dyDescent="0.2">
      <c r="A77" s="25" t="s">
        <v>18</v>
      </c>
      <c r="B77" s="20">
        <v>22</v>
      </c>
      <c r="D77" s="69">
        <v>59000000</v>
      </c>
      <c r="E77" s="5"/>
      <c r="F77" s="69">
        <v>59000000</v>
      </c>
      <c r="G77" s="16"/>
      <c r="H77" s="5">
        <v>59000000</v>
      </c>
      <c r="I77" s="5"/>
      <c r="J77" s="5">
        <v>59000000</v>
      </c>
    </row>
    <row r="78" spans="1:12" ht="24" customHeight="1" x14ac:dyDescent="0.2">
      <c r="A78" s="53" t="s">
        <v>52</v>
      </c>
      <c r="D78" s="69">
        <v>235603716</v>
      </c>
      <c r="E78" s="5"/>
      <c r="F78" s="69">
        <v>189929843</v>
      </c>
      <c r="G78" s="16"/>
      <c r="H78" s="5">
        <v>205689914</v>
      </c>
      <c r="I78" s="5"/>
      <c r="J78" s="5">
        <v>180723803</v>
      </c>
      <c r="L78" s="2">
        <v>169872048.75</v>
      </c>
    </row>
    <row r="79" spans="1:12" ht="24" customHeight="1" x14ac:dyDescent="0.2">
      <c r="A79" s="53" t="s">
        <v>137</v>
      </c>
      <c r="D79" s="70">
        <v>-43662220</v>
      </c>
      <c r="E79" s="22"/>
      <c r="F79" s="70">
        <v>-19142632</v>
      </c>
      <c r="G79" s="4"/>
      <c r="H79" s="22">
        <v>0</v>
      </c>
      <c r="I79" s="22"/>
      <c r="J79" s="22">
        <v>0</v>
      </c>
      <c r="L79" s="2">
        <v>112758718.88</v>
      </c>
    </row>
    <row r="80" spans="1:12" ht="24" customHeight="1" x14ac:dyDescent="0.2">
      <c r="A80" s="25" t="s">
        <v>19</v>
      </c>
      <c r="D80" s="54">
        <f>+SUM(D72:D79)</f>
        <v>1599213944</v>
      </c>
      <c r="E80" s="22"/>
      <c r="F80" s="54">
        <f>+SUM(F72:F79)</f>
        <v>1578059659</v>
      </c>
      <c r="G80" s="16"/>
      <c r="H80" s="54">
        <f>+SUM(H72:H79)</f>
        <v>1606134857</v>
      </c>
      <c r="I80" s="22"/>
      <c r="J80" s="54">
        <f>+SUM(J72:J79)</f>
        <v>1581168746</v>
      </c>
      <c r="L80" s="2">
        <v>-47027051.560000002</v>
      </c>
    </row>
    <row r="81" spans="1:12" ht="24" customHeight="1" x14ac:dyDescent="0.2">
      <c r="A81" s="25" t="s">
        <v>163</v>
      </c>
      <c r="L81" s="2">
        <f>SUM(L78:L80)</f>
        <v>235603716.06999999</v>
      </c>
    </row>
    <row r="82" spans="1:12" ht="24" customHeight="1" x14ac:dyDescent="0.2">
      <c r="A82" s="25" t="s">
        <v>164</v>
      </c>
      <c r="D82" s="18">
        <v>66802909</v>
      </c>
      <c r="E82" s="22"/>
      <c r="F82" s="18">
        <v>64935711</v>
      </c>
      <c r="G82" s="22"/>
      <c r="H82" s="18">
        <v>0</v>
      </c>
      <c r="I82" s="22"/>
      <c r="J82" s="18">
        <v>0</v>
      </c>
    </row>
    <row r="83" spans="1:12" ht="24" customHeight="1" x14ac:dyDescent="0.2">
      <c r="A83" s="6" t="s">
        <v>20</v>
      </c>
      <c r="D83" s="18">
        <f>SUM(D80:D82)</f>
        <v>1666016853</v>
      </c>
      <c r="E83" s="22"/>
      <c r="F83" s="18">
        <f>SUM(F80:F82)</f>
        <v>1642995370</v>
      </c>
      <c r="G83" s="16"/>
      <c r="H83" s="18">
        <f>SUM(H80:H80)</f>
        <v>1606134857</v>
      </c>
      <c r="I83" s="22"/>
      <c r="J83" s="18">
        <f>SUM(J80:J80)</f>
        <v>1581168746</v>
      </c>
    </row>
    <row r="84" spans="1:12" ht="24" customHeight="1" thickBot="1" x14ac:dyDescent="0.25">
      <c r="A84" s="43" t="s">
        <v>21</v>
      </c>
      <c r="D84" s="55">
        <f>SUM(D58,D83)</f>
        <v>3068088958</v>
      </c>
      <c r="E84" s="22"/>
      <c r="F84" s="55">
        <f>SUM(F58,F83)</f>
        <v>3630669574</v>
      </c>
      <c r="G84" s="16"/>
      <c r="H84" s="55">
        <f>SUM(H58,H83)</f>
        <v>2840946990</v>
      </c>
      <c r="I84" s="22"/>
      <c r="J84" s="55">
        <f>SUM(J58,J83)</f>
        <v>3303554725</v>
      </c>
    </row>
    <row r="85" spans="1:12" ht="24" customHeight="1" thickTop="1" x14ac:dyDescent="0.2">
      <c r="B85" s="56"/>
      <c r="D85" s="5">
        <f>+D84-D28</f>
        <v>0</v>
      </c>
      <c r="E85" s="71"/>
      <c r="F85" s="21">
        <f>+F84-F28</f>
        <v>0</v>
      </c>
      <c r="G85" s="5"/>
      <c r="H85" s="21">
        <f>+H84-H28</f>
        <v>0</v>
      </c>
      <c r="I85" s="5"/>
      <c r="J85" s="5">
        <f>+J84-J28</f>
        <v>0</v>
      </c>
    </row>
    <row r="86" spans="1:12" ht="24" customHeight="1" x14ac:dyDescent="0.2">
      <c r="A86" s="3" t="s">
        <v>8</v>
      </c>
      <c r="B86" s="56"/>
    </row>
    <row r="87" spans="1:12" ht="24" customHeight="1" x14ac:dyDescent="0.2">
      <c r="B87" s="56"/>
    </row>
    <row r="88" spans="1:12" ht="24" customHeight="1" x14ac:dyDescent="0.2">
      <c r="A88" s="72"/>
      <c r="B88" s="73"/>
      <c r="C88" s="73"/>
    </row>
    <row r="89" spans="1:12" ht="24" customHeight="1" x14ac:dyDescent="0.2">
      <c r="A89" s="73"/>
      <c r="B89" s="74"/>
      <c r="C89" s="23"/>
    </row>
    <row r="90" spans="1:12" ht="24" customHeight="1" x14ac:dyDescent="0.2">
      <c r="B90" s="3" t="s">
        <v>22</v>
      </c>
    </row>
    <row r="91" spans="1:12" ht="24" customHeight="1" x14ac:dyDescent="0.2">
      <c r="A91" s="72"/>
      <c r="B91" s="73"/>
      <c r="C91" s="73"/>
    </row>
  </sheetData>
  <mergeCells count="6">
    <mergeCell ref="D5:F5"/>
    <mergeCell ref="H5:J5"/>
    <mergeCell ref="D35:F35"/>
    <mergeCell ref="H35:J35"/>
    <mergeCell ref="D65:F65"/>
    <mergeCell ref="H65:J65"/>
  </mergeCells>
  <pageMargins left="0.73" right="0.19685039370078741" top="0.78740157480314965" bottom="0.19685039370078741" header="0.31496062992125984" footer="0.31496062992125984"/>
  <pageSetup paperSize="9" scale="81" fitToHeight="3" orientation="portrait" r:id="rId1"/>
  <rowBreaks count="2" manualBreakCount="2">
    <brk id="30" max="10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showGridLines="0" tabSelected="1" view="pageBreakPreview" topLeftCell="A19" zoomScaleSheetLayoutView="100" workbookViewId="0">
      <selection activeCell="D32" sqref="D32"/>
    </sheetView>
  </sheetViews>
  <sheetFormatPr defaultColWidth="10.7109375" defaultRowHeight="24" customHeight="1" x14ac:dyDescent="0.2"/>
  <cols>
    <col min="1" max="1" width="52.5703125" style="3" customWidth="1"/>
    <col min="2" max="2" width="6.7109375" style="3" customWidth="1"/>
    <col min="3" max="3" width="3" style="2" customWidth="1"/>
    <col min="4" max="4" width="14.42578125" style="2" bestFit="1" customWidth="1"/>
    <col min="5" max="5" width="1.42578125" style="2" customWidth="1"/>
    <col min="6" max="6" width="14.42578125" style="2" bestFit="1" customWidth="1"/>
    <col min="7" max="7" width="1.42578125" style="2" customWidth="1"/>
    <col min="8" max="8" width="14.42578125" style="2" bestFit="1" customWidth="1"/>
    <col min="9" max="9" width="1.42578125" style="2" customWidth="1"/>
    <col min="10" max="10" width="14.42578125" style="2" bestFit="1" customWidth="1"/>
    <col min="11" max="16384" width="10.7109375" style="2"/>
  </cols>
  <sheetData>
    <row r="1" spans="1:10" s="26" customFormat="1" ht="24" customHeight="1" x14ac:dyDescent="0.2">
      <c r="A1" s="33" t="s">
        <v>90</v>
      </c>
      <c r="B1" s="34"/>
      <c r="C1" s="35"/>
      <c r="D1" s="35"/>
      <c r="E1" s="35"/>
      <c r="F1" s="35"/>
      <c r="G1" s="35"/>
      <c r="H1" s="35"/>
      <c r="I1" s="35"/>
      <c r="J1" s="35"/>
    </row>
    <row r="2" spans="1:10" s="26" customFormat="1" ht="24" customHeight="1" x14ac:dyDescent="0.2">
      <c r="A2" s="33" t="s">
        <v>46</v>
      </c>
      <c r="B2" s="34"/>
      <c r="C2" s="35"/>
      <c r="D2" s="35"/>
      <c r="E2" s="35"/>
      <c r="F2" s="35"/>
      <c r="G2" s="35"/>
      <c r="H2" s="35"/>
      <c r="I2" s="35"/>
      <c r="J2" s="35"/>
    </row>
    <row r="3" spans="1:10" s="26" customFormat="1" ht="24" customHeight="1" x14ac:dyDescent="0.2">
      <c r="A3" s="33" t="s">
        <v>168</v>
      </c>
      <c r="B3" s="34"/>
      <c r="C3" s="35"/>
      <c r="D3" s="35"/>
      <c r="E3" s="35"/>
      <c r="F3" s="35"/>
      <c r="G3" s="35"/>
      <c r="H3" s="35"/>
      <c r="I3" s="35"/>
      <c r="J3" s="35"/>
    </row>
    <row r="4" spans="1:10" s="26" customFormat="1" ht="24" customHeight="1" x14ac:dyDescent="0.2">
      <c r="A4" s="25"/>
      <c r="B4" s="34"/>
      <c r="C4" s="35"/>
      <c r="D4" s="37"/>
      <c r="E4" s="35"/>
      <c r="F4" s="35"/>
      <c r="G4" s="35"/>
      <c r="H4" s="37"/>
      <c r="I4" s="35"/>
      <c r="J4" s="37" t="s">
        <v>73</v>
      </c>
    </row>
    <row r="5" spans="1:10" ht="24" customHeight="1" x14ac:dyDescent="0.2">
      <c r="D5" s="96"/>
      <c r="E5" s="96" t="s">
        <v>0</v>
      </c>
      <c r="F5" s="96"/>
      <c r="G5" s="38"/>
      <c r="H5" s="96"/>
      <c r="I5" s="96" t="s">
        <v>1</v>
      </c>
      <c r="J5" s="96"/>
    </row>
    <row r="6" spans="1:10" ht="24" customHeight="1" x14ac:dyDescent="0.2">
      <c r="B6" s="39" t="s">
        <v>2</v>
      </c>
      <c r="C6" s="40"/>
      <c r="D6" s="41">
        <v>2563</v>
      </c>
      <c r="E6" s="63"/>
      <c r="F6" s="41">
        <v>2562</v>
      </c>
      <c r="G6" s="42"/>
      <c r="H6" s="41">
        <v>2563</v>
      </c>
      <c r="I6" s="63"/>
      <c r="J6" s="41">
        <v>2562</v>
      </c>
    </row>
    <row r="7" spans="1:10" ht="24" customHeight="1" x14ac:dyDescent="0.2">
      <c r="A7" s="43" t="s">
        <v>74</v>
      </c>
      <c r="B7" s="39"/>
      <c r="C7" s="40"/>
      <c r="D7" s="41"/>
      <c r="E7" s="63"/>
      <c r="F7" s="41"/>
      <c r="G7" s="42"/>
      <c r="H7" s="41"/>
      <c r="I7" s="63"/>
      <c r="J7" s="41"/>
    </row>
    <row r="8" spans="1:10" ht="24" customHeight="1" x14ac:dyDescent="0.2">
      <c r="A8" s="43" t="s">
        <v>23</v>
      </c>
    </row>
    <row r="9" spans="1:10" ht="24" customHeight="1" x14ac:dyDescent="0.2">
      <c r="A9" s="25" t="s">
        <v>117</v>
      </c>
      <c r="B9" s="20"/>
      <c r="D9" s="21">
        <v>2978273976</v>
      </c>
      <c r="E9" s="5"/>
      <c r="F9" s="21">
        <v>3086238302</v>
      </c>
      <c r="G9" s="5"/>
      <c r="H9" s="21">
        <v>2686483751</v>
      </c>
      <c r="I9" s="5"/>
      <c r="J9" s="21">
        <v>2929133922</v>
      </c>
    </row>
    <row r="10" spans="1:10" ht="24" customHeight="1" x14ac:dyDescent="0.2">
      <c r="A10" s="24" t="s">
        <v>171</v>
      </c>
      <c r="B10" s="20"/>
      <c r="D10" s="21">
        <v>503773270</v>
      </c>
      <c r="E10" s="5"/>
      <c r="F10" s="21">
        <v>705529116</v>
      </c>
      <c r="G10" s="5"/>
      <c r="H10" s="21">
        <v>281741453</v>
      </c>
      <c r="I10" s="5"/>
      <c r="J10" s="21">
        <v>356145784</v>
      </c>
    </row>
    <row r="11" spans="1:10" ht="24" customHeight="1" x14ac:dyDescent="0.2">
      <c r="A11" s="24" t="s">
        <v>118</v>
      </c>
      <c r="B11" s="20"/>
      <c r="D11" s="21">
        <v>40989194</v>
      </c>
      <c r="E11" s="5"/>
      <c r="F11" s="21">
        <v>22257789</v>
      </c>
      <c r="G11" s="5"/>
      <c r="H11" s="21">
        <v>39949826</v>
      </c>
      <c r="I11" s="5"/>
      <c r="J11" s="21">
        <v>21225245</v>
      </c>
    </row>
    <row r="12" spans="1:10" ht="24" customHeight="1" x14ac:dyDescent="0.2">
      <c r="A12" s="43" t="s">
        <v>119</v>
      </c>
      <c r="D12" s="44">
        <f>SUM(D9:D11)</f>
        <v>3523036440</v>
      </c>
      <c r="E12" s="5"/>
      <c r="F12" s="44">
        <f>SUM(F9:F11)</f>
        <v>3814025207</v>
      </c>
      <c r="G12" s="5"/>
      <c r="H12" s="44">
        <f>SUM(H9:H11)</f>
        <v>3008175030</v>
      </c>
      <c r="I12" s="5"/>
      <c r="J12" s="44">
        <f>SUM(J9:J11)</f>
        <v>3306504951</v>
      </c>
    </row>
    <row r="13" spans="1:10" ht="24" customHeight="1" x14ac:dyDescent="0.2">
      <c r="A13" s="43" t="s">
        <v>120</v>
      </c>
      <c r="D13" s="5"/>
      <c r="E13" s="5"/>
      <c r="F13" s="5"/>
      <c r="G13" s="5"/>
      <c r="H13" s="5"/>
      <c r="I13" s="5"/>
      <c r="J13" s="5"/>
    </row>
    <row r="14" spans="1:10" ht="24" customHeight="1" x14ac:dyDescent="0.2">
      <c r="A14" s="24" t="s">
        <v>121</v>
      </c>
      <c r="D14" s="16">
        <v>2631613327</v>
      </c>
      <c r="E14" s="22"/>
      <c r="F14" s="16">
        <v>2772103254</v>
      </c>
      <c r="G14" s="22"/>
      <c r="H14" s="16">
        <v>2360520361</v>
      </c>
      <c r="I14" s="22"/>
      <c r="J14" s="16">
        <v>2625909565</v>
      </c>
    </row>
    <row r="15" spans="1:10" ht="24" customHeight="1" x14ac:dyDescent="0.2">
      <c r="A15" s="24" t="s">
        <v>122</v>
      </c>
      <c r="D15" s="22">
        <v>367765068</v>
      </c>
      <c r="E15" s="22"/>
      <c r="F15" s="22">
        <v>505954679</v>
      </c>
      <c r="G15" s="22"/>
      <c r="H15" s="22">
        <v>195545873</v>
      </c>
      <c r="I15" s="22"/>
      <c r="J15" s="22">
        <v>232529931</v>
      </c>
    </row>
    <row r="16" spans="1:10" ht="24" customHeight="1" x14ac:dyDescent="0.2">
      <c r="A16" s="24" t="s">
        <v>142</v>
      </c>
      <c r="B16" s="20"/>
      <c r="D16" s="46">
        <v>76221458</v>
      </c>
      <c r="E16" s="22"/>
      <c r="F16" s="46">
        <v>77622619</v>
      </c>
      <c r="G16" s="22"/>
      <c r="H16" s="46">
        <v>73072707</v>
      </c>
      <c r="I16" s="22"/>
      <c r="J16" s="46">
        <v>76528261</v>
      </c>
    </row>
    <row r="17" spans="1:10" ht="24" customHeight="1" x14ac:dyDescent="0.2">
      <c r="A17" s="25" t="s">
        <v>24</v>
      </c>
      <c r="B17" s="20"/>
      <c r="D17" s="21">
        <v>302606262</v>
      </c>
      <c r="E17" s="22"/>
      <c r="F17" s="21">
        <v>351138857</v>
      </c>
      <c r="G17" s="22"/>
      <c r="H17" s="21">
        <v>254563337</v>
      </c>
      <c r="I17" s="22"/>
      <c r="J17" s="21">
        <v>286650336</v>
      </c>
    </row>
    <row r="18" spans="1:10" ht="24" customHeight="1" x14ac:dyDescent="0.2">
      <c r="A18" s="25" t="s">
        <v>187</v>
      </c>
      <c r="B18" s="20"/>
      <c r="D18" s="21">
        <v>57060257</v>
      </c>
      <c r="E18" s="22"/>
      <c r="F18" s="21">
        <v>13080409</v>
      </c>
      <c r="G18" s="22"/>
      <c r="H18" s="21">
        <v>17653528</v>
      </c>
      <c r="I18" s="22"/>
      <c r="J18" s="21">
        <v>26189635</v>
      </c>
    </row>
    <row r="19" spans="1:10" ht="24" customHeight="1" x14ac:dyDescent="0.2">
      <c r="A19" s="25" t="s">
        <v>157</v>
      </c>
      <c r="B19" s="20">
        <v>14</v>
      </c>
      <c r="D19" s="21">
        <v>6368165</v>
      </c>
      <c r="E19" s="22"/>
      <c r="F19" s="21">
        <v>0</v>
      </c>
      <c r="G19" s="22"/>
      <c r="H19" s="21">
        <v>14671212</v>
      </c>
      <c r="I19" s="22"/>
      <c r="J19" s="21">
        <v>20057795</v>
      </c>
    </row>
    <row r="20" spans="1:10" ht="24" customHeight="1" x14ac:dyDescent="0.2">
      <c r="A20" s="43" t="s">
        <v>25</v>
      </c>
      <c r="D20" s="44">
        <f>SUM(D14:D19)</f>
        <v>3441634537</v>
      </c>
      <c r="E20" s="5"/>
      <c r="F20" s="44">
        <f>SUM(F14:F19)</f>
        <v>3719899818</v>
      </c>
      <c r="G20" s="5"/>
      <c r="H20" s="44">
        <f>SUM(H14:H19)</f>
        <v>2916027018</v>
      </c>
      <c r="I20" s="5"/>
      <c r="J20" s="44">
        <f>SUM(J14:J19)</f>
        <v>3267865523</v>
      </c>
    </row>
    <row r="21" spans="1:10" ht="24" customHeight="1" x14ac:dyDescent="0.2">
      <c r="A21" s="43" t="s">
        <v>176</v>
      </c>
      <c r="D21" s="5">
        <f>D12-D20</f>
        <v>81401903</v>
      </c>
      <c r="E21" s="22"/>
      <c r="F21" s="5">
        <f>F12-F20</f>
        <v>94125389</v>
      </c>
      <c r="G21" s="22"/>
      <c r="H21" s="5">
        <f>H12-H20</f>
        <v>92148012</v>
      </c>
      <c r="I21" s="22"/>
      <c r="J21" s="5">
        <f>J12-J20</f>
        <v>38639428</v>
      </c>
    </row>
    <row r="22" spans="1:10" ht="24" customHeight="1" x14ac:dyDescent="0.2">
      <c r="A22" s="25" t="s">
        <v>177</v>
      </c>
      <c r="B22" s="20">
        <v>14</v>
      </c>
      <c r="D22" s="22">
        <v>30118181</v>
      </c>
      <c r="E22" s="22"/>
      <c r="F22" s="22">
        <v>5761067</v>
      </c>
      <c r="G22" s="22"/>
      <c r="H22" s="22">
        <v>0</v>
      </c>
      <c r="I22" s="22"/>
      <c r="J22" s="22">
        <v>0</v>
      </c>
    </row>
    <row r="23" spans="1:10" ht="24" customHeight="1" x14ac:dyDescent="0.2">
      <c r="A23" s="3" t="s">
        <v>172</v>
      </c>
      <c r="D23" s="22">
        <v>10716632</v>
      </c>
      <c r="E23" s="22"/>
      <c r="F23" s="22">
        <v>26640013</v>
      </c>
      <c r="G23" s="22"/>
      <c r="H23" s="22">
        <v>9662004</v>
      </c>
      <c r="I23" s="22"/>
      <c r="J23" s="22">
        <v>25095278</v>
      </c>
    </row>
    <row r="24" spans="1:10" ht="24" customHeight="1" x14ac:dyDescent="0.2">
      <c r="A24" s="25" t="s">
        <v>173</v>
      </c>
      <c r="B24" s="20">
        <v>24</v>
      </c>
      <c r="D24" s="18">
        <v>-10516769</v>
      </c>
      <c r="E24" s="22"/>
      <c r="F24" s="18">
        <v>-16340491</v>
      </c>
      <c r="G24" s="22"/>
      <c r="H24" s="18">
        <v>-7599440</v>
      </c>
      <c r="I24" s="22"/>
      <c r="J24" s="18">
        <v>-13848421</v>
      </c>
    </row>
    <row r="25" spans="1:10" ht="24" customHeight="1" x14ac:dyDescent="0.2">
      <c r="A25" s="6" t="s">
        <v>75</v>
      </c>
      <c r="D25" s="22">
        <f>SUM(D21:D24)</f>
        <v>111719947</v>
      </c>
      <c r="E25" s="22"/>
      <c r="F25" s="22">
        <f>SUM(F21:F24)</f>
        <v>110185978</v>
      </c>
      <c r="G25" s="22"/>
      <c r="H25" s="22">
        <f>SUM(H21:H24)</f>
        <v>94210576</v>
      </c>
      <c r="I25" s="22"/>
      <c r="J25" s="22">
        <f>SUM(J21:J24)</f>
        <v>49886285</v>
      </c>
    </row>
    <row r="26" spans="1:10" ht="24" customHeight="1" x14ac:dyDescent="0.2">
      <c r="A26" s="25" t="s">
        <v>76</v>
      </c>
      <c r="B26" s="20">
        <v>26</v>
      </c>
      <c r="D26" s="22">
        <v>-17151825</v>
      </c>
      <c r="E26" s="22"/>
      <c r="F26" s="22">
        <v>-24682586</v>
      </c>
      <c r="G26" s="22"/>
      <c r="H26" s="22">
        <v>-22217414</v>
      </c>
      <c r="I26" s="22"/>
      <c r="J26" s="22">
        <v>-15115085</v>
      </c>
    </row>
    <row r="27" spans="1:10" ht="24" customHeight="1" thickBot="1" x14ac:dyDescent="0.25">
      <c r="A27" s="43" t="s">
        <v>77</v>
      </c>
      <c r="B27" s="20"/>
      <c r="D27" s="47">
        <f>SUM(D25:D26)</f>
        <v>94568122</v>
      </c>
      <c r="E27" s="22"/>
      <c r="F27" s="47">
        <f>SUM(F25:F26)</f>
        <v>85503392</v>
      </c>
      <c r="G27" s="22"/>
      <c r="H27" s="47">
        <f>SUM(H25:H26)</f>
        <v>71993162</v>
      </c>
      <c r="I27" s="22"/>
      <c r="J27" s="47">
        <f>SUM(J25:J26)</f>
        <v>34771200</v>
      </c>
    </row>
    <row r="28" spans="1:10" ht="24" customHeight="1" thickTop="1" x14ac:dyDescent="0.2">
      <c r="A28" s="43"/>
      <c r="B28" s="20"/>
      <c r="D28" s="22"/>
      <c r="E28" s="22"/>
      <c r="F28" s="22"/>
      <c r="G28" s="22"/>
      <c r="H28" s="22"/>
      <c r="I28" s="22"/>
      <c r="J28" s="22"/>
    </row>
    <row r="29" spans="1:10" ht="24" customHeight="1" x14ac:dyDescent="0.2">
      <c r="A29" s="1" t="s">
        <v>91</v>
      </c>
      <c r="B29" s="20"/>
      <c r="D29" s="22"/>
      <c r="E29" s="22"/>
      <c r="F29" s="22"/>
      <c r="G29" s="22"/>
      <c r="H29" s="22"/>
      <c r="I29" s="22"/>
      <c r="J29" s="22"/>
    </row>
    <row r="30" spans="1:10" ht="24" customHeight="1" x14ac:dyDescent="0.2">
      <c r="A30" s="27" t="s">
        <v>134</v>
      </c>
      <c r="B30" s="20"/>
      <c r="D30" s="22"/>
      <c r="E30" s="22"/>
      <c r="F30" s="22"/>
      <c r="G30" s="22"/>
      <c r="H30" s="22"/>
      <c r="I30" s="22"/>
      <c r="J30" s="22"/>
    </row>
    <row r="31" spans="1:10" ht="24" customHeight="1" x14ac:dyDescent="0.2">
      <c r="A31" s="3" t="s">
        <v>140</v>
      </c>
      <c r="D31" s="22"/>
      <c r="E31" s="22"/>
      <c r="F31" s="22"/>
      <c r="G31" s="22"/>
      <c r="H31" s="22"/>
      <c r="I31" s="22"/>
      <c r="J31" s="22"/>
    </row>
    <row r="32" spans="1:10" ht="24" customHeight="1" x14ac:dyDescent="0.2">
      <c r="A32" s="3" t="s">
        <v>143</v>
      </c>
      <c r="B32" s="20">
        <v>14</v>
      </c>
      <c r="D32" s="22">
        <v>-24519588</v>
      </c>
      <c r="E32" s="22"/>
      <c r="F32" s="22">
        <v>-17896159</v>
      </c>
      <c r="G32" s="22"/>
      <c r="H32" s="22">
        <v>0</v>
      </c>
      <c r="I32" s="22"/>
      <c r="J32" s="22" t="s">
        <v>149</v>
      </c>
    </row>
    <row r="33" spans="1:10" ht="24" customHeight="1" x14ac:dyDescent="0.2">
      <c r="A33" s="66" t="s">
        <v>158</v>
      </c>
      <c r="B33" s="20"/>
      <c r="D33" s="22"/>
      <c r="E33" s="22"/>
      <c r="F33" s="22"/>
      <c r="G33" s="22"/>
      <c r="H33" s="22"/>
      <c r="I33" s="22"/>
      <c r="J33" s="22"/>
    </row>
    <row r="34" spans="1:10" ht="24" customHeight="1" x14ac:dyDescent="0.2">
      <c r="A34" s="3" t="s">
        <v>147</v>
      </c>
      <c r="B34" s="20"/>
      <c r="D34" s="22"/>
      <c r="E34" s="22"/>
      <c r="F34" s="22"/>
      <c r="G34" s="22"/>
      <c r="H34" s="22"/>
      <c r="I34" s="22"/>
      <c r="J34" s="22"/>
    </row>
    <row r="35" spans="1:10" ht="24" customHeight="1" x14ac:dyDescent="0.2">
      <c r="A35" s="3" t="s">
        <v>148</v>
      </c>
      <c r="B35" s="20"/>
      <c r="D35" s="18">
        <v>0</v>
      </c>
      <c r="E35" s="22"/>
      <c r="F35" s="18">
        <v>-3150831</v>
      </c>
      <c r="G35" s="22"/>
      <c r="H35" s="18">
        <v>0</v>
      </c>
      <c r="I35" s="22"/>
      <c r="J35" s="18">
        <v>-2267877</v>
      </c>
    </row>
    <row r="36" spans="1:10" ht="24" customHeight="1" x14ac:dyDescent="0.2">
      <c r="A36" s="43" t="s">
        <v>78</v>
      </c>
      <c r="B36" s="20"/>
      <c r="D36" s="18">
        <f>SUM(D32:D35)</f>
        <v>-24519588</v>
      </c>
      <c r="E36" s="22"/>
      <c r="F36" s="18">
        <f>SUM(F32:F35)</f>
        <v>-21046990</v>
      </c>
      <c r="G36" s="22"/>
      <c r="H36" s="18">
        <f>SUM(H32:H35)</f>
        <v>0</v>
      </c>
      <c r="I36" s="22"/>
      <c r="J36" s="18">
        <f>SUM(J32:J35)</f>
        <v>-2267877</v>
      </c>
    </row>
    <row r="37" spans="1:10" ht="24" customHeight="1" x14ac:dyDescent="0.2">
      <c r="A37" s="43"/>
      <c r="B37" s="20"/>
      <c r="D37" s="22"/>
      <c r="E37" s="22"/>
      <c r="F37" s="22"/>
      <c r="G37" s="22"/>
      <c r="H37" s="22"/>
      <c r="I37" s="22"/>
      <c r="J37" s="22"/>
    </row>
    <row r="38" spans="1:10" ht="24" customHeight="1" thickBot="1" x14ac:dyDescent="0.25">
      <c r="A38" s="43" t="s">
        <v>79</v>
      </c>
      <c r="B38" s="20"/>
      <c r="D38" s="55">
        <f>SUM(D27,D36)</f>
        <v>70048534</v>
      </c>
      <c r="E38" s="22"/>
      <c r="F38" s="55">
        <f>SUM(F27,F36)</f>
        <v>64456402</v>
      </c>
      <c r="G38" s="22"/>
      <c r="H38" s="55">
        <f>SUM(H27,H36)</f>
        <v>71993162</v>
      </c>
      <c r="I38" s="22"/>
      <c r="J38" s="55">
        <f>SUM(J27,J36)</f>
        <v>32503323</v>
      </c>
    </row>
    <row r="39" spans="1:10" s="28" customFormat="1" ht="24" customHeight="1" thickTop="1" x14ac:dyDescent="0.2">
      <c r="A39" s="43"/>
      <c r="B39" s="60"/>
      <c r="C39" s="61"/>
      <c r="D39" s="29"/>
      <c r="E39" s="31"/>
      <c r="F39" s="29"/>
      <c r="G39" s="62"/>
      <c r="H39" s="29"/>
      <c r="I39" s="29"/>
      <c r="J39" s="29"/>
    </row>
    <row r="40" spans="1:10" ht="24" customHeight="1" x14ac:dyDescent="0.2">
      <c r="A40" s="3" t="s">
        <v>8</v>
      </c>
      <c r="B40" s="20"/>
      <c r="D40" s="22"/>
      <c r="E40" s="22"/>
      <c r="F40" s="22"/>
      <c r="G40" s="22"/>
      <c r="H40" s="22"/>
      <c r="I40" s="22"/>
      <c r="J40" s="22"/>
    </row>
    <row r="41" spans="1:10" s="26" customFormat="1" ht="24" customHeight="1" x14ac:dyDescent="0.2">
      <c r="A41" s="33" t="s">
        <v>90</v>
      </c>
      <c r="B41" s="34"/>
      <c r="C41" s="35"/>
      <c r="D41" s="35"/>
      <c r="E41" s="35"/>
      <c r="F41" s="35"/>
      <c r="G41" s="35"/>
      <c r="H41" s="35"/>
      <c r="I41" s="35"/>
      <c r="J41" s="35"/>
    </row>
    <row r="42" spans="1:10" s="26" customFormat="1" ht="24" customHeight="1" x14ac:dyDescent="0.2">
      <c r="A42" s="33" t="s">
        <v>96</v>
      </c>
      <c r="B42" s="34"/>
      <c r="C42" s="35"/>
      <c r="D42" s="35"/>
      <c r="E42" s="35"/>
      <c r="F42" s="35"/>
      <c r="G42" s="35"/>
      <c r="H42" s="35"/>
      <c r="I42" s="35"/>
      <c r="J42" s="35"/>
    </row>
    <row r="43" spans="1:10" s="26" customFormat="1" ht="24" customHeight="1" x14ac:dyDescent="0.2">
      <c r="A43" s="33" t="s">
        <v>168</v>
      </c>
      <c r="B43" s="34"/>
      <c r="C43" s="35"/>
      <c r="D43" s="35"/>
      <c r="E43" s="35"/>
      <c r="F43" s="35"/>
      <c r="G43" s="35"/>
      <c r="H43" s="35"/>
      <c r="I43" s="35"/>
      <c r="J43" s="35"/>
    </row>
    <row r="44" spans="1:10" s="26" customFormat="1" ht="24" customHeight="1" x14ac:dyDescent="0.2">
      <c r="A44" s="25"/>
      <c r="B44" s="34"/>
      <c r="C44" s="35"/>
      <c r="D44" s="37"/>
      <c r="E44" s="35"/>
      <c r="F44" s="35"/>
      <c r="G44" s="35"/>
      <c r="H44" s="37"/>
      <c r="I44" s="35"/>
      <c r="J44" s="37" t="s">
        <v>73</v>
      </c>
    </row>
    <row r="45" spans="1:10" ht="24" customHeight="1" x14ac:dyDescent="0.2">
      <c r="D45" s="96"/>
      <c r="E45" s="96" t="s">
        <v>0</v>
      </c>
      <c r="F45" s="96"/>
      <c r="G45" s="38"/>
      <c r="H45" s="96"/>
      <c r="I45" s="96" t="s">
        <v>1</v>
      </c>
      <c r="J45" s="96"/>
    </row>
    <row r="46" spans="1:10" ht="24" customHeight="1" x14ac:dyDescent="0.2">
      <c r="B46" s="39" t="s">
        <v>2</v>
      </c>
      <c r="C46" s="40"/>
      <c r="D46" s="41">
        <v>2563</v>
      </c>
      <c r="E46" s="63"/>
      <c r="F46" s="41">
        <v>2562</v>
      </c>
      <c r="G46" s="42"/>
      <c r="H46" s="41">
        <v>2563</v>
      </c>
      <c r="I46" s="63"/>
      <c r="J46" s="41">
        <v>2562</v>
      </c>
    </row>
    <row r="47" spans="1:10" s="28" customFormat="1" ht="24" customHeight="1" x14ac:dyDescent="0.2">
      <c r="A47" s="43" t="s">
        <v>45</v>
      </c>
      <c r="B47" s="29"/>
      <c r="C47" s="30"/>
      <c r="D47" s="29"/>
      <c r="E47" s="31"/>
      <c r="F47" s="29"/>
      <c r="G47" s="16"/>
      <c r="H47" s="29"/>
      <c r="I47" s="29"/>
      <c r="J47" s="29"/>
    </row>
    <row r="48" spans="1:10" s="28" customFormat="1" ht="24" customHeight="1" thickBot="1" x14ac:dyDescent="0.25">
      <c r="A48" s="3" t="s">
        <v>47</v>
      </c>
      <c r="B48" s="29"/>
      <c r="C48" s="30"/>
      <c r="D48" s="22">
        <f>+D50-D49</f>
        <v>92700924</v>
      </c>
      <c r="E48" s="5"/>
      <c r="F48" s="22">
        <f>+F50-F49</f>
        <v>79648698</v>
      </c>
      <c r="G48" s="16"/>
      <c r="H48" s="55">
        <f>SUM(H27)</f>
        <v>71993162</v>
      </c>
      <c r="I48" s="29"/>
      <c r="J48" s="55">
        <f>SUM(J27)</f>
        <v>34771200</v>
      </c>
    </row>
    <row r="49" spans="1:10" s="28" customFormat="1" ht="24" customHeight="1" thickTop="1" x14ac:dyDescent="0.2">
      <c r="A49" s="3" t="s">
        <v>97</v>
      </c>
      <c r="B49" s="29"/>
      <c r="C49" s="30"/>
      <c r="D49" s="18">
        <v>1867198</v>
      </c>
      <c r="E49" s="31"/>
      <c r="F49" s="18">
        <v>5854694</v>
      </c>
      <c r="G49" s="16"/>
      <c r="H49" s="22"/>
      <c r="I49" s="76"/>
      <c r="J49" s="22"/>
    </row>
    <row r="50" spans="1:10" s="28" customFormat="1" ht="24" customHeight="1" thickBot="1" x14ac:dyDescent="0.25">
      <c r="A50" s="3"/>
      <c r="B50" s="29"/>
      <c r="C50" s="30"/>
      <c r="D50" s="55">
        <f>+D27</f>
        <v>94568122</v>
      </c>
      <c r="E50" s="5"/>
      <c r="F50" s="55">
        <f>+F27</f>
        <v>85503392</v>
      </c>
      <c r="G50" s="16"/>
      <c r="H50" s="22"/>
      <c r="I50" s="76"/>
      <c r="J50" s="22"/>
    </row>
    <row r="51" spans="1:10" s="28" customFormat="1" ht="24" customHeight="1" thickTop="1" x14ac:dyDescent="0.2">
      <c r="A51" s="3"/>
      <c r="B51" s="29"/>
      <c r="C51" s="30"/>
      <c r="D51" s="22"/>
      <c r="E51" s="5"/>
      <c r="F51" s="22"/>
      <c r="G51" s="16"/>
      <c r="H51" s="22"/>
      <c r="I51" s="29"/>
      <c r="J51" s="22"/>
    </row>
    <row r="52" spans="1:10" s="28" customFormat="1" ht="24" customHeight="1" x14ac:dyDescent="0.2">
      <c r="A52" s="43" t="s">
        <v>72</v>
      </c>
      <c r="B52" s="29"/>
      <c r="C52" s="30"/>
      <c r="D52" s="22"/>
      <c r="E52" s="5"/>
      <c r="F52" s="22"/>
      <c r="G52" s="16"/>
      <c r="H52" s="22"/>
      <c r="I52" s="29"/>
      <c r="J52" s="22"/>
    </row>
    <row r="53" spans="1:10" s="28" customFormat="1" ht="24" customHeight="1" thickBot="1" x14ac:dyDescent="0.25">
      <c r="A53" s="3" t="s">
        <v>47</v>
      </c>
      <c r="B53" s="29"/>
      <c r="C53" s="30"/>
      <c r="D53" s="22">
        <f>D55-D54</f>
        <v>68181336</v>
      </c>
      <c r="E53" s="5"/>
      <c r="F53" s="22">
        <f>F55-F54</f>
        <v>58601708</v>
      </c>
      <c r="G53" s="16"/>
      <c r="H53" s="55">
        <f>SUM(H38)</f>
        <v>71993162</v>
      </c>
      <c r="I53" s="29"/>
      <c r="J53" s="55">
        <f>SUM(J38)</f>
        <v>32503323</v>
      </c>
    </row>
    <row r="54" spans="1:10" s="28" customFormat="1" ht="24" customHeight="1" thickTop="1" x14ac:dyDescent="0.2">
      <c r="A54" s="3" t="s">
        <v>97</v>
      </c>
      <c r="B54" s="20"/>
      <c r="C54" s="2"/>
      <c r="D54" s="18">
        <f>D49</f>
        <v>1867198</v>
      </c>
      <c r="E54" s="31"/>
      <c r="F54" s="18">
        <f>F49</f>
        <v>5854694</v>
      </c>
      <c r="G54" s="16"/>
      <c r="H54" s="22"/>
      <c r="I54" s="76"/>
      <c r="J54" s="22"/>
    </row>
    <row r="55" spans="1:10" s="28" customFormat="1" ht="24" customHeight="1" thickBot="1" x14ac:dyDescent="0.25">
      <c r="A55" s="3"/>
      <c r="B55" s="20"/>
      <c r="C55" s="2"/>
      <c r="D55" s="55">
        <f>D38</f>
        <v>70048534</v>
      </c>
      <c r="E55" s="5"/>
      <c r="F55" s="55">
        <f>F38</f>
        <v>64456402</v>
      </c>
      <c r="G55" s="16"/>
      <c r="H55" s="22"/>
      <c r="I55" s="76"/>
      <c r="J55" s="22"/>
    </row>
    <row r="56" spans="1:10" s="28" customFormat="1" ht="24" customHeight="1" thickTop="1" x14ac:dyDescent="0.2">
      <c r="A56" s="3"/>
      <c r="B56" s="29"/>
      <c r="C56" s="30"/>
      <c r="D56" s="64"/>
      <c r="E56" s="5"/>
      <c r="F56" s="64"/>
      <c r="G56" s="62"/>
      <c r="H56" s="64"/>
      <c r="I56" s="29"/>
      <c r="J56" s="64"/>
    </row>
    <row r="57" spans="1:10" s="28" customFormat="1" ht="24" customHeight="1" x14ac:dyDescent="0.2">
      <c r="A57" s="65" t="s">
        <v>70</v>
      </c>
      <c r="B57" s="20">
        <v>27</v>
      </c>
      <c r="C57" s="2"/>
      <c r="D57" s="10"/>
      <c r="E57" s="19"/>
      <c r="F57" s="10"/>
      <c r="G57" s="10"/>
      <c r="H57" s="10"/>
      <c r="I57" s="10"/>
      <c r="J57" s="10"/>
    </row>
    <row r="58" spans="1:10" s="28" customFormat="1" ht="24" customHeight="1" x14ac:dyDescent="0.2">
      <c r="A58" s="24" t="s">
        <v>80</v>
      </c>
      <c r="B58" s="20"/>
      <c r="C58" s="2"/>
      <c r="D58" s="10"/>
      <c r="E58" s="19"/>
      <c r="F58" s="10"/>
      <c r="G58" s="10"/>
      <c r="H58" s="10"/>
      <c r="I58" s="10"/>
      <c r="J58" s="10"/>
    </row>
    <row r="59" spans="1:10" s="28" customFormat="1" ht="24" customHeight="1" thickBot="1" x14ac:dyDescent="0.25">
      <c r="A59" s="25" t="s">
        <v>81</v>
      </c>
      <c r="B59" s="29"/>
      <c r="C59" s="30"/>
      <c r="D59" s="57">
        <v>0.08</v>
      </c>
      <c r="E59" s="31"/>
      <c r="F59" s="57">
        <v>7.0000000000000007E-2</v>
      </c>
      <c r="G59" s="16"/>
      <c r="H59" s="57">
        <v>0.06</v>
      </c>
      <c r="I59" s="29"/>
      <c r="J59" s="57">
        <v>0.03</v>
      </c>
    </row>
    <row r="60" spans="1:10" s="28" customFormat="1" ht="24" customHeight="1" thickTop="1" x14ac:dyDescent="0.2">
      <c r="A60" s="75"/>
      <c r="B60" s="76"/>
      <c r="C60" s="77"/>
      <c r="D60" s="22"/>
      <c r="E60" s="78"/>
      <c r="F60" s="22"/>
      <c r="G60" s="4"/>
      <c r="H60" s="22"/>
      <c r="I60" s="76"/>
      <c r="J60" s="22"/>
    </row>
    <row r="61" spans="1:10" s="28" customFormat="1" ht="24" customHeight="1" x14ac:dyDescent="0.2">
      <c r="A61" s="3" t="s">
        <v>8</v>
      </c>
      <c r="D61" s="37"/>
      <c r="H61" s="37"/>
      <c r="J61" s="37"/>
    </row>
    <row r="62" spans="1:10" ht="24" customHeight="1" x14ac:dyDescent="0.2">
      <c r="B62" s="2"/>
      <c r="D62" s="79"/>
      <c r="F62" s="80"/>
      <c r="H62" s="79"/>
    </row>
    <row r="64" spans="1:10" ht="24" customHeight="1" x14ac:dyDescent="0.2">
      <c r="D64" s="81"/>
      <c r="H64" s="81"/>
    </row>
  </sheetData>
  <phoneticPr fontId="6" type="noConversion"/>
  <pageMargins left="0.76" right="0.11811023622047245" top="0.78740157480314965" bottom="0.19685039370078741" header="0.31496062992125984" footer="0.31496062992125984"/>
  <pageSetup paperSize="9" scale="75" fitToHeight="3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7"/>
  <sheetViews>
    <sheetView showGridLines="0" view="pageBreakPreview" zoomScale="80" zoomScaleNormal="80" zoomScaleSheetLayoutView="80" workbookViewId="0">
      <selection activeCell="A24" sqref="A24"/>
    </sheetView>
  </sheetViews>
  <sheetFormatPr defaultColWidth="9.28515625" defaultRowHeight="24" customHeight="1" x14ac:dyDescent="0.2"/>
  <cols>
    <col min="1" max="1" width="35.7109375" style="3" customWidth="1"/>
    <col min="2" max="2" width="1.42578125" style="2" customWidth="1"/>
    <col min="3" max="3" width="15.28515625" style="2" customWidth="1"/>
    <col min="4" max="4" width="1.42578125" style="2" customWidth="1"/>
    <col min="5" max="5" width="15.28515625" style="2" customWidth="1"/>
    <col min="6" max="6" width="1.42578125" style="2" customWidth="1"/>
    <col min="7" max="7" width="15.28515625" style="2" customWidth="1"/>
    <col min="8" max="8" width="1.42578125" style="2" customWidth="1"/>
    <col min="9" max="9" width="15.28515625" style="2" customWidth="1"/>
    <col min="10" max="10" width="1.42578125" style="2" customWidth="1"/>
    <col min="11" max="11" width="15.28515625" style="2" customWidth="1"/>
    <col min="12" max="12" width="2.85546875" style="2" customWidth="1"/>
    <col min="13" max="13" width="22" style="2" bestFit="1" customWidth="1"/>
    <col min="14" max="14" width="2" style="2" customWidth="1"/>
    <col min="15" max="15" width="18.140625" style="2" customWidth="1"/>
    <col min="16" max="16" width="1.7109375" style="2" customWidth="1"/>
    <col min="17" max="17" width="15.28515625" style="2" customWidth="1"/>
    <col min="18" max="18" width="1.42578125" style="2" customWidth="1"/>
    <col min="19" max="19" width="15.28515625" style="2" customWidth="1"/>
    <col min="20" max="20" width="1.42578125" style="2" customWidth="1"/>
    <col min="21" max="21" width="15.28515625" style="2" customWidth="1"/>
    <col min="22" max="16384" width="9.28515625" style="2"/>
  </cols>
  <sheetData>
    <row r="1" spans="1:21" ht="24" customHeight="1" x14ac:dyDescent="0.2">
      <c r="A1" s="6" t="s">
        <v>90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24" customHeight="1" x14ac:dyDescent="0.2">
      <c r="A2" s="6" t="s">
        <v>42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24" customHeight="1" x14ac:dyDescent="0.2">
      <c r="A3" s="1" t="s">
        <v>168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24" customHeight="1" x14ac:dyDescent="0.2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 t="s">
        <v>73</v>
      </c>
    </row>
    <row r="5" spans="1:21" ht="24" customHeight="1" x14ac:dyDescent="0.2">
      <c r="A5" s="8"/>
      <c r="B5" s="8"/>
      <c r="C5" s="97" t="s">
        <v>0</v>
      </c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</row>
    <row r="6" spans="1:21" ht="24" customHeight="1" x14ac:dyDescent="0.2">
      <c r="A6" s="8"/>
      <c r="B6" s="8"/>
      <c r="C6" s="98" t="s">
        <v>19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"/>
      <c r="S6" s="9"/>
      <c r="T6" s="9"/>
      <c r="U6" s="9"/>
    </row>
    <row r="7" spans="1:21" ht="24" customHeight="1" x14ac:dyDescent="0.2">
      <c r="A7" s="8"/>
      <c r="B7" s="8"/>
      <c r="C7" s="10"/>
      <c r="D7" s="10"/>
      <c r="E7" s="10"/>
      <c r="F7" s="10"/>
      <c r="G7" s="10"/>
      <c r="H7" s="10"/>
      <c r="I7" s="10"/>
      <c r="J7" s="10"/>
      <c r="K7" s="10"/>
      <c r="L7" s="10"/>
      <c r="M7" s="99" t="s">
        <v>137</v>
      </c>
      <c r="N7" s="99"/>
      <c r="O7" s="99"/>
      <c r="P7" s="59"/>
      <c r="Q7" s="9"/>
      <c r="R7" s="9"/>
      <c r="S7" s="9"/>
      <c r="T7" s="9"/>
      <c r="U7" s="9"/>
    </row>
    <row r="8" spans="1:21" ht="24" customHeight="1" x14ac:dyDescent="0.2">
      <c r="A8" s="8"/>
      <c r="B8" s="9"/>
      <c r="C8" s="9"/>
      <c r="D8" s="9"/>
      <c r="E8" s="9"/>
      <c r="F8" s="9"/>
      <c r="G8" s="10" t="s">
        <v>132</v>
      </c>
      <c r="H8" s="9"/>
      <c r="I8" s="9"/>
      <c r="J8" s="9"/>
      <c r="K8" s="9"/>
      <c r="L8" s="9"/>
      <c r="M8" s="58" t="s">
        <v>138</v>
      </c>
      <c r="N8" s="59"/>
      <c r="O8" s="59"/>
      <c r="P8" s="9"/>
      <c r="Q8" s="9"/>
      <c r="R8" s="9"/>
      <c r="S8" s="10" t="s">
        <v>98</v>
      </c>
      <c r="T8" s="9"/>
      <c r="U8" s="9"/>
    </row>
    <row r="9" spans="1:21" s="11" customFormat="1" ht="24" customHeight="1" x14ac:dyDescent="0.2">
      <c r="A9" s="8"/>
      <c r="C9" s="10" t="s">
        <v>16</v>
      </c>
      <c r="E9" s="10"/>
      <c r="G9" s="10" t="s">
        <v>133</v>
      </c>
      <c r="I9" s="10"/>
      <c r="J9" s="10"/>
      <c r="K9" s="10"/>
      <c r="L9" s="10"/>
      <c r="M9" s="11" t="s">
        <v>139</v>
      </c>
      <c r="N9" s="9"/>
      <c r="O9" s="10"/>
      <c r="P9" s="10"/>
      <c r="Q9" s="11" t="s">
        <v>41</v>
      </c>
      <c r="R9" s="10"/>
      <c r="S9" s="11" t="s">
        <v>99</v>
      </c>
      <c r="T9" s="10"/>
      <c r="U9" s="11" t="s">
        <v>41</v>
      </c>
    </row>
    <row r="10" spans="1:21" s="11" customFormat="1" ht="24" customHeight="1" x14ac:dyDescent="0.2">
      <c r="A10" s="8"/>
      <c r="C10" s="10" t="s">
        <v>105</v>
      </c>
      <c r="E10" s="10" t="s">
        <v>86</v>
      </c>
      <c r="G10" s="10" t="s">
        <v>106</v>
      </c>
      <c r="I10" s="12"/>
      <c r="J10" s="12" t="s">
        <v>17</v>
      </c>
      <c r="K10" s="12"/>
      <c r="L10" s="10"/>
      <c r="M10" s="11" t="s">
        <v>138</v>
      </c>
      <c r="N10" s="10"/>
      <c r="O10" s="10" t="s">
        <v>135</v>
      </c>
      <c r="P10" s="10"/>
      <c r="Q10" s="11" t="s">
        <v>15</v>
      </c>
      <c r="R10" s="10"/>
      <c r="S10" s="11" t="s">
        <v>100</v>
      </c>
      <c r="T10" s="10"/>
      <c r="U10" s="11" t="s">
        <v>101</v>
      </c>
    </row>
    <row r="11" spans="1:21" s="11" customFormat="1" ht="24" customHeight="1" x14ac:dyDescent="0.2">
      <c r="A11" s="8"/>
      <c r="C11" s="13" t="s">
        <v>107</v>
      </c>
      <c r="E11" s="13" t="s">
        <v>87</v>
      </c>
      <c r="F11" s="10"/>
      <c r="G11" s="13" t="s">
        <v>108</v>
      </c>
      <c r="I11" s="14" t="s">
        <v>39</v>
      </c>
      <c r="J11" s="15"/>
      <c r="K11" s="14" t="s">
        <v>40</v>
      </c>
      <c r="M11" s="13" t="s">
        <v>141</v>
      </c>
      <c r="N11" s="82"/>
      <c r="O11" s="13" t="s">
        <v>136</v>
      </c>
      <c r="P11" s="82"/>
      <c r="Q11" s="13" t="s">
        <v>102</v>
      </c>
      <c r="S11" s="13" t="s">
        <v>103</v>
      </c>
      <c r="U11" s="13" t="s">
        <v>104</v>
      </c>
    </row>
    <row r="12" spans="1:21" s="11" customFormat="1" ht="24" customHeight="1" x14ac:dyDescent="0.2">
      <c r="A12" s="43"/>
      <c r="C12" s="10"/>
      <c r="E12" s="10"/>
      <c r="M12" s="4"/>
      <c r="N12" s="4"/>
      <c r="O12" s="4"/>
      <c r="P12" s="4"/>
    </row>
    <row r="13" spans="1:21" ht="24" customHeight="1" x14ac:dyDescent="0.2">
      <c r="A13" s="43" t="s">
        <v>145</v>
      </c>
      <c r="B13" s="5"/>
      <c r="C13" s="5">
        <v>587869545</v>
      </c>
      <c r="D13" s="5"/>
      <c r="E13" s="5">
        <v>753575398</v>
      </c>
      <c r="F13" s="22"/>
      <c r="G13" s="5">
        <v>6827505</v>
      </c>
      <c r="H13" s="5"/>
      <c r="I13" s="5">
        <v>59000000</v>
      </c>
      <c r="J13" s="16"/>
      <c r="K13" s="5">
        <v>207226118</v>
      </c>
      <c r="L13" s="4"/>
      <c r="M13" s="4">
        <v>-1246473</v>
      </c>
      <c r="N13" s="4"/>
      <c r="O13" s="4">
        <v>-1246473</v>
      </c>
      <c r="P13" s="4"/>
      <c r="Q13" s="5">
        <f>SUM(C13:K13)+O13</f>
        <v>1613252093</v>
      </c>
      <c r="R13" s="16"/>
      <c r="S13" s="5">
        <v>59345903</v>
      </c>
      <c r="T13" s="16"/>
      <c r="U13" s="5">
        <f t="shared" ref="U13:U15" si="0">SUM(Q13:S13)</f>
        <v>1672597996</v>
      </c>
    </row>
    <row r="14" spans="1:21" ht="24" customHeight="1" x14ac:dyDescent="0.2">
      <c r="A14" s="3" t="s">
        <v>77</v>
      </c>
      <c r="B14" s="5"/>
      <c r="C14" s="5">
        <v>0</v>
      </c>
      <c r="D14" s="5"/>
      <c r="E14" s="5">
        <v>0</v>
      </c>
      <c r="F14" s="22"/>
      <c r="G14" s="5">
        <v>0</v>
      </c>
      <c r="H14" s="5"/>
      <c r="I14" s="5">
        <v>0</v>
      </c>
      <c r="J14" s="16"/>
      <c r="K14" s="5">
        <f>SUM(PL!F48)</f>
        <v>79648698</v>
      </c>
      <c r="L14" s="4"/>
      <c r="M14" s="4">
        <v>0</v>
      </c>
      <c r="N14" s="4"/>
      <c r="O14" s="4">
        <f t="shared" ref="O14" si="1">SUM(M14)</f>
        <v>0</v>
      </c>
      <c r="P14" s="4"/>
      <c r="Q14" s="5">
        <f>SUM(C14:K14)+O14</f>
        <v>79648698</v>
      </c>
      <c r="R14" s="4"/>
      <c r="S14" s="4">
        <f>PL!F49</f>
        <v>5854694</v>
      </c>
      <c r="T14" s="4"/>
      <c r="U14" s="5">
        <f t="shared" si="0"/>
        <v>85503392</v>
      </c>
    </row>
    <row r="15" spans="1:21" ht="24" customHeight="1" x14ac:dyDescent="0.2">
      <c r="A15" s="3" t="s">
        <v>93</v>
      </c>
      <c r="B15" s="5"/>
      <c r="C15" s="18">
        <v>0</v>
      </c>
      <c r="D15" s="5"/>
      <c r="E15" s="18">
        <v>0</v>
      </c>
      <c r="F15" s="22"/>
      <c r="G15" s="18">
        <v>0</v>
      </c>
      <c r="H15" s="5"/>
      <c r="I15" s="18">
        <v>0</v>
      </c>
      <c r="J15" s="16"/>
      <c r="K15" s="18">
        <v>-2885946</v>
      </c>
      <c r="L15" s="4"/>
      <c r="M15" s="18">
        <v>-17896159</v>
      </c>
      <c r="N15" s="4"/>
      <c r="O15" s="18">
        <v>-17896159</v>
      </c>
      <c r="P15" s="4"/>
      <c r="Q15" s="18">
        <f>SUM(C15:K15)+O15</f>
        <v>-20782105</v>
      </c>
      <c r="R15" s="4"/>
      <c r="S15" s="17">
        <v>-264886</v>
      </c>
      <c r="T15" s="4"/>
      <c r="U15" s="18">
        <f t="shared" si="0"/>
        <v>-21046991</v>
      </c>
    </row>
    <row r="16" spans="1:21" ht="24" customHeight="1" x14ac:dyDescent="0.2">
      <c r="A16" s="3" t="s">
        <v>79</v>
      </c>
      <c r="B16" s="4"/>
      <c r="C16" s="4">
        <f>SUM(C14:C15)</f>
        <v>0</v>
      </c>
      <c r="D16" s="4"/>
      <c r="E16" s="4">
        <f>SUM(E14:E15)</f>
        <v>0</v>
      </c>
      <c r="F16" s="4"/>
      <c r="G16" s="4">
        <f>SUM(G14:G15)</f>
        <v>0</v>
      </c>
      <c r="H16" s="4"/>
      <c r="I16" s="4">
        <f>SUM(I14:I15)</f>
        <v>0</v>
      </c>
      <c r="J16" s="4"/>
      <c r="K16" s="4">
        <f>SUM(K14:K15)</f>
        <v>76762752</v>
      </c>
      <c r="L16" s="4"/>
      <c r="M16" s="4">
        <f>SUM(M14:M15)</f>
        <v>-17896159</v>
      </c>
      <c r="N16" s="4"/>
      <c r="O16" s="4">
        <f>SUM(O14:O15)</f>
        <v>-17896159</v>
      </c>
      <c r="P16" s="4"/>
      <c r="Q16" s="4">
        <f>SUM(Q14:Q15)</f>
        <v>58866593</v>
      </c>
      <c r="R16" s="4"/>
      <c r="S16" s="4">
        <f>SUM(S14:S15)</f>
        <v>5589808</v>
      </c>
      <c r="T16" s="4"/>
      <c r="U16" s="4">
        <f>SUM(U14:U15)</f>
        <v>64456401</v>
      </c>
    </row>
    <row r="17" spans="1:21" ht="24" customHeight="1" x14ac:dyDescent="0.2">
      <c r="A17" s="3" t="s">
        <v>201</v>
      </c>
      <c r="B17" s="4"/>
      <c r="C17" s="4">
        <v>0</v>
      </c>
      <c r="D17" s="4"/>
      <c r="E17" s="4">
        <v>0</v>
      </c>
      <c r="F17" s="4"/>
      <c r="G17" s="4">
        <v>0</v>
      </c>
      <c r="H17" s="4"/>
      <c r="I17" s="4">
        <v>0</v>
      </c>
      <c r="J17" s="4"/>
      <c r="K17" s="4">
        <v>-94059027</v>
      </c>
      <c r="L17" s="4"/>
      <c r="M17" s="19">
        <v>0</v>
      </c>
      <c r="N17" s="19"/>
      <c r="O17" s="19">
        <f t="shared" ref="O17" si="2">SUM(M17)</f>
        <v>0</v>
      </c>
      <c r="P17" s="19"/>
      <c r="Q17" s="5">
        <f>SUM(C17:K17)+O17</f>
        <v>-94059027</v>
      </c>
      <c r="R17" s="4"/>
      <c r="S17" s="4">
        <v>0</v>
      </c>
      <c r="T17" s="4"/>
      <c r="U17" s="5">
        <f t="shared" ref="U17" si="3">SUM(Q17:S17)</f>
        <v>-94059027</v>
      </c>
    </row>
    <row r="18" spans="1:21" ht="24" customHeight="1" thickBot="1" x14ac:dyDescent="0.25">
      <c r="A18" s="43" t="s">
        <v>146</v>
      </c>
      <c r="B18" s="19"/>
      <c r="C18" s="67">
        <f>SUM(C13,C16:C17)</f>
        <v>587869545</v>
      </c>
      <c r="D18" s="19"/>
      <c r="E18" s="67">
        <f>SUM(E13,E16:E17)</f>
        <v>753575398</v>
      </c>
      <c r="F18" s="19"/>
      <c r="G18" s="67">
        <f>SUM(G13,G16:G17)</f>
        <v>6827505</v>
      </c>
      <c r="H18" s="19"/>
      <c r="I18" s="67">
        <f>SUM(I13,I16:I17)</f>
        <v>59000000</v>
      </c>
      <c r="J18" s="19"/>
      <c r="K18" s="67">
        <f>SUM(K13,K16:K17)</f>
        <v>189929843</v>
      </c>
      <c r="L18" s="4"/>
      <c r="M18" s="67">
        <f>SUM(M13,M16:M17)</f>
        <v>-19142632</v>
      </c>
      <c r="N18" s="16"/>
      <c r="O18" s="67">
        <f>SUM(O13,O16:O17)</f>
        <v>-19142632</v>
      </c>
      <c r="P18" s="16"/>
      <c r="Q18" s="67">
        <f>SUM(Q13,Q16:Q17)</f>
        <v>1578059659</v>
      </c>
      <c r="R18" s="19"/>
      <c r="S18" s="67">
        <f>SUM(S13,S16:S17)</f>
        <v>64935711</v>
      </c>
      <c r="T18" s="19"/>
      <c r="U18" s="67">
        <f>SUM(U13,U16:U17)</f>
        <v>1642995370</v>
      </c>
    </row>
    <row r="19" spans="1:21" ht="24" customHeight="1" thickTop="1" x14ac:dyDescent="0.2">
      <c r="A19" s="43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4"/>
      <c r="M19" s="19"/>
      <c r="N19" s="16"/>
      <c r="O19" s="19"/>
      <c r="P19" s="16"/>
      <c r="Q19" s="19"/>
      <c r="R19" s="19"/>
      <c r="S19" s="19"/>
      <c r="T19" s="19"/>
      <c r="U19" s="5">
        <f>SUM(U18-BS!F83)</f>
        <v>0</v>
      </c>
    </row>
    <row r="20" spans="1:21" ht="24" customHeight="1" x14ac:dyDescent="0.2">
      <c r="A20" s="43" t="s">
        <v>169</v>
      </c>
      <c r="B20" s="5"/>
      <c r="C20" s="5">
        <f>SUM(C18)</f>
        <v>587869545</v>
      </c>
      <c r="D20" s="5"/>
      <c r="E20" s="5">
        <f>SUM(E18)</f>
        <v>753575398</v>
      </c>
      <c r="F20" s="22"/>
      <c r="G20" s="5">
        <f>SUM(G18)</f>
        <v>6827505</v>
      </c>
      <c r="H20" s="5"/>
      <c r="I20" s="5">
        <f>SUM(I18)</f>
        <v>59000000</v>
      </c>
      <c r="J20" s="16"/>
      <c r="K20" s="5">
        <f>SUM(K18)</f>
        <v>189929843</v>
      </c>
      <c r="L20" s="4"/>
      <c r="M20" s="5">
        <f>SUM(M18)</f>
        <v>-19142632</v>
      </c>
      <c r="N20" s="4"/>
      <c r="O20" s="5">
        <f>SUM(O18)</f>
        <v>-19142632</v>
      </c>
      <c r="P20" s="4"/>
      <c r="Q20" s="5">
        <f>SUM(Q18)</f>
        <v>1578059659</v>
      </c>
      <c r="R20" s="16"/>
      <c r="S20" s="5">
        <f>SUM(S18)</f>
        <v>64935711</v>
      </c>
      <c r="T20" s="16"/>
      <c r="U20" s="5">
        <f>SUM(U18)</f>
        <v>1642995370</v>
      </c>
    </row>
    <row r="21" spans="1:21" ht="24" customHeight="1" x14ac:dyDescent="0.2">
      <c r="A21" s="3" t="s">
        <v>77</v>
      </c>
      <c r="B21" s="5"/>
      <c r="C21" s="5">
        <v>0</v>
      </c>
      <c r="D21" s="5"/>
      <c r="E21" s="5">
        <v>0</v>
      </c>
      <c r="F21" s="22"/>
      <c r="G21" s="5">
        <v>0</v>
      </c>
      <c r="H21" s="5"/>
      <c r="I21" s="5">
        <v>0</v>
      </c>
      <c r="J21" s="16"/>
      <c r="K21" s="5">
        <f>PL!D48</f>
        <v>92700924</v>
      </c>
      <c r="L21" s="4"/>
      <c r="M21" s="4">
        <v>0</v>
      </c>
      <c r="N21" s="4"/>
      <c r="O21" s="4">
        <f t="shared" ref="O21" si="4">SUM(M21)</f>
        <v>0</v>
      </c>
      <c r="P21" s="4"/>
      <c r="Q21" s="5">
        <f>SUM(C21:K21)+O21</f>
        <v>92700924</v>
      </c>
      <c r="R21" s="4"/>
      <c r="S21" s="4">
        <v>1867198</v>
      </c>
      <c r="T21" s="4"/>
      <c r="U21" s="5">
        <f>SUM(Q21:S21)</f>
        <v>94568122</v>
      </c>
    </row>
    <row r="22" spans="1:21" ht="24" customHeight="1" x14ac:dyDescent="0.2">
      <c r="A22" s="3" t="s">
        <v>93</v>
      </c>
      <c r="B22" s="5"/>
      <c r="C22" s="18">
        <v>0</v>
      </c>
      <c r="D22" s="5"/>
      <c r="E22" s="18">
        <v>0</v>
      </c>
      <c r="F22" s="22"/>
      <c r="G22" s="18">
        <v>0</v>
      </c>
      <c r="H22" s="5"/>
      <c r="I22" s="18">
        <v>0</v>
      </c>
      <c r="J22" s="16"/>
      <c r="K22" s="18">
        <v>0</v>
      </c>
      <c r="L22" s="4"/>
      <c r="M22" s="18">
        <f>+PL!D32</f>
        <v>-24519588</v>
      </c>
      <c r="N22" s="4"/>
      <c r="O22" s="18">
        <f>SUM(M22)</f>
        <v>-24519588</v>
      </c>
      <c r="P22" s="4"/>
      <c r="Q22" s="18">
        <f>SUM(C22:K22)+O22</f>
        <v>-24519588</v>
      </c>
      <c r="R22" s="4"/>
      <c r="S22" s="17">
        <v>0</v>
      </c>
      <c r="T22" s="4"/>
      <c r="U22" s="18">
        <f t="shared" ref="U22" si="5">SUM(Q22:S22)</f>
        <v>-24519588</v>
      </c>
    </row>
    <row r="23" spans="1:21" ht="24" customHeight="1" x14ac:dyDescent="0.2">
      <c r="A23" s="3" t="s">
        <v>79</v>
      </c>
      <c r="B23" s="4"/>
      <c r="C23" s="4">
        <f>SUM(C21:C22)</f>
        <v>0</v>
      </c>
      <c r="D23" s="4"/>
      <c r="E23" s="4">
        <f>SUM(E21:E22)</f>
        <v>0</v>
      </c>
      <c r="F23" s="4"/>
      <c r="G23" s="4">
        <f>SUM(G21:G22)</f>
        <v>0</v>
      </c>
      <c r="H23" s="4"/>
      <c r="I23" s="4">
        <f>SUM(I21:I22)</f>
        <v>0</v>
      </c>
      <c r="J23" s="4"/>
      <c r="K23" s="4">
        <f>SUM(K21:K22)</f>
        <v>92700924</v>
      </c>
      <c r="L23" s="4"/>
      <c r="M23" s="4">
        <f>SUM(M21:M22)</f>
        <v>-24519588</v>
      </c>
      <c r="N23" s="4"/>
      <c r="O23" s="4">
        <f>SUM(O21:O22)</f>
        <v>-24519588</v>
      </c>
      <c r="P23" s="4"/>
      <c r="Q23" s="4">
        <f>SUM(Q21:Q22)</f>
        <v>68181336</v>
      </c>
      <c r="R23" s="4"/>
      <c r="S23" s="4">
        <f>SUM(S21:S22)</f>
        <v>1867198</v>
      </c>
      <c r="T23" s="4"/>
      <c r="U23" s="4">
        <f>SUM(U21:U22)</f>
        <v>70048534</v>
      </c>
    </row>
    <row r="24" spans="1:21" ht="24" customHeight="1" x14ac:dyDescent="0.2">
      <c r="A24" s="3" t="s">
        <v>201</v>
      </c>
      <c r="B24" s="4"/>
      <c r="C24" s="4">
        <v>0</v>
      </c>
      <c r="D24" s="4"/>
      <c r="E24" s="4">
        <v>0</v>
      </c>
      <c r="F24" s="4"/>
      <c r="G24" s="4">
        <v>0</v>
      </c>
      <c r="H24" s="4"/>
      <c r="I24" s="4">
        <v>0</v>
      </c>
      <c r="J24" s="4"/>
      <c r="K24" s="4">
        <v>-47027051</v>
      </c>
      <c r="L24" s="4"/>
      <c r="M24" s="19">
        <v>0</v>
      </c>
      <c r="N24" s="19"/>
      <c r="O24" s="19">
        <f t="shared" ref="O24" si="6">SUM(M24)</f>
        <v>0</v>
      </c>
      <c r="P24" s="19"/>
      <c r="Q24" s="5">
        <f>SUM(C24:K24)+O24</f>
        <v>-47027051</v>
      </c>
      <c r="R24" s="4"/>
      <c r="S24" s="4">
        <v>0</v>
      </c>
      <c r="T24" s="4"/>
      <c r="U24" s="5">
        <f t="shared" ref="U24" si="7">SUM(Q24:S24)</f>
        <v>-47027051</v>
      </c>
    </row>
    <row r="25" spans="1:21" ht="24" customHeight="1" thickBot="1" x14ac:dyDescent="0.25">
      <c r="A25" s="43" t="s">
        <v>170</v>
      </c>
      <c r="B25" s="19"/>
      <c r="C25" s="67">
        <f>SUM(C20,C23:C24)</f>
        <v>587869545</v>
      </c>
      <c r="D25" s="19"/>
      <c r="E25" s="67">
        <f>SUM(E20,E23:E24)</f>
        <v>753575398</v>
      </c>
      <c r="F25" s="19"/>
      <c r="G25" s="67">
        <f>SUM(G20,G23:G24)</f>
        <v>6827505</v>
      </c>
      <c r="H25" s="19"/>
      <c r="I25" s="67">
        <f>SUM(I20,I23:I24)</f>
        <v>59000000</v>
      </c>
      <c r="J25" s="19"/>
      <c r="K25" s="67">
        <f>SUM(K20,K23:K24)</f>
        <v>235603716</v>
      </c>
      <c r="L25" s="4"/>
      <c r="M25" s="67">
        <f>SUM(M20,M23:M24)</f>
        <v>-43662220</v>
      </c>
      <c r="N25" s="16"/>
      <c r="O25" s="67">
        <f>SUM(O20,O23:O24)</f>
        <v>-43662220</v>
      </c>
      <c r="P25" s="16"/>
      <c r="Q25" s="67">
        <f>SUM(Q20,Q23:Q24)</f>
        <v>1599213944</v>
      </c>
      <c r="R25" s="19"/>
      <c r="S25" s="67">
        <f>SUM(S20,S23:S24)</f>
        <v>66802909</v>
      </c>
      <c r="T25" s="19"/>
      <c r="U25" s="67">
        <f>SUM(U20,U23:U24)</f>
        <v>1666016853</v>
      </c>
    </row>
    <row r="26" spans="1:21" ht="24" customHeight="1" thickTop="1" x14ac:dyDescent="0.2">
      <c r="A26" s="43"/>
      <c r="B26" s="19"/>
      <c r="C26" s="19">
        <f>+C25-BS!D72</f>
        <v>0</v>
      </c>
      <c r="D26" s="19"/>
      <c r="E26" s="19">
        <f>+E25-BS!D73</f>
        <v>0</v>
      </c>
      <c r="F26" s="19"/>
      <c r="G26" s="19">
        <f>+G25-BS!D75</f>
        <v>0</v>
      </c>
      <c r="H26" s="19"/>
      <c r="I26" s="19">
        <f>+I25-BS!D77</f>
        <v>0</v>
      </c>
      <c r="J26" s="19"/>
      <c r="K26" s="19">
        <f>+K25-BS!D78</f>
        <v>0</v>
      </c>
      <c r="L26" s="4"/>
      <c r="M26" s="19">
        <f>+M25-BS!D79</f>
        <v>0</v>
      </c>
      <c r="N26" s="16"/>
      <c r="O26" s="19">
        <f>+O25-BS!D79</f>
        <v>0</v>
      </c>
      <c r="P26" s="16"/>
      <c r="Q26" s="19">
        <f>+Q25-BS!D80</f>
        <v>0</v>
      </c>
      <c r="R26" s="19"/>
      <c r="S26" s="19">
        <f>+S25-BS!D82</f>
        <v>0</v>
      </c>
      <c r="T26" s="19"/>
      <c r="U26" s="5">
        <f>+U25-BS!D83</f>
        <v>0</v>
      </c>
    </row>
    <row r="27" spans="1:21" ht="24" customHeight="1" x14ac:dyDescent="0.2">
      <c r="A27" s="3" t="s">
        <v>8</v>
      </c>
      <c r="L27" s="4"/>
    </row>
  </sheetData>
  <mergeCells count="3">
    <mergeCell ref="C5:U5"/>
    <mergeCell ref="C6:Q6"/>
    <mergeCell ref="M7:O7"/>
  </mergeCells>
  <printOptions horizontalCentered="1"/>
  <pageMargins left="0.19685039370078741" right="0.19685039370078741" top="0.78740157480314965" bottom="0.15748031496062992" header="0.31496062992125984" footer="7.874015748031496E-2"/>
  <pageSetup paperSize="9" scale="6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GridLines="0" view="pageBreakPreview" topLeftCell="A7" zoomScale="89" zoomScaleSheetLayoutView="89" workbookViewId="0">
      <selection activeCell="I19" sqref="I19"/>
    </sheetView>
  </sheetViews>
  <sheetFormatPr defaultColWidth="9.28515625" defaultRowHeight="24" customHeight="1" x14ac:dyDescent="0.2"/>
  <cols>
    <col min="1" max="1" width="50" style="3" customWidth="1"/>
    <col min="2" max="2" width="3.5703125" style="2" customWidth="1"/>
    <col min="3" max="3" width="18.7109375" style="2" customWidth="1"/>
    <col min="4" max="4" width="1.42578125" style="2" customWidth="1"/>
    <col min="5" max="5" width="18.7109375" style="2" customWidth="1"/>
    <col min="6" max="6" width="1.42578125" style="2" customWidth="1"/>
    <col min="7" max="7" width="18.7109375" style="2" customWidth="1"/>
    <col min="8" max="8" width="1.42578125" style="2" customWidth="1"/>
    <col min="9" max="9" width="18.7109375" style="2" customWidth="1"/>
    <col min="10" max="10" width="1.42578125" style="2" customWidth="1"/>
    <col min="11" max="11" width="18.7109375" style="2" customWidth="1"/>
    <col min="12" max="16384" width="9.28515625" style="2"/>
  </cols>
  <sheetData>
    <row r="1" spans="1:11" ht="24" customHeight="1" x14ac:dyDescent="0.2">
      <c r="A1" s="33" t="s">
        <v>90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24" customHeight="1" x14ac:dyDescent="0.2">
      <c r="A2" s="6" t="s">
        <v>88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24" customHeight="1" x14ac:dyDescent="0.2">
      <c r="A3" s="1" t="s">
        <v>168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4" customHeight="1" x14ac:dyDescent="0.2">
      <c r="B4" s="7"/>
      <c r="C4" s="7"/>
      <c r="D4" s="7"/>
      <c r="E4" s="7"/>
      <c r="F4" s="7"/>
      <c r="G4" s="7"/>
      <c r="H4" s="7"/>
      <c r="I4" s="7"/>
      <c r="J4" s="7"/>
      <c r="K4" s="84" t="s">
        <v>73</v>
      </c>
    </row>
    <row r="5" spans="1:11" ht="24" customHeight="1" x14ac:dyDescent="0.2">
      <c r="A5" s="8"/>
      <c r="B5" s="8"/>
      <c r="C5" s="97" t="s">
        <v>1</v>
      </c>
      <c r="D5" s="97"/>
      <c r="E5" s="97"/>
      <c r="F5" s="97"/>
      <c r="G5" s="97"/>
      <c r="H5" s="97"/>
      <c r="I5" s="97"/>
      <c r="J5" s="97"/>
      <c r="K5" s="97"/>
    </row>
    <row r="6" spans="1:11" s="11" customFormat="1" ht="24" customHeight="1" x14ac:dyDescent="0.2">
      <c r="A6" s="8"/>
      <c r="B6" s="10"/>
      <c r="C6" s="10" t="s">
        <v>16</v>
      </c>
      <c r="D6" s="10"/>
      <c r="E6" s="10" t="s">
        <v>86</v>
      </c>
      <c r="G6" s="100" t="s">
        <v>17</v>
      </c>
      <c r="H6" s="100"/>
      <c r="I6" s="100"/>
      <c r="J6" s="10"/>
    </row>
    <row r="7" spans="1:11" s="11" customFormat="1" ht="24" customHeight="1" x14ac:dyDescent="0.2">
      <c r="A7" s="8"/>
      <c r="B7" s="10"/>
      <c r="C7" s="13" t="s">
        <v>38</v>
      </c>
      <c r="D7" s="10"/>
      <c r="E7" s="13" t="s">
        <v>87</v>
      </c>
      <c r="G7" s="13" t="s">
        <v>39</v>
      </c>
      <c r="I7" s="13" t="s">
        <v>40</v>
      </c>
      <c r="K7" s="13" t="s">
        <v>41</v>
      </c>
    </row>
    <row r="8" spans="1:11" s="11" customFormat="1" ht="24" customHeight="1" x14ac:dyDescent="0.2">
      <c r="A8" s="8"/>
      <c r="B8" s="10"/>
      <c r="C8" s="10"/>
      <c r="D8" s="10"/>
      <c r="E8" s="10"/>
    </row>
    <row r="9" spans="1:11" ht="24" customHeight="1" x14ac:dyDescent="0.2">
      <c r="A9" s="43" t="s">
        <v>145</v>
      </c>
      <c r="B9" s="5"/>
      <c r="C9" s="5">
        <v>587869545</v>
      </c>
      <c r="D9" s="5"/>
      <c r="E9" s="5">
        <v>753575398</v>
      </c>
      <c r="F9" s="5"/>
      <c r="G9" s="5">
        <v>59000000</v>
      </c>
      <c r="H9" s="5"/>
      <c r="I9" s="5">
        <v>242279507</v>
      </c>
      <c r="J9" s="16"/>
      <c r="K9" s="5">
        <f>SUM(C9:I9)</f>
        <v>1642724450</v>
      </c>
    </row>
    <row r="10" spans="1:11" ht="24" customHeight="1" x14ac:dyDescent="0.2">
      <c r="A10" s="3" t="s">
        <v>77</v>
      </c>
      <c r="B10" s="5"/>
      <c r="C10" s="22">
        <v>0</v>
      </c>
      <c r="D10" s="22"/>
      <c r="E10" s="22">
        <v>0</v>
      </c>
      <c r="F10" s="22"/>
      <c r="G10" s="22">
        <v>0</v>
      </c>
      <c r="H10" s="22"/>
      <c r="I10" s="22">
        <f>PL!J48</f>
        <v>34771200</v>
      </c>
      <c r="J10" s="4"/>
      <c r="K10" s="22">
        <f>SUM(C10:I10)</f>
        <v>34771200</v>
      </c>
    </row>
    <row r="11" spans="1:11" ht="24" customHeight="1" x14ac:dyDescent="0.2">
      <c r="A11" s="3" t="s">
        <v>78</v>
      </c>
      <c r="B11" s="5"/>
      <c r="C11" s="18">
        <v>0</v>
      </c>
      <c r="D11" s="22"/>
      <c r="E11" s="18">
        <v>0</v>
      </c>
      <c r="F11" s="22"/>
      <c r="G11" s="18">
        <v>0</v>
      </c>
      <c r="H11" s="22"/>
      <c r="I11" s="18">
        <f>SUM(PL!J36)</f>
        <v>-2267877</v>
      </c>
      <c r="J11" s="4"/>
      <c r="K11" s="18">
        <f>SUM(C11:I11)</f>
        <v>-2267877</v>
      </c>
    </row>
    <row r="12" spans="1:11" ht="24" customHeight="1" x14ac:dyDescent="0.2">
      <c r="A12" s="3" t="s">
        <v>79</v>
      </c>
      <c r="B12" s="4"/>
      <c r="C12" s="4">
        <f>SUM(C10:C11)</f>
        <v>0</v>
      </c>
      <c r="D12" s="4"/>
      <c r="E12" s="4">
        <f>SUM(E10:E11)</f>
        <v>0</v>
      </c>
      <c r="F12" s="4"/>
      <c r="G12" s="4">
        <f>SUM(G10:G11)</f>
        <v>0</v>
      </c>
      <c r="H12" s="4"/>
      <c r="I12" s="4">
        <f>SUM(I10:I11)</f>
        <v>32503323</v>
      </c>
      <c r="J12" s="4"/>
      <c r="K12" s="4">
        <f>SUM(K10:K11)</f>
        <v>32503323</v>
      </c>
    </row>
    <row r="13" spans="1:11" ht="24" customHeight="1" x14ac:dyDescent="0.2">
      <c r="A13" s="3" t="s">
        <v>201</v>
      </c>
      <c r="B13" s="4"/>
      <c r="C13" s="4">
        <v>0</v>
      </c>
      <c r="D13" s="4"/>
      <c r="E13" s="4">
        <v>0</v>
      </c>
      <c r="F13" s="4"/>
      <c r="G13" s="4">
        <v>0</v>
      </c>
      <c r="H13" s="4"/>
      <c r="I13" s="4">
        <v>-94059027</v>
      </c>
      <c r="J13" s="4"/>
      <c r="K13" s="4">
        <f t="shared" ref="K13" si="0">SUM(C13:I13)</f>
        <v>-94059027</v>
      </c>
    </row>
    <row r="14" spans="1:11" ht="24" customHeight="1" thickBot="1" x14ac:dyDescent="0.25">
      <c r="A14" s="43" t="s">
        <v>146</v>
      </c>
      <c r="B14" s="19"/>
      <c r="C14" s="67">
        <f>+C9+SUM(C12:C13)</f>
        <v>587869545</v>
      </c>
      <c r="D14" s="19"/>
      <c r="E14" s="67">
        <f>+E9+SUM(E12:E13)</f>
        <v>753575398</v>
      </c>
      <c r="F14" s="19"/>
      <c r="G14" s="67">
        <f>+G9+SUM(G12:G13)</f>
        <v>59000000</v>
      </c>
      <c r="H14" s="19"/>
      <c r="I14" s="67">
        <f>+I9+SUM(I12:I13)</f>
        <v>180723803</v>
      </c>
      <c r="J14" s="19"/>
      <c r="K14" s="67">
        <f>+K9+SUM(K12:K13)</f>
        <v>1581168746</v>
      </c>
    </row>
    <row r="15" spans="1:11" ht="24" customHeight="1" thickTop="1" x14ac:dyDescent="0.2">
      <c r="A15" s="43"/>
      <c r="B15" s="19"/>
      <c r="C15" s="19"/>
      <c r="D15" s="19"/>
      <c r="E15" s="19"/>
      <c r="F15" s="19"/>
      <c r="G15" s="19"/>
      <c r="H15" s="19"/>
      <c r="I15" s="19"/>
      <c r="J15" s="19"/>
      <c r="K15" s="19">
        <f>SUM(K14-BS!J83)</f>
        <v>0</v>
      </c>
    </row>
    <row r="16" spans="1:11" ht="24" customHeight="1" x14ac:dyDescent="0.2">
      <c r="A16" s="43" t="s">
        <v>169</v>
      </c>
      <c r="B16" s="5"/>
      <c r="C16" s="5">
        <f>SUM(C14)</f>
        <v>587869545</v>
      </c>
      <c r="D16" s="5"/>
      <c r="E16" s="5">
        <f>SUM(E14)</f>
        <v>753575398</v>
      </c>
      <c r="F16" s="5"/>
      <c r="G16" s="5">
        <f>SUM(G14)</f>
        <v>59000000</v>
      </c>
      <c r="H16" s="5"/>
      <c r="I16" s="5">
        <f>SUM(I14)</f>
        <v>180723803</v>
      </c>
      <c r="J16" s="16"/>
      <c r="K16" s="5">
        <f>SUM(K14)</f>
        <v>1581168746</v>
      </c>
    </row>
    <row r="17" spans="1:11" ht="24" customHeight="1" x14ac:dyDescent="0.2">
      <c r="A17" s="3" t="s">
        <v>77</v>
      </c>
      <c r="B17" s="5"/>
      <c r="C17" s="5">
        <v>0</v>
      </c>
      <c r="D17" s="5"/>
      <c r="E17" s="5">
        <v>0</v>
      </c>
      <c r="F17" s="5"/>
      <c r="G17" s="5">
        <v>0</v>
      </c>
      <c r="H17" s="5"/>
      <c r="I17" s="5">
        <f>PL!H48</f>
        <v>71993162</v>
      </c>
      <c r="J17" s="16"/>
      <c r="K17" s="5">
        <f>SUM(C17:I17)</f>
        <v>71993162</v>
      </c>
    </row>
    <row r="18" spans="1:11" ht="24" customHeight="1" x14ac:dyDescent="0.2">
      <c r="A18" s="3" t="s">
        <v>93</v>
      </c>
      <c r="B18" s="5"/>
      <c r="C18" s="18">
        <v>0</v>
      </c>
      <c r="D18" s="5"/>
      <c r="E18" s="18">
        <v>0</v>
      </c>
      <c r="F18" s="5"/>
      <c r="G18" s="18">
        <v>0</v>
      </c>
      <c r="H18" s="5"/>
      <c r="I18" s="18">
        <v>0</v>
      </c>
      <c r="J18" s="16"/>
      <c r="K18" s="5">
        <f>SUM(C18:I18)</f>
        <v>0</v>
      </c>
    </row>
    <row r="19" spans="1:11" ht="24" customHeight="1" x14ac:dyDescent="0.2">
      <c r="A19" s="3" t="s">
        <v>79</v>
      </c>
      <c r="B19" s="4"/>
      <c r="C19" s="4">
        <f>SUM(C17:C18)</f>
        <v>0</v>
      </c>
      <c r="D19" s="4"/>
      <c r="E19" s="4">
        <f>SUM(E17:E18)</f>
        <v>0</v>
      </c>
      <c r="F19" s="4"/>
      <c r="G19" s="4">
        <f>SUM(G17:G18)</f>
        <v>0</v>
      </c>
      <c r="H19" s="4"/>
      <c r="I19" s="4">
        <f>SUM(I17:I18)</f>
        <v>71993162</v>
      </c>
      <c r="J19" s="4"/>
      <c r="K19" s="85">
        <f>SUM(K17:K18)</f>
        <v>71993162</v>
      </c>
    </row>
    <row r="20" spans="1:11" ht="24" customHeight="1" x14ac:dyDescent="0.2">
      <c r="A20" s="3" t="s">
        <v>201</v>
      </c>
      <c r="B20" s="4"/>
      <c r="C20" s="4">
        <v>0</v>
      </c>
      <c r="D20" s="4"/>
      <c r="E20" s="4">
        <v>0</v>
      </c>
      <c r="F20" s="4"/>
      <c r="G20" s="4">
        <v>0</v>
      </c>
      <c r="H20" s="4"/>
      <c r="I20" s="4">
        <v>-47027051</v>
      </c>
      <c r="J20" s="4"/>
      <c r="K20" s="4">
        <f t="shared" ref="K20" si="1">SUM(C20:I20)</f>
        <v>-47027051</v>
      </c>
    </row>
    <row r="21" spans="1:11" ht="24" customHeight="1" thickBot="1" x14ac:dyDescent="0.25">
      <c r="A21" s="43" t="s">
        <v>170</v>
      </c>
      <c r="B21" s="19"/>
      <c r="C21" s="67">
        <f>SUM(C16,C19:C20)</f>
        <v>587869545</v>
      </c>
      <c r="D21" s="19"/>
      <c r="E21" s="67">
        <f>SUM(E16,E19:E20)</f>
        <v>753575398</v>
      </c>
      <c r="F21" s="19"/>
      <c r="G21" s="67">
        <f>SUM(G16,G19:G20)</f>
        <v>59000000</v>
      </c>
      <c r="H21" s="19"/>
      <c r="I21" s="67">
        <f>SUM(I16,I19:I20)</f>
        <v>205689914</v>
      </c>
      <c r="J21" s="19"/>
      <c r="K21" s="67">
        <f>SUM(K16,K19:K20)</f>
        <v>1606134857</v>
      </c>
    </row>
    <row r="22" spans="1:11" ht="24" customHeight="1" thickTop="1" x14ac:dyDescent="0.2">
      <c r="A22" s="43"/>
      <c r="B22" s="19"/>
      <c r="C22" s="19">
        <f>+C21-BS!H72</f>
        <v>0</v>
      </c>
      <c r="D22" s="19"/>
      <c r="E22" s="19">
        <f>+E21-BS!H73</f>
        <v>0</v>
      </c>
      <c r="F22" s="19"/>
      <c r="G22" s="19">
        <f>+G21-BS!H77</f>
        <v>0</v>
      </c>
      <c r="H22" s="19"/>
      <c r="I22" s="19">
        <f>+I21-BS!H78</f>
        <v>0</v>
      </c>
      <c r="J22" s="19"/>
      <c r="K22" s="19">
        <f>SUM(K21-BS!H83)</f>
        <v>0</v>
      </c>
    </row>
    <row r="23" spans="1:11" ht="24" customHeight="1" x14ac:dyDescent="0.2">
      <c r="A23" s="3" t="s">
        <v>8</v>
      </c>
    </row>
  </sheetData>
  <mergeCells count="2">
    <mergeCell ref="C5:K5"/>
    <mergeCell ref="G6:I6"/>
  </mergeCells>
  <printOptions horizontalCentered="1"/>
  <pageMargins left="0.39370078740157483" right="0.39370078740157483" top="0.87" bottom="0.19685039370078741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showGridLines="0" view="pageBreakPreview" zoomScale="93" zoomScaleSheetLayoutView="93" workbookViewId="0">
      <selection activeCell="D14" sqref="D14"/>
    </sheetView>
  </sheetViews>
  <sheetFormatPr defaultColWidth="10.7109375" defaultRowHeight="23.45" customHeight="1" x14ac:dyDescent="0.2"/>
  <cols>
    <col min="1" max="1" width="59.85546875" style="3" customWidth="1"/>
    <col min="2" max="2" width="2.7109375" style="3" customWidth="1"/>
    <col min="3" max="3" width="0.7109375" style="2" customWidth="1"/>
    <col min="4" max="4" width="13.7109375" style="2" customWidth="1"/>
    <col min="5" max="5" width="1.42578125" style="2" customWidth="1"/>
    <col min="6" max="6" width="13.7109375" style="2" customWidth="1"/>
    <col min="7" max="7" width="1.42578125" style="2" customWidth="1"/>
    <col min="8" max="8" width="13.7109375" style="2" customWidth="1"/>
    <col min="9" max="9" width="1.42578125" style="2" customWidth="1"/>
    <col min="10" max="10" width="13.7109375" style="2" customWidth="1"/>
    <col min="11" max="16384" width="10.7109375" style="2"/>
  </cols>
  <sheetData>
    <row r="1" spans="1:10" s="26" customFormat="1" ht="23.45" customHeight="1" x14ac:dyDescent="0.2">
      <c r="A1" s="33" t="s">
        <v>90</v>
      </c>
      <c r="B1" s="34"/>
      <c r="C1" s="35"/>
      <c r="D1" s="35"/>
      <c r="E1" s="35"/>
      <c r="F1" s="35"/>
      <c r="G1" s="35"/>
      <c r="H1" s="35"/>
      <c r="I1" s="35"/>
      <c r="J1" s="35"/>
    </row>
    <row r="2" spans="1:10" s="26" customFormat="1" ht="23.45" customHeight="1" x14ac:dyDescent="0.2">
      <c r="A2" s="6" t="s">
        <v>26</v>
      </c>
      <c r="B2" s="34"/>
      <c r="C2" s="35"/>
      <c r="D2" s="35"/>
      <c r="E2" s="35"/>
      <c r="F2" s="35"/>
      <c r="G2" s="35"/>
      <c r="H2" s="35"/>
      <c r="I2" s="35"/>
      <c r="J2" s="35"/>
    </row>
    <row r="3" spans="1:10" s="26" customFormat="1" ht="23.45" customHeight="1" x14ac:dyDescent="0.2">
      <c r="A3" s="33" t="s">
        <v>168</v>
      </c>
      <c r="B3" s="34"/>
      <c r="C3" s="35"/>
      <c r="D3" s="35" t="s">
        <v>49</v>
      </c>
      <c r="E3" s="35"/>
      <c r="F3" s="35"/>
      <c r="G3" s="35"/>
      <c r="H3" s="35"/>
      <c r="I3" s="35"/>
      <c r="J3" s="35"/>
    </row>
    <row r="4" spans="1:10" s="26" customFormat="1" ht="23.45" customHeight="1" x14ac:dyDescent="0.2">
      <c r="A4" s="25"/>
      <c r="B4" s="34"/>
      <c r="C4" s="35"/>
      <c r="D4" s="31"/>
      <c r="E4" s="35"/>
      <c r="F4" s="35"/>
      <c r="G4" s="35"/>
      <c r="H4" s="31"/>
      <c r="I4" s="35"/>
      <c r="J4" s="37" t="s">
        <v>73</v>
      </c>
    </row>
    <row r="5" spans="1:10" ht="23.45" customHeight="1" x14ac:dyDescent="0.2">
      <c r="D5" s="96"/>
      <c r="E5" s="96" t="s">
        <v>0</v>
      </c>
      <c r="F5" s="96"/>
      <c r="G5" s="38"/>
      <c r="H5" s="96"/>
      <c r="I5" s="96" t="s">
        <v>1</v>
      </c>
      <c r="J5" s="96"/>
    </row>
    <row r="6" spans="1:10" ht="23.45" customHeight="1" x14ac:dyDescent="0.2">
      <c r="B6" s="39"/>
      <c r="C6" s="40"/>
      <c r="D6" s="41">
        <v>2563</v>
      </c>
      <c r="E6" s="63"/>
      <c r="F6" s="41">
        <v>2562</v>
      </c>
      <c r="G6" s="42"/>
      <c r="H6" s="41">
        <v>2563</v>
      </c>
      <c r="I6" s="63"/>
      <c r="J6" s="41">
        <v>2562</v>
      </c>
    </row>
    <row r="7" spans="1:10" ht="23.45" customHeight="1" x14ac:dyDescent="0.2">
      <c r="A7" s="43" t="s">
        <v>27</v>
      </c>
      <c r="B7" s="8"/>
      <c r="D7" s="11"/>
      <c r="E7" s="11"/>
      <c r="F7" s="11"/>
      <c r="H7" s="11"/>
      <c r="I7" s="11"/>
      <c r="J7" s="11"/>
    </row>
    <row r="8" spans="1:10" ht="23.45" customHeight="1" x14ac:dyDescent="0.2">
      <c r="A8" s="3" t="s">
        <v>48</v>
      </c>
      <c r="B8" s="8"/>
      <c r="D8" s="22">
        <f>PL!D25</f>
        <v>111719947</v>
      </c>
      <c r="E8" s="5"/>
      <c r="F8" s="22">
        <f>PL!F25</f>
        <v>110185978</v>
      </c>
      <c r="G8" s="5"/>
      <c r="H8" s="22">
        <f>PL!H25</f>
        <v>94210576</v>
      </c>
      <c r="I8" s="5"/>
      <c r="J8" s="22">
        <f>PL!J25</f>
        <v>49886285</v>
      </c>
    </row>
    <row r="9" spans="1:10" ht="23.45" customHeight="1" x14ac:dyDescent="0.2">
      <c r="A9" s="3" t="s">
        <v>53</v>
      </c>
      <c r="B9" s="8"/>
      <c r="D9" s="5"/>
      <c r="E9" s="5"/>
      <c r="F9" s="5"/>
      <c r="G9" s="5"/>
      <c r="H9" s="5"/>
      <c r="I9" s="5"/>
      <c r="J9" s="5"/>
    </row>
    <row r="10" spans="1:10" ht="23.45" customHeight="1" x14ac:dyDescent="0.2">
      <c r="A10" s="3" t="s">
        <v>28</v>
      </c>
      <c r="B10" s="8"/>
      <c r="D10" s="16"/>
      <c r="E10" s="16"/>
      <c r="F10" s="16"/>
      <c r="G10" s="16"/>
      <c r="H10" s="16"/>
      <c r="I10" s="16"/>
      <c r="J10" s="16"/>
    </row>
    <row r="11" spans="1:10" ht="23.45" customHeight="1" x14ac:dyDescent="0.2">
      <c r="A11" s="3" t="s">
        <v>58</v>
      </c>
      <c r="B11" s="8"/>
      <c r="D11" s="46">
        <v>28920063</v>
      </c>
      <c r="E11" s="5"/>
      <c r="F11" s="46">
        <v>35214665</v>
      </c>
      <c r="G11" s="5"/>
      <c r="H11" s="46">
        <v>25143881</v>
      </c>
      <c r="I11" s="5"/>
      <c r="J11" s="46">
        <v>29934982</v>
      </c>
    </row>
    <row r="12" spans="1:10" ht="23.45" customHeight="1" x14ac:dyDescent="0.2">
      <c r="A12" s="3" t="s">
        <v>156</v>
      </c>
      <c r="B12" s="8"/>
      <c r="D12" s="21">
        <v>0</v>
      </c>
      <c r="E12" s="5"/>
      <c r="F12" s="21">
        <v>13080409</v>
      </c>
      <c r="G12" s="5"/>
      <c r="H12" s="21">
        <v>0</v>
      </c>
      <c r="I12" s="5"/>
      <c r="J12" s="21">
        <v>26189635</v>
      </c>
    </row>
    <row r="13" spans="1:10" ht="23.45" customHeight="1" x14ac:dyDescent="0.2">
      <c r="A13" s="3" t="s">
        <v>181</v>
      </c>
      <c r="B13" s="8"/>
      <c r="D13" s="21">
        <v>57060257</v>
      </c>
      <c r="E13" s="5"/>
      <c r="F13" s="21">
        <v>0</v>
      </c>
      <c r="G13" s="5"/>
      <c r="H13" s="21">
        <v>17653528</v>
      </c>
      <c r="I13" s="5"/>
      <c r="J13" s="21">
        <v>0</v>
      </c>
    </row>
    <row r="14" spans="1:10" ht="23.45" customHeight="1" x14ac:dyDescent="0.2">
      <c r="A14" s="25" t="s">
        <v>127</v>
      </c>
      <c r="B14" s="8"/>
      <c r="D14" s="21">
        <v>-214495</v>
      </c>
      <c r="E14" s="5"/>
      <c r="F14" s="21">
        <v>905609</v>
      </c>
      <c r="G14" s="5"/>
      <c r="H14" s="21">
        <v>64200</v>
      </c>
      <c r="I14" s="5"/>
      <c r="J14" s="21">
        <v>968578</v>
      </c>
    </row>
    <row r="15" spans="1:10" ht="23.45" customHeight="1" x14ac:dyDescent="0.2">
      <c r="A15" s="25" t="s">
        <v>161</v>
      </c>
      <c r="B15" s="8"/>
      <c r="D15" s="21">
        <v>6368165</v>
      </c>
      <c r="E15" s="5"/>
      <c r="F15" s="21">
        <v>0</v>
      </c>
      <c r="G15" s="5"/>
      <c r="H15" s="21">
        <v>14671212</v>
      </c>
      <c r="I15" s="5"/>
      <c r="J15" s="21">
        <v>20057795</v>
      </c>
    </row>
    <row r="16" spans="1:10" ht="23.45" customHeight="1" x14ac:dyDescent="0.2">
      <c r="A16" s="25" t="s">
        <v>178</v>
      </c>
      <c r="B16" s="8"/>
      <c r="D16" s="21">
        <v>-30118181</v>
      </c>
      <c r="E16" s="5"/>
      <c r="F16" s="21">
        <v>-5761067</v>
      </c>
      <c r="G16" s="5"/>
      <c r="H16" s="21">
        <v>0</v>
      </c>
      <c r="I16" s="5"/>
      <c r="J16" s="21">
        <v>0</v>
      </c>
    </row>
    <row r="17" spans="1:10" ht="23.45" customHeight="1" x14ac:dyDescent="0.2">
      <c r="A17" s="3" t="s">
        <v>68</v>
      </c>
      <c r="B17" s="8"/>
      <c r="D17" s="21">
        <v>7471327</v>
      </c>
      <c r="E17" s="5"/>
      <c r="F17" s="21">
        <v>20038723</v>
      </c>
      <c r="G17" s="5"/>
      <c r="H17" s="21">
        <v>6408898</v>
      </c>
      <c r="I17" s="5"/>
      <c r="J17" s="21">
        <v>18089724</v>
      </c>
    </row>
    <row r="18" spans="1:10" ht="23.45" customHeight="1" x14ac:dyDescent="0.2">
      <c r="A18" s="3" t="s">
        <v>84</v>
      </c>
      <c r="B18" s="8"/>
      <c r="D18" s="21">
        <v>-5460291</v>
      </c>
      <c r="E18" s="5"/>
      <c r="F18" s="21">
        <v>-1312243</v>
      </c>
      <c r="G18" s="5"/>
      <c r="H18" s="21">
        <v>-4649087</v>
      </c>
      <c r="I18" s="5"/>
      <c r="J18" s="21">
        <v>-1024532</v>
      </c>
    </row>
    <row r="19" spans="1:10" ht="23.45" customHeight="1" x14ac:dyDescent="0.2">
      <c r="A19" s="3" t="s">
        <v>182</v>
      </c>
      <c r="B19" s="8"/>
      <c r="D19" s="21">
        <v>-23842</v>
      </c>
      <c r="E19" s="5"/>
      <c r="F19" s="21">
        <v>18837255</v>
      </c>
      <c r="G19" s="5"/>
      <c r="H19" s="21">
        <v>-31149</v>
      </c>
      <c r="I19" s="5"/>
      <c r="J19" s="21">
        <v>18975694</v>
      </c>
    </row>
    <row r="20" spans="1:10" ht="23.45" customHeight="1" x14ac:dyDescent="0.2">
      <c r="A20" s="3" t="s">
        <v>188</v>
      </c>
      <c r="B20" s="8"/>
      <c r="D20" s="21">
        <v>94564</v>
      </c>
      <c r="E20" s="5"/>
      <c r="F20" s="21">
        <v>0</v>
      </c>
      <c r="G20" s="5"/>
      <c r="H20" s="21">
        <v>94564</v>
      </c>
      <c r="I20" s="5"/>
      <c r="J20" s="21">
        <v>0</v>
      </c>
    </row>
    <row r="21" spans="1:10" ht="23.45" customHeight="1" x14ac:dyDescent="0.2">
      <c r="A21" s="3" t="s">
        <v>199</v>
      </c>
      <c r="B21" s="8"/>
      <c r="D21" s="46">
        <v>-10716632</v>
      </c>
      <c r="E21" s="22"/>
      <c r="F21" s="46">
        <v>-26640013</v>
      </c>
      <c r="G21" s="22"/>
      <c r="H21" s="46">
        <v>-9662004</v>
      </c>
      <c r="I21" s="22"/>
      <c r="J21" s="46">
        <v>-25095278</v>
      </c>
    </row>
    <row r="22" spans="1:10" ht="23.45" customHeight="1" x14ac:dyDescent="0.2">
      <c r="A22" s="3" t="s">
        <v>200</v>
      </c>
      <c r="B22" s="8"/>
      <c r="D22" s="18">
        <v>10516769</v>
      </c>
      <c r="E22" s="5"/>
      <c r="F22" s="18">
        <v>16340490</v>
      </c>
      <c r="G22" s="5"/>
      <c r="H22" s="18">
        <v>7599440</v>
      </c>
      <c r="I22" s="5"/>
      <c r="J22" s="18">
        <v>13848421</v>
      </c>
    </row>
    <row r="23" spans="1:10" s="38" customFormat="1" ht="23.45" customHeight="1" x14ac:dyDescent="0.2">
      <c r="A23" s="3" t="s">
        <v>51</v>
      </c>
      <c r="B23" s="86"/>
      <c r="D23" s="64"/>
      <c r="E23" s="64"/>
      <c r="F23" s="64"/>
      <c r="G23" s="64"/>
      <c r="H23" s="64"/>
      <c r="I23" s="64"/>
      <c r="J23" s="64"/>
    </row>
    <row r="24" spans="1:10" s="38" customFormat="1" ht="23.45" customHeight="1" x14ac:dyDescent="0.2">
      <c r="A24" s="3" t="s">
        <v>50</v>
      </c>
      <c r="B24" s="86"/>
      <c r="D24" s="22">
        <f>SUM(D8:D22)</f>
        <v>175617651</v>
      </c>
      <c r="E24" s="22"/>
      <c r="F24" s="22">
        <f>SUM(F8:F22)</f>
        <v>180889806</v>
      </c>
      <c r="G24" s="22"/>
      <c r="H24" s="22">
        <f>SUM(H8:H22)</f>
        <v>151504059</v>
      </c>
      <c r="I24" s="22"/>
      <c r="J24" s="22">
        <f>SUM(J8:J22)</f>
        <v>151831304</v>
      </c>
    </row>
    <row r="25" spans="1:10" ht="23.45" customHeight="1" x14ac:dyDescent="0.2">
      <c r="A25" s="3" t="s">
        <v>29</v>
      </c>
      <c r="B25" s="8"/>
      <c r="D25" s="87"/>
      <c r="E25" s="5"/>
      <c r="F25" s="87"/>
      <c r="G25" s="5"/>
      <c r="H25" s="87"/>
      <c r="I25" s="5"/>
      <c r="J25" s="87"/>
    </row>
    <row r="26" spans="1:10" ht="23.45" customHeight="1" x14ac:dyDescent="0.2">
      <c r="A26" s="32" t="s">
        <v>65</v>
      </c>
      <c r="B26" s="8"/>
      <c r="D26" s="46">
        <v>18476142</v>
      </c>
      <c r="E26" s="5"/>
      <c r="F26" s="46">
        <v>159087585</v>
      </c>
      <c r="G26" s="5"/>
      <c r="H26" s="46">
        <v>86790291</v>
      </c>
      <c r="I26" s="5"/>
      <c r="J26" s="46">
        <v>214270412</v>
      </c>
    </row>
    <row r="27" spans="1:10" ht="23.45" customHeight="1" x14ac:dyDescent="0.2">
      <c r="A27" s="32" t="s">
        <v>154</v>
      </c>
      <c r="B27" s="8"/>
      <c r="D27" s="46">
        <v>-53833183</v>
      </c>
      <c r="E27" s="5"/>
      <c r="F27" s="46">
        <v>259907352</v>
      </c>
      <c r="G27" s="5"/>
      <c r="H27" s="46">
        <v>-71776096</v>
      </c>
      <c r="I27" s="5"/>
      <c r="J27" s="46">
        <v>242644721</v>
      </c>
    </row>
    <row r="28" spans="1:10" ht="23.45" customHeight="1" x14ac:dyDescent="0.2">
      <c r="A28" s="32" t="s">
        <v>155</v>
      </c>
      <c r="B28" s="8"/>
      <c r="D28" s="46">
        <v>9950928</v>
      </c>
      <c r="E28" s="5"/>
      <c r="F28" s="46">
        <v>8466336</v>
      </c>
      <c r="G28" s="5"/>
      <c r="H28" s="46">
        <v>-1197541</v>
      </c>
      <c r="I28" s="5"/>
      <c r="J28" s="46">
        <v>2139129</v>
      </c>
    </row>
    <row r="29" spans="1:10" ht="23.45" customHeight="1" x14ac:dyDescent="0.2">
      <c r="A29" s="32" t="s">
        <v>30</v>
      </c>
      <c r="B29" s="8"/>
      <c r="D29" s="46">
        <v>257386909</v>
      </c>
      <c r="E29" s="5"/>
      <c r="F29" s="46">
        <v>-205613883</v>
      </c>
      <c r="G29" s="5"/>
      <c r="H29" s="46">
        <v>167487923</v>
      </c>
      <c r="I29" s="5"/>
      <c r="J29" s="46">
        <v>-109265625</v>
      </c>
    </row>
    <row r="30" spans="1:10" ht="23.45" customHeight="1" x14ac:dyDescent="0.2">
      <c r="A30" s="32" t="s">
        <v>31</v>
      </c>
      <c r="B30" s="8"/>
      <c r="D30" s="46">
        <v>9519024</v>
      </c>
      <c r="E30" s="5"/>
      <c r="F30" s="46">
        <v>9755423</v>
      </c>
      <c r="G30" s="5"/>
      <c r="H30" s="46">
        <v>843823</v>
      </c>
      <c r="I30" s="5"/>
      <c r="J30" s="46">
        <v>5292488</v>
      </c>
    </row>
    <row r="31" spans="1:10" ht="23.45" customHeight="1" x14ac:dyDescent="0.2">
      <c r="A31" s="32" t="s">
        <v>56</v>
      </c>
      <c r="B31" s="8"/>
      <c r="D31" s="2">
        <v>-11459593</v>
      </c>
      <c r="E31" s="5"/>
      <c r="F31" s="2">
        <v>149402</v>
      </c>
      <c r="G31" s="5"/>
      <c r="H31" s="46" t="s">
        <v>149</v>
      </c>
      <c r="I31" s="5"/>
      <c r="J31" s="46">
        <v>149258</v>
      </c>
    </row>
    <row r="32" spans="1:10" ht="23.45" customHeight="1" x14ac:dyDescent="0.2">
      <c r="A32" s="3" t="s">
        <v>32</v>
      </c>
      <c r="B32" s="8"/>
      <c r="D32" s="5"/>
      <c r="E32" s="5"/>
      <c r="F32" s="5"/>
      <c r="G32" s="5"/>
      <c r="H32" s="5"/>
      <c r="I32" s="5"/>
      <c r="J32" s="5"/>
    </row>
    <row r="33" spans="1:10" ht="23.45" customHeight="1" x14ac:dyDescent="0.2">
      <c r="A33" s="32" t="s">
        <v>66</v>
      </c>
      <c r="B33" s="8"/>
      <c r="D33" s="46">
        <v>-116632441</v>
      </c>
      <c r="E33" s="5"/>
      <c r="F33" s="46">
        <v>-148996768</v>
      </c>
      <c r="G33" s="5"/>
      <c r="H33" s="46">
        <v>-29277785</v>
      </c>
      <c r="I33" s="5"/>
      <c r="J33" s="46">
        <v>-263438719</v>
      </c>
    </row>
    <row r="34" spans="1:10" ht="23.45" customHeight="1" x14ac:dyDescent="0.2">
      <c r="A34" s="3" t="s">
        <v>153</v>
      </c>
      <c r="B34" s="8"/>
      <c r="D34" s="46">
        <v>25679979</v>
      </c>
      <c r="E34" s="5"/>
      <c r="F34" s="46">
        <v>-9521757</v>
      </c>
      <c r="G34" s="5"/>
      <c r="H34" s="46">
        <v>13103961</v>
      </c>
      <c r="I34" s="5"/>
      <c r="J34" s="46">
        <v>-916772</v>
      </c>
    </row>
    <row r="35" spans="1:10" ht="23.45" customHeight="1" x14ac:dyDescent="0.2">
      <c r="A35" s="3" t="s">
        <v>33</v>
      </c>
      <c r="B35" s="8"/>
      <c r="D35" s="45">
        <v>-4893064</v>
      </c>
      <c r="E35" s="5"/>
      <c r="F35" s="45">
        <v>-12270381</v>
      </c>
      <c r="G35" s="5"/>
      <c r="H35" s="45">
        <v>310045</v>
      </c>
      <c r="I35" s="5"/>
      <c r="J35" s="45">
        <v>-21523988</v>
      </c>
    </row>
    <row r="36" spans="1:10" ht="23.45" customHeight="1" x14ac:dyDescent="0.2">
      <c r="A36" s="25" t="s">
        <v>162</v>
      </c>
      <c r="B36" s="8"/>
      <c r="D36" s="5">
        <f>SUM(D24:D35)</f>
        <v>309812352</v>
      </c>
      <c r="E36" s="5"/>
      <c r="F36" s="5">
        <f>SUM(F24:F35)</f>
        <v>241853115</v>
      </c>
      <c r="G36" s="5"/>
      <c r="H36" s="5">
        <f>SUM(H24:H35)</f>
        <v>317788680</v>
      </c>
      <c r="I36" s="5"/>
      <c r="J36" s="5">
        <f>SUM(J24:J35)</f>
        <v>221182208</v>
      </c>
    </row>
    <row r="37" spans="1:10" ht="23.45" customHeight="1" x14ac:dyDescent="0.2">
      <c r="A37" s="25" t="s">
        <v>71</v>
      </c>
      <c r="B37" s="8"/>
      <c r="D37" s="5">
        <v>10777674</v>
      </c>
      <c r="E37" s="5"/>
      <c r="F37" s="5">
        <v>16260864</v>
      </c>
      <c r="G37" s="5"/>
      <c r="H37" s="5">
        <v>9721514</v>
      </c>
      <c r="I37" s="5"/>
      <c r="J37" s="5">
        <v>14716128</v>
      </c>
    </row>
    <row r="38" spans="1:10" ht="23.45" customHeight="1" x14ac:dyDescent="0.2">
      <c r="A38" s="25" t="s">
        <v>94</v>
      </c>
      <c r="B38" s="8"/>
      <c r="D38" s="5">
        <v>0</v>
      </c>
      <c r="E38" s="5"/>
      <c r="F38" s="5">
        <v>-846667</v>
      </c>
      <c r="G38" s="5"/>
      <c r="H38" s="5">
        <v>0</v>
      </c>
      <c r="I38" s="5"/>
      <c r="J38" s="5">
        <v>-846667</v>
      </c>
    </row>
    <row r="39" spans="1:10" ht="23.45" customHeight="1" x14ac:dyDescent="0.2">
      <c r="A39" s="25" t="s">
        <v>67</v>
      </c>
      <c r="B39" s="8"/>
      <c r="D39" s="5">
        <v>-9457594</v>
      </c>
      <c r="E39" s="5"/>
      <c r="F39" s="5">
        <v>-15276595</v>
      </c>
      <c r="G39" s="5"/>
      <c r="H39" s="5">
        <v>-6742078</v>
      </c>
      <c r="I39" s="5"/>
      <c r="J39" s="5">
        <v>-13065813</v>
      </c>
    </row>
    <row r="40" spans="1:10" ht="23.45" customHeight="1" x14ac:dyDescent="0.2">
      <c r="A40" s="25" t="s">
        <v>34</v>
      </c>
      <c r="B40" s="8"/>
      <c r="D40" s="18">
        <v>-17725657</v>
      </c>
      <c r="E40" s="5"/>
      <c r="F40" s="18">
        <v>-37862591</v>
      </c>
      <c r="G40" s="5"/>
      <c r="H40" s="18">
        <v>-14992784</v>
      </c>
      <c r="I40" s="5"/>
      <c r="J40" s="18">
        <v>-23641701</v>
      </c>
    </row>
    <row r="41" spans="1:10" ht="23.45" customHeight="1" x14ac:dyDescent="0.2">
      <c r="A41" s="6" t="s">
        <v>159</v>
      </c>
      <c r="B41" s="8"/>
      <c r="D41" s="18">
        <f>SUM(D36:D40)</f>
        <v>293406775</v>
      </c>
      <c r="E41" s="5"/>
      <c r="F41" s="18">
        <f>SUM(F36:F40)</f>
        <v>204128126</v>
      </c>
      <c r="G41" s="5"/>
      <c r="H41" s="18">
        <f>SUM(H36:H40)</f>
        <v>305775332</v>
      </c>
      <c r="I41" s="5"/>
      <c r="J41" s="18">
        <f>SUM(J36:J40)</f>
        <v>198344155</v>
      </c>
    </row>
    <row r="42" spans="1:10" ht="23.45" customHeight="1" x14ac:dyDescent="0.2">
      <c r="B42" s="8"/>
      <c r="D42" s="88"/>
      <c r="E42" s="50"/>
      <c r="F42" s="88"/>
      <c r="H42" s="88"/>
      <c r="I42" s="50"/>
      <c r="J42" s="88"/>
    </row>
    <row r="43" spans="1:10" ht="23.45" customHeight="1" x14ac:dyDescent="0.2">
      <c r="A43" s="89" t="s">
        <v>8</v>
      </c>
      <c r="B43" s="8"/>
      <c r="E43" s="50"/>
    </row>
    <row r="44" spans="1:10" s="28" customFormat="1" ht="23.45" customHeight="1" x14ac:dyDescent="0.2">
      <c r="A44" s="33" t="s">
        <v>90</v>
      </c>
      <c r="B44" s="34"/>
      <c r="C44" s="35"/>
      <c r="D44" s="35"/>
      <c r="E44" s="35"/>
      <c r="F44" s="35"/>
      <c r="G44" s="35"/>
      <c r="H44" s="35"/>
      <c r="I44" s="35"/>
      <c r="J44" s="35"/>
    </row>
    <row r="45" spans="1:10" s="26" customFormat="1" ht="23.45" customHeight="1" x14ac:dyDescent="0.2">
      <c r="A45" s="6" t="s">
        <v>35</v>
      </c>
      <c r="B45" s="34"/>
      <c r="C45" s="35"/>
      <c r="D45" s="35"/>
      <c r="E45" s="35"/>
      <c r="F45" s="35"/>
      <c r="G45" s="35"/>
      <c r="H45" s="35"/>
      <c r="I45" s="35"/>
      <c r="J45" s="35"/>
    </row>
    <row r="46" spans="1:10" s="26" customFormat="1" ht="23.45" customHeight="1" x14ac:dyDescent="0.2">
      <c r="A46" s="33" t="s">
        <v>168</v>
      </c>
      <c r="B46" s="34"/>
      <c r="C46" s="35"/>
      <c r="D46" s="35"/>
      <c r="E46" s="35"/>
      <c r="F46" s="35"/>
      <c r="G46" s="35"/>
      <c r="H46" s="35"/>
      <c r="I46" s="35"/>
      <c r="J46" s="35"/>
    </row>
    <row r="47" spans="1:10" s="26" customFormat="1" ht="23.45" customHeight="1" x14ac:dyDescent="0.2">
      <c r="A47" s="25"/>
      <c r="B47" s="34"/>
      <c r="C47" s="35"/>
      <c r="D47" s="31"/>
      <c r="E47" s="35"/>
      <c r="F47" s="35"/>
      <c r="G47" s="35"/>
      <c r="H47" s="31"/>
      <c r="I47" s="35"/>
      <c r="J47" s="37" t="s">
        <v>73</v>
      </c>
    </row>
    <row r="48" spans="1:10" s="26" customFormat="1" ht="23.45" customHeight="1" x14ac:dyDescent="0.2">
      <c r="A48" s="3"/>
      <c r="B48" s="3"/>
      <c r="C48" s="2"/>
      <c r="D48" s="96"/>
      <c r="E48" s="96" t="s">
        <v>0</v>
      </c>
      <c r="F48" s="96"/>
      <c r="G48" s="38"/>
      <c r="H48" s="96"/>
      <c r="I48" s="96" t="s">
        <v>1</v>
      </c>
      <c r="J48" s="96"/>
    </row>
    <row r="49" spans="1:10" ht="23.45" customHeight="1" x14ac:dyDescent="0.2">
      <c r="B49" s="39"/>
      <c r="C49" s="40"/>
      <c r="D49" s="41">
        <v>2563</v>
      </c>
      <c r="E49" s="63"/>
      <c r="F49" s="41">
        <v>2562</v>
      </c>
      <c r="G49" s="42"/>
      <c r="H49" s="41">
        <v>2563</v>
      </c>
      <c r="I49" s="63"/>
      <c r="J49" s="41">
        <v>2562</v>
      </c>
    </row>
    <row r="50" spans="1:10" ht="23.45" customHeight="1" x14ac:dyDescent="0.2">
      <c r="A50" s="43" t="s">
        <v>36</v>
      </c>
      <c r="B50" s="8"/>
      <c r="D50" s="88"/>
      <c r="E50" s="50"/>
      <c r="F50" s="88"/>
      <c r="H50" s="88"/>
      <c r="I50" s="50"/>
      <c r="J50" s="88"/>
    </row>
    <row r="51" spans="1:10" ht="23.45" customHeight="1" x14ac:dyDescent="0.2">
      <c r="A51" s="32" t="s">
        <v>183</v>
      </c>
      <c r="B51" s="8"/>
      <c r="D51" s="22">
        <v>-3360000</v>
      </c>
      <c r="E51" s="5"/>
      <c r="F51" s="22">
        <v>11640000</v>
      </c>
      <c r="G51" s="16"/>
      <c r="H51" s="22">
        <v>0</v>
      </c>
      <c r="I51" s="5"/>
      <c r="J51" s="22">
        <v>15000000</v>
      </c>
    </row>
    <row r="52" spans="1:10" ht="23.45" customHeight="1" x14ac:dyDescent="0.2">
      <c r="A52" s="32" t="s">
        <v>189</v>
      </c>
      <c r="B52" s="8"/>
      <c r="D52" s="22">
        <v>0</v>
      </c>
      <c r="E52" s="5"/>
      <c r="F52" s="22">
        <v>-391900000</v>
      </c>
      <c r="G52" s="16"/>
      <c r="H52" s="22">
        <v>0</v>
      </c>
      <c r="I52" s="5"/>
      <c r="J52" s="22">
        <v>-391900000</v>
      </c>
    </row>
    <row r="53" spans="1:10" ht="23.45" customHeight="1" x14ac:dyDescent="0.2">
      <c r="A53" s="32" t="s">
        <v>144</v>
      </c>
      <c r="B53" s="8"/>
      <c r="D53" s="22">
        <v>297654823</v>
      </c>
      <c r="E53" s="5">
        <v>0</v>
      </c>
      <c r="F53" s="22">
        <v>75936160</v>
      </c>
      <c r="G53" s="16"/>
      <c r="H53" s="22">
        <v>297654823</v>
      </c>
      <c r="I53" s="5"/>
      <c r="J53" s="22">
        <v>75936160</v>
      </c>
    </row>
    <row r="54" spans="1:10" ht="23.45" customHeight="1" x14ac:dyDescent="0.2">
      <c r="A54" s="32" t="s">
        <v>190</v>
      </c>
      <c r="B54" s="8"/>
      <c r="D54" s="22">
        <v>0</v>
      </c>
      <c r="E54" s="5"/>
      <c r="F54" s="22">
        <v>80000000</v>
      </c>
      <c r="G54" s="16"/>
      <c r="H54" s="22">
        <v>0</v>
      </c>
      <c r="I54" s="5"/>
      <c r="J54" s="22">
        <v>80000000</v>
      </c>
    </row>
    <row r="55" spans="1:10" s="26" customFormat="1" ht="23.45" customHeight="1" x14ac:dyDescent="0.2">
      <c r="A55" s="32" t="s">
        <v>191</v>
      </c>
      <c r="B55" s="8"/>
      <c r="C55" s="2"/>
      <c r="D55" s="22">
        <v>0</v>
      </c>
      <c r="E55" s="22"/>
      <c r="F55" s="22">
        <v>-112170995</v>
      </c>
      <c r="G55" s="22"/>
      <c r="H55" s="22">
        <v>0</v>
      </c>
      <c r="I55" s="22"/>
      <c r="J55" s="22">
        <v>-112320128</v>
      </c>
    </row>
    <row r="56" spans="1:10" ht="23.45" customHeight="1" x14ac:dyDescent="0.2">
      <c r="A56" s="32" t="s">
        <v>192</v>
      </c>
      <c r="B56" s="8"/>
      <c r="D56" s="22">
        <v>5490827</v>
      </c>
      <c r="E56" s="22"/>
      <c r="F56" s="22">
        <v>1622062</v>
      </c>
      <c r="G56" s="22"/>
      <c r="H56" s="22">
        <v>4679602</v>
      </c>
      <c r="I56" s="22"/>
      <c r="J56" s="22">
        <v>1276268</v>
      </c>
    </row>
    <row r="57" spans="1:10" ht="23.45" customHeight="1" x14ac:dyDescent="0.2">
      <c r="A57" s="32" t="s">
        <v>193</v>
      </c>
      <c r="B57" s="8"/>
      <c r="D57" s="22">
        <v>-5893934</v>
      </c>
      <c r="E57" s="22"/>
      <c r="F57" s="22">
        <v>-6161557</v>
      </c>
      <c r="G57" s="22"/>
      <c r="H57" s="22">
        <v>-5121731</v>
      </c>
      <c r="I57" s="22"/>
      <c r="J57" s="22">
        <v>-5862502</v>
      </c>
    </row>
    <row r="58" spans="1:10" ht="23.45" customHeight="1" x14ac:dyDescent="0.2">
      <c r="A58" s="43" t="s">
        <v>174</v>
      </c>
      <c r="B58" s="8"/>
      <c r="D58" s="44">
        <f>SUM(D51:D57)</f>
        <v>293891716</v>
      </c>
      <c r="E58" s="5"/>
      <c r="F58" s="44">
        <f>SUM(F51:F57)</f>
        <v>-341034330</v>
      </c>
      <c r="G58" s="5"/>
      <c r="H58" s="44">
        <f>SUM(H51:H57)</f>
        <v>297212694</v>
      </c>
      <c r="I58" s="5"/>
      <c r="J58" s="44">
        <f>SUM(J51:J57)</f>
        <v>-337870202</v>
      </c>
    </row>
    <row r="59" spans="1:10" ht="23.45" customHeight="1" x14ac:dyDescent="0.2">
      <c r="A59" s="43" t="s">
        <v>37</v>
      </c>
      <c r="B59" s="8"/>
      <c r="D59" s="5"/>
      <c r="E59" s="5"/>
      <c r="F59" s="5"/>
      <c r="G59" s="5"/>
      <c r="H59" s="5"/>
      <c r="I59" s="5"/>
      <c r="J59" s="5"/>
    </row>
    <row r="60" spans="1:10" ht="23.45" customHeight="1" x14ac:dyDescent="0.2">
      <c r="A60" s="3" t="s">
        <v>184</v>
      </c>
      <c r="B60" s="8"/>
      <c r="D60" s="5">
        <v>-495000000</v>
      </c>
      <c r="E60" s="5"/>
      <c r="F60" s="5">
        <v>397800000</v>
      </c>
      <c r="G60" s="5"/>
      <c r="H60" s="5">
        <v>-476000000</v>
      </c>
      <c r="I60" s="5"/>
      <c r="J60" s="5">
        <v>351500000</v>
      </c>
    </row>
    <row r="61" spans="1:10" ht="23.45" customHeight="1" x14ac:dyDescent="0.2">
      <c r="A61" s="32" t="s">
        <v>125</v>
      </c>
      <c r="B61" s="8"/>
      <c r="D61" s="5">
        <v>-16040000</v>
      </c>
      <c r="E61" s="5"/>
      <c r="F61" s="5">
        <v>-28200000</v>
      </c>
      <c r="G61" s="5"/>
      <c r="H61" s="5">
        <v>-16040000</v>
      </c>
      <c r="I61" s="5"/>
      <c r="J61" s="5">
        <v>-28200000</v>
      </c>
    </row>
    <row r="62" spans="1:10" s="91" customFormat="1" ht="23.45" customHeight="1" x14ac:dyDescent="0.2">
      <c r="A62" s="32" t="s">
        <v>185</v>
      </c>
      <c r="B62" s="90"/>
      <c r="D62" s="22">
        <v>-8619357</v>
      </c>
      <c r="E62" s="5"/>
      <c r="F62" s="22">
        <v>-12553538</v>
      </c>
      <c r="G62" s="5"/>
      <c r="H62" s="22">
        <v>-7558448</v>
      </c>
      <c r="I62" s="5"/>
      <c r="J62" s="22">
        <v>-10731380</v>
      </c>
    </row>
    <row r="63" spans="1:10" ht="23.45" customHeight="1" x14ac:dyDescent="0.2">
      <c r="A63" s="32" t="s">
        <v>194</v>
      </c>
      <c r="B63" s="8"/>
      <c r="D63" s="22">
        <v>-47027051</v>
      </c>
      <c r="E63" s="22"/>
      <c r="F63" s="22">
        <v>-94059027</v>
      </c>
      <c r="G63" s="22"/>
      <c r="H63" s="22">
        <v>-47027051</v>
      </c>
      <c r="I63" s="22"/>
      <c r="J63" s="22">
        <v>-94059027</v>
      </c>
    </row>
    <row r="64" spans="1:10" ht="23.45" customHeight="1" x14ac:dyDescent="0.2">
      <c r="A64" s="92" t="s">
        <v>95</v>
      </c>
      <c r="B64" s="8"/>
      <c r="D64" s="44">
        <f>SUM(D60:D63)</f>
        <v>-566686408</v>
      </c>
      <c r="E64" s="5"/>
      <c r="F64" s="44">
        <f>SUM(F60:F63)</f>
        <v>262987435</v>
      </c>
      <c r="G64" s="5"/>
      <c r="H64" s="44">
        <f>SUM(H60:H63)</f>
        <v>-546625499</v>
      </c>
      <c r="I64" s="5"/>
      <c r="J64" s="44">
        <f>SUM(J60:J63)</f>
        <v>218509593</v>
      </c>
    </row>
    <row r="65" spans="1:10" ht="23.45" customHeight="1" x14ac:dyDescent="0.2">
      <c r="A65" s="43" t="s">
        <v>175</v>
      </c>
      <c r="B65" s="8"/>
      <c r="D65" s="22">
        <f>SUM(D64,D58,D41)</f>
        <v>20612083</v>
      </c>
      <c r="E65" s="5"/>
      <c r="F65" s="22">
        <f>SUM(F64,F58,F41)</f>
        <v>126081231</v>
      </c>
      <c r="G65" s="5"/>
      <c r="H65" s="22">
        <f>SUM(H64,H58,H41)</f>
        <v>56362527</v>
      </c>
      <c r="I65" s="5"/>
      <c r="J65" s="22">
        <f>SUM(J64,J58,J41)</f>
        <v>78983546</v>
      </c>
    </row>
    <row r="66" spans="1:10" ht="23.45" customHeight="1" x14ac:dyDescent="0.2">
      <c r="A66" s="25" t="s">
        <v>82</v>
      </c>
      <c r="B66" s="8"/>
      <c r="D66" s="18">
        <v>332372264</v>
      </c>
      <c r="E66" s="5"/>
      <c r="F66" s="18">
        <v>206291033</v>
      </c>
      <c r="G66" s="5"/>
      <c r="H66" s="18">
        <v>137394583</v>
      </c>
      <c r="I66" s="5"/>
      <c r="J66" s="18">
        <v>58411037</v>
      </c>
    </row>
    <row r="67" spans="1:10" ht="23.45" customHeight="1" thickBot="1" x14ac:dyDescent="0.25">
      <c r="A67" s="33" t="s">
        <v>83</v>
      </c>
      <c r="B67" s="8"/>
      <c r="D67" s="55">
        <f>SUM(D65:D66)</f>
        <v>352984347</v>
      </c>
      <c r="E67" s="5"/>
      <c r="F67" s="55">
        <f>SUM(F65:F66)</f>
        <v>332372264</v>
      </c>
      <c r="G67" s="5"/>
      <c r="H67" s="55">
        <f>SUM(H65:H66)</f>
        <v>193757110</v>
      </c>
      <c r="I67" s="5"/>
      <c r="J67" s="55">
        <f>SUM(J65:J66)</f>
        <v>137394583</v>
      </c>
    </row>
    <row r="68" spans="1:10" ht="23.45" customHeight="1" thickTop="1" x14ac:dyDescent="0.2">
      <c r="B68" s="8"/>
      <c r="C68" s="11"/>
      <c r="D68" s="5">
        <f>SUM(D67-BS!D9)</f>
        <v>0</v>
      </c>
      <c r="E68" s="5"/>
      <c r="F68" s="5"/>
      <c r="G68" s="5"/>
      <c r="H68" s="5">
        <f>SUM(H67-BS!H9)</f>
        <v>0</v>
      </c>
      <c r="I68" s="5"/>
      <c r="J68" s="5"/>
    </row>
    <row r="69" spans="1:10" ht="23.45" customHeight="1" x14ac:dyDescent="0.2">
      <c r="A69" s="43" t="s">
        <v>59</v>
      </c>
      <c r="B69" s="8"/>
      <c r="E69" s="50"/>
    </row>
    <row r="70" spans="1:10" ht="23.45" customHeight="1" x14ac:dyDescent="0.2">
      <c r="A70" s="3" t="s">
        <v>92</v>
      </c>
      <c r="B70" s="8"/>
      <c r="E70" s="50"/>
    </row>
    <row r="71" spans="1:10" ht="23.45" customHeight="1" x14ac:dyDescent="0.2">
      <c r="A71" s="93" t="s">
        <v>195</v>
      </c>
      <c r="B71" s="94"/>
      <c r="C71" s="94"/>
      <c r="D71" s="95">
        <v>8810000</v>
      </c>
      <c r="E71" s="95"/>
      <c r="F71" s="95">
        <v>9360500</v>
      </c>
      <c r="G71" s="95"/>
      <c r="H71" s="95">
        <v>8810000</v>
      </c>
      <c r="I71" s="5"/>
      <c r="J71" s="95">
        <v>9360500</v>
      </c>
    </row>
    <row r="72" spans="1:10" ht="23.45" customHeight="1" x14ac:dyDescent="0.2">
      <c r="B72" s="2"/>
    </row>
    <row r="73" spans="1:10" ht="23.45" customHeight="1" x14ac:dyDescent="0.2">
      <c r="A73" s="89" t="s">
        <v>8</v>
      </c>
      <c r="B73" s="2"/>
    </row>
    <row r="74" spans="1:10" ht="23.45" customHeight="1" x14ac:dyDescent="0.2">
      <c r="B74" s="2"/>
    </row>
  </sheetData>
  <pageMargins left="0.7" right="0.23622047244094491" top="0.78740157480314965" bottom="0.19685039370078741" header="0.31496062992125984" footer="0.31496062992125984"/>
  <pageSetup paperSize="9" scale="75" fitToHeight="3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CE2</vt:lpstr>
      <vt:lpstr>CF</vt:lpstr>
      <vt:lpstr>BS!_Hlk19211290</vt:lpstr>
      <vt:lpstr>BS!Print_Area</vt:lpstr>
      <vt:lpstr>CE!Print_Area</vt:lpstr>
      <vt:lpstr>'CE2'!Print_Area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Pichayapa Vichaorakul</cp:lastModifiedBy>
  <cp:lastPrinted>2021-02-24T16:10:58Z</cp:lastPrinted>
  <dcterms:created xsi:type="dcterms:W3CDTF">2010-05-07T11:00:35Z</dcterms:created>
  <dcterms:modified xsi:type="dcterms:W3CDTF">2021-02-26T02:47:54Z</dcterms:modified>
</cp:coreProperties>
</file>