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yapa_v\Desktop\New folder (2)\"/>
    </mc:Choice>
  </mc:AlternateContent>
  <bookViews>
    <workbookView xWindow="0" yWindow="0" windowWidth="13080" windowHeight="4455" activeTab="4"/>
  </bookViews>
  <sheets>
    <sheet name="BS" sheetId="7" r:id="rId1"/>
    <sheet name="PL" sheetId="1" r:id="rId2"/>
    <sheet name="CE" sheetId="10" r:id="rId3"/>
    <sheet name="CE2" sheetId="9" r:id="rId4"/>
    <sheet name="CF" sheetId="11" r:id="rId5"/>
  </sheets>
  <definedNames>
    <definedName name="_xlnm.Print_Area" localSheetId="0">BS!$A$1:$J$85</definedName>
    <definedName name="_xlnm.Print_Area" localSheetId="2">CE!$A$1:$U$28</definedName>
    <definedName name="_xlnm.Print_Area" localSheetId="3">'CE2'!$A$1:$L$23</definedName>
    <definedName name="_xlnm.Print_Area" localSheetId="4">CF!$A$1:$J$77</definedName>
    <definedName name="_xlnm.Print_Area" localSheetId="1">PL!$A$1:$J$62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7" i="1" l="1"/>
  <c r="D17" i="7" l="1"/>
  <c r="J11" i="9" l="1"/>
  <c r="L11" i="9" s="1"/>
  <c r="F52" i="7"/>
  <c r="D52" i="7"/>
  <c r="J54" i="1" l="1"/>
  <c r="H54" i="1"/>
  <c r="J49" i="1"/>
  <c r="H49" i="1"/>
  <c r="J25" i="1"/>
  <c r="H25" i="1"/>
  <c r="F25" i="1"/>
  <c r="D25" i="1"/>
  <c r="D61" i="11" l="1"/>
  <c r="F61" i="11"/>
  <c r="H21" i="9"/>
  <c r="F21" i="9"/>
  <c r="D21" i="9"/>
  <c r="D19" i="9"/>
  <c r="I26" i="10"/>
  <c r="G26" i="10"/>
  <c r="E26" i="10"/>
  <c r="C26" i="10"/>
  <c r="C24" i="10"/>
  <c r="O21" i="10"/>
  <c r="M21" i="10"/>
  <c r="I21" i="10"/>
  <c r="G21" i="10"/>
  <c r="E21" i="10"/>
  <c r="C21" i="10"/>
  <c r="J68" i="11" l="1"/>
  <c r="J61" i="11"/>
  <c r="F68" i="11"/>
  <c r="F55" i="1"/>
  <c r="J37" i="1"/>
  <c r="F37" i="1"/>
  <c r="J20" i="1"/>
  <c r="J12" i="1"/>
  <c r="J21" i="1" s="1"/>
  <c r="F20" i="1"/>
  <c r="F12" i="1"/>
  <c r="J75" i="7"/>
  <c r="J77" i="7" s="1"/>
  <c r="F75" i="7"/>
  <c r="F77" i="7" s="1"/>
  <c r="J52" i="7"/>
  <c r="J46" i="7"/>
  <c r="J53" i="7" s="1"/>
  <c r="F46" i="7"/>
  <c r="J26" i="7"/>
  <c r="J17" i="7"/>
  <c r="F26" i="7"/>
  <c r="F17" i="7"/>
  <c r="F27" i="7" s="1"/>
  <c r="F53" i="7" l="1"/>
  <c r="F78" i="7" s="1"/>
  <c r="F21" i="1"/>
  <c r="J27" i="1"/>
  <c r="F27" i="1"/>
  <c r="J78" i="7"/>
  <c r="J27" i="7"/>
  <c r="J39" i="1" l="1"/>
  <c r="F51" i="1"/>
  <c r="F49" i="1" s="1"/>
  <c r="F39" i="1"/>
  <c r="F56" i="1" s="1"/>
  <c r="F54" i="1" s="1"/>
  <c r="M23" i="10"/>
  <c r="D55" i="1" l="1"/>
  <c r="D68" i="11" l="1"/>
  <c r="H37" i="1"/>
  <c r="D20" i="1"/>
  <c r="H20" i="1"/>
  <c r="H68" i="11" l="1"/>
  <c r="H61" i="11"/>
  <c r="H12" i="1"/>
  <c r="H21" i="1" s="1"/>
  <c r="D12" i="1"/>
  <c r="H75" i="7"/>
  <c r="H77" i="7" s="1"/>
  <c r="D75" i="7"/>
  <c r="D77" i="7" s="1"/>
  <c r="H52" i="7"/>
  <c r="H46" i="7"/>
  <c r="D46" i="7"/>
  <c r="H26" i="7"/>
  <c r="D26" i="7"/>
  <c r="H17" i="7"/>
  <c r="D21" i="1" l="1"/>
  <c r="H27" i="7"/>
  <c r="H53" i="7"/>
  <c r="H78" i="7" s="1"/>
  <c r="D53" i="7"/>
  <c r="D78" i="7" s="1"/>
  <c r="H27" i="1"/>
  <c r="H39" i="1" s="1"/>
  <c r="F8" i="11"/>
  <c r="J8" i="11"/>
  <c r="F79" i="7"/>
  <c r="J79" i="7"/>
  <c r="D27" i="7"/>
  <c r="D27" i="1" l="1"/>
  <c r="D8" i="11"/>
  <c r="J24" i="11"/>
  <c r="J36" i="11" s="1"/>
  <c r="J41" i="11" s="1"/>
  <c r="J69" i="11" s="1"/>
  <c r="J71" i="11" s="1"/>
  <c r="J72" i="11" s="1"/>
  <c r="F24" i="11"/>
  <c r="F36" i="11" s="1"/>
  <c r="F41" i="11" s="1"/>
  <c r="F69" i="11" s="1"/>
  <c r="F71" i="11" s="1"/>
  <c r="F72" i="11" s="1"/>
  <c r="H79" i="7"/>
  <c r="H8" i="11"/>
  <c r="H24" i="11" s="1"/>
  <c r="H36" i="11" s="1"/>
  <c r="H41" i="11" s="1"/>
  <c r="H69" i="11" s="1"/>
  <c r="H71" i="11" s="1"/>
  <c r="H72" i="11" s="1"/>
  <c r="D79" i="7"/>
  <c r="S15" i="10"/>
  <c r="S17" i="10" s="1"/>
  <c r="S22" i="10"/>
  <c r="D24" i="11" l="1"/>
  <c r="D36" i="11" s="1"/>
  <c r="D41" i="11" s="1"/>
  <c r="D69" i="11" s="1"/>
  <c r="D71" i="11" s="1"/>
  <c r="D72" i="11" s="1"/>
  <c r="D39" i="1"/>
  <c r="D56" i="1" s="1"/>
  <c r="D54" i="1" s="1"/>
  <c r="D51" i="1"/>
  <c r="D49" i="1" s="1"/>
  <c r="O25" i="10"/>
  <c r="Q25" i="10" s="1"/>
  <c r="S24" i="10"/>
  <c r="I24" i="10"/>
  <c r="G24" i="10"/>
  <c r="E24" i="10"/>
  <c r="O22" i="10"/>
  <c r="L20" i="9"/>
  <c r="H19" i="9"/>
  <c r="F19" i="9"/>
  <c r="L18" i="9"/>
  <c r="U25" i="10" l="1"/>
  <c r="S19" i="10"/>
  <c r="S21" i="10" s="1"/>
  <c r="S26" i="10" s="1"/>
  <c r="O18" i="10"/>
  <c r="Q18" i="10" s="1"/>
  <c r="U18" i="10" s="1"/>
  <c r="I17" i="10"/>
  <c r="I19" i="10" s="1"/>
  <c r="I27" i="10" s="1"/>
  <c r="G17" i="10"/>
  <c r="G19" i="10" s="1"/>
  <c r="G27" i="10" s="1"/>
  <c r="E17" i="10"/>
  <c r="E19" i="10" s="1"/>
  <c r="C17" i="10"/>
  <c r="C19" i="10" s="1"/>
  <c r="O15" i="10"/>
  <c r="O14" i="10"/>
  <c r="L13" i="9"/>
  <c r="H11" i="9"/>
  <c r="F11" i="9"/>
  <c r="D11" i="9"/>
  <c r="L9" i="9"/>
  <c r="F12" i="9" l="1"/>
  <c r="F14" i="9" s="1"/>
  <c r="F16" i="9" s="1"/>
  <c r="H12" i="9"/>
  <c r="H14" i="9" s="1"/>
  <c r="H16" i="9" s="1"/>
  <c r="D12" i="9"/>
  <c r="D14" i="9" s="1"/>
  <c r="D16" i="9" s="1"/>
  <c r="S27" i="10"/>
  <c r="Q14" i="10"/>
  <c r="U14" i="10" s="1"/>
  <c r="M24" i="10" l="1"/>
  <c r="M26" i="10" s="1"/>
  <c r="O23" i="10"/>
  <c r="O16" i="10"/>
  <c r="Q16" i="10" s="1"/>
  <c r="U16" i="10" s="1"/>
  <c r="M17" i="10"/>
  <c r="M19" i="10" s="1"/>
  <c r="M27" i="10" l="1"/>
  <c r="Q23" i="10"/>
  <c r="U23" i="10" s="1"/>
  <c r="O24" i="10"/>
  <c r="O26" i="10" s="1"/>
  <c r="O17" i="10"/>
  <c r="O19" i="10" s="1"/>
  <c r="J10" i="9" l="1"/>
  <c r="L10" i="9" l="1"/>
  <c r="J12" i="9"/>
  <c r="J14" i="9" s="1"/>
  <c r="K15" i="10"/>
  <c r="K17" i="10" s="1"/>
  <c r="K19" i="10" s="1"/>
  <c r="K21" i="10" s="1"/>
  <c r="J17" i="9" l="1"/>
  <c r="L17" i="9" l="1"/>
  <c r="L19" i="9" s="1"/>
  <c r="J19" i="9"/>
  <c r="K22" i="10"/>
  <c r="K24" i="10" s="1"/>
  <c r="K26" i="10" l="1"/>
  <c r="Q22" i="10"/>
  <c r="Q15" i="10"/>
  <c r="L12" i="9" l="1"/>
  <c r="L14" i="9" s="1"/>
  <c r="L16" i="9" s="1"/>
  <c r="U15" i="10"/>
  <c r="U17" i="10" s="1"/>
  <c r="U19" i="10" s="1"/>
  <c r="U21" i="10" s="1"/>
  <c r="Q17" i="10"/>
  <c r="Q19" i="10" s="1"/>
  <c r="Q21" i="10" s="1"/>
  <c r="K27" i="10"/>
  <c r="Q24" i="10"/>
  <c r="U22" i="10"/>
  <c r="U24" i="10" s="1"/>
  <c r="J16" i="9" l="1"/>
  <c r="J21" i="9" s="1"/>
  <c r="Q26" i="10"/>
  <c r="Q27" i="10" s="1"/>
  <c r="L21" i="9"/>
  <c r="L22" i="9" s="1"/>
  <c r="U26" i="10"/>
  <c r="U27" i="10" s="1"/>
  <c r="L15" i="9"/>
  <c r="U20" i="10"/>
</calcChain>
</file>

<file path=xl/sharedStrings.xml><?xml version="1.0" encoding="utf-8"?>
<sst xmlns="http://schemas.openxmlformats.org/spreadsheetml/2006/main" count="289" uniqueCount="205">
  <si>
    <t xml:space="preserve"> </t>
  </si>
  <si>
    <t>(Unit: Baht)</t>
  </si>
  <si>
    <t>Statement of financial position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</si>
  <si>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</si>
  <si>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</si>
  <si>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</si>
  <si>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</si>
  <si>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</si>
  <si>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</si>
  <si>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</si>
  <si>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</si>
  <si>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</si>
  <si>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</si>
  <si>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Statement of financial position (continued)</t>
  </si>
  <si>
    <t>Statement of comprehensive income</t>
  </si>
  <si>
    <t xml:space="preserve">Cash flow statement </t>
  </si>
  <si>
    <t>The accompanying notes are an integral part of the financial statements.</t>
  </si>
  <si>
    <t xml:space="preserve">Statement of changes in shareholders' equity </t>
  </si>
  <si>
    <t>Statement of changes in shareholders' equity (continued)</t>
  </si>
  <si>
    <t>Retained earnings</t>
  </si>
  <si>
    <t>Appropriated</t>
  </si>
  <si>
    <t>Unappropriated</t>
  </si>
  <si>
    <t>Total</t>
  </si>
  <si>
    <t>share capital</t>
  </si>
  <si>
    <t>Total comprehensive income for the year</t>
  </si>
  <si>
    <t>Restricted bank deposits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</si>
  <si>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</si>
  <si>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</si>
  <si>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</si>
  <si>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</si>
  <si>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</si>
  <si>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</si>
  <si>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</si>
  <si>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</si>
  <si>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</si>
  <si>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</si>
  <si>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</si>
  <si>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</si>
  <si>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</si>
  <si>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</si>
  <si>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</si>
  <si>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</si>
  <si>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</si>
  <si>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</si>
  <si>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</si>
  <si>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</si>
  <si>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</si>
  <si>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Profit or loss: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</si>
  <si>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</si>
  <si>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</si>
  <si>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</si>
  <si>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</si>
  <si>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</si>
  <si>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</si>
  <si>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</si>
  <si>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</si>
  <si>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</si>
  <si>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Income tax expenses</t>
  </si>
  <si>
    <t>Profit before income tax expenses</t>
  </si>
  <si>
    <t>Other comprehensive income for the year</t>
  </si>
  <si>
    <t>Profit for the year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</si>
  <si>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</si>
  <si>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</si>
  <si>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</si>
  <si>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</si>
  <si>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</si>
  <si>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</si>
  <si>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Cash flows from operating activities: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</si>
  <si>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</si>
  <si>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</si>
  <si>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</si>
  <si>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</si>
  <si>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>Supplemental cash flow information:</t>
  </si>
  <si>
    <t xml:space="preserve">Cash and cash equivalents at end of year </t>
  </si>
  <si>
    <t>Cash flows from financing activities:</t>
  </si>
  <si>
    <t>Cash flows from investing activities:</t>
  </si>
  <si>
    <t xml:space="preserve">   Cash received from interest income</t>
  </si>
  <si>
    <t xml:space="preserve">   Cash paid for interest expenses</t>
  </si>
  <si>
    <t xml:space="preserve">   Trade and other payables</t>
  </si>
  <si>
    <t xml:space="preserve">   Other current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</si>
  <si>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</si>
  <si>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</si>
  <si>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</si>
  <si>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</si>
  <si>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operating assets and liabilities</t>
  </si>
  <si>
    <t xml:space="preserve">   Provision for long-term employee benefits </t>
  </si>
  <si>
    <t>Repayment of long-term loans</t>
  </si>
  <si>
    <t>Installation service costs</t>
  </si>
  <si>
    <t xml:space="preserve">   under common control</t>
  </si>
  <si>
    <t>Current portion of long-term loans</t>
  </si>
  <si>
    <t>Long-term loans, net of current portion</t>
  </si>
  <si>
    <t xml:space="preserve">Retained earnings </t>
  </si>
  <si>
    <t xml:space="preserve">   Issued and fully paid-up</t>
  </si>
  <si>
    <t>Profit from operating activities before changes in</t>
  </si>
  <si>
    <t>Operating assets (increase) decrease</t>
  </si>
  <si>
    <t>Operating liabilities increase (decrease)</t>
  </si>
  <si>
    <t>Share premium</t>
  </si>
  <si>
    <t xml:space="preserve">   Cash paid for income tax</t>
  </si>
  <si>
    <t>Other comprehensive income:</t>
  </si>
  <si>
    <t>Non-cash item</t>
  </si>
  <si>
    <t>Note</t>
  </si>
  <si>
    <t xml:space="preserve">   Cash paid for long-term employee benefits</t>
  </si>
  <si>
    <t>Net cash flows from (used in) financing activities</t>
  </si>
  <si>
    <t>Directors</t>
  </si>
  <si>
    <t>Statement of comprehensive income (continued)</t>
  </si>
  <si>
    <t>Total equity</t>
  </si>
  <si>
    <t>Equity attributable</t>
  </si>
  <si>
    <t>attributable to</t>
  </si>
  <si>
    <t xml:space="preserve"> to non-controlling</t>
  </si>
  <si>
    <t>owners of</t>
  </si>
  <si>
    <t xml:space="preserve"> interests of</t>
  </si>
  <si>
    <t>the Company</t>
  </si>
  <si>
    <t xml:space="preserve">Communication &amp; System Solution Public Company Limited and its subsidiaries </t>
  </si>
  <si>
    <t>Difference resulting</t>
  </si>
  <si>
    <t>Issued and</t>
  </si>
  <si>
    <t>paid-up</t>
  </si>
  <si>
    <t xml:space="preserve"> combination under</t>
  </si>
  <si>
    <t>shareholders'</t>
  </si>
  <si>
    <t>common control</t>
  </si>
  <si>
    <t>equity</t>
  </si>
  <si>
    <t>Communication &amp; System Solution Public Company Limited and its subsidiaries</t>
  </si>
  <si>
    <t>Investments in subsidiaries</t>
  </si>
  <si>
    <t>Goodwill</t>
  </si>
  <si>
    <t>Deferred tax liabilities</t>
  </si>
  <si>
    <t>Deferred tax assets</t>
  </si>
  <si>
    <t>from business</t>
  </si>
  <si>
    <t>Income tax payable</t>
  </si>
  <si>
    <t xml:space="preserve">   Gain on disposal of property, plant and equipment</t>
  </si>
  <si>
    <t>Cash flow statement (continued)</t>
  </si>
  <si>
    <t xml:space="preserve">      1,176,073,769 ordinary shares of Baht 0.5 each</t>
  </si>
  <si>
    <t xml:space="preserve">      1,175,739,089 ordinary shares of Baht 0.5 each</t>
  </si>
  <si>
    <t>Non-controlling interests of the subsidiaries</t>
  </si>
  <si>
    <t>the subsidiaries</t>
  </si>
  <si>
    <t>Other components of shareholders' equity</t>
  </si>
  <si>
    <t xml:space="preserve">Other comprehensive income to be reclassified </t>
  </si>
  <si>
    <t xml:space="preserve">    to profit or loss in subsequent periods:</t>
  </si>
  <si>
    <t>Other comprehensive income</t>
  </si>
  <si>
    <t>Total other</t>
  </si>
  <si>
    <t>components of</t>
  </si>
  <si>
    <t>comprehensive income</t>
  </si>
  <si>
    <t>from investment</t>
  </si>
  <si>
    <t>Share of other</t>
  </si>
  <si>
    <t>Selling and distribution expenses</t>
  </si>
  <si>
    <t>Balance as at 31 December 2019</t>
  </si>
  <si>
    <t xml:space="preserve">Other comprehensive income not to be reclassified </t>
  </si>
  <si>
    <t xml:space="preserve">   to profit or loss in subsequent periods:</t>
  </si>
  <si>
    <t>Investment in associates</t>
  </si>
  <si>
    <t>Short-term loans to associates</t>
  </si>
  <si>
    <t xml:space="preserve">   from financial institutions </t>
  </si>
  <si>
    <t>-</t>
  </si>
  <si>
    <t xml:space="preserve">Contract assets </t>
  </si>
  <si>
    <t>Costs to fulfil contracts with customers</t>
  </si>
  <si>
    <t>Contract liabilities</t>
  </si>
  <si>
    <t xml:space="preserve">   Contract liabilities</t>
  </si>
  <si>
    <t xml:space="preserve">   Contract assets </t>
  </si>
  <si>
    <t xml:space="preserve">   Costs to fulfil contracts with customers</t>
  </si>
  <si>
    <t xml:space="preserve">   Allowance for doubtful accounts</t>
  </si>
  <si>
    <t>Cash flow from operating activities</t>
  </si>
  <si>
    <t>Actuarial losses, net of income tax</t>
  </si>
  <si>
    <t>Net cash flows from operating activities</t>
  </si>
  <si>
    <t>Short-term loans from financial institutions</t>
  </si>
  <si>
    <t>Share of other comprehensive income from investments</t>
  </si>
  <si>
    <t xml:space="preserve">Increase (decrease) in short-term loans </t>
  </si>
  <si>
    <t xml:space="preserve">   in associates, net of income tax</t>
  </si>
  <si>
    <t>As at 31 December 2020</t>
  </si>
  <si>
    <t>For the year ended 31 December 2020</t>
  </si>
  <si>
    <t xml:space="preserve">Balance as at 1 January 2020 </t>
  </si>
  <si>
    <t>Balance as at 31 December 2020</t>
  </si>
  <si>
    <t>Balance as at 1 January 2019</t>
  </si>
  <si>
    <t>Operating profit</t>
  </si>
  <si>
    <t>Finance income</t>
  </si>
  <si>
    <t xml:space="preserve">   Share of gain from investments in associates</t>
  </si>
  <si>
    <t xml:space="preserve">   Unrealised (gain) loss on exchange</t>
  </si>
  <si>
    <t>Net increased in cash and cash equivalents</t>
  </si>
  <si>
    <t xml:space="preserve">Current portion of  lease liabilities </t>
  </si>
  <si>
    <t xml:space="preserve">Surplus resulting from business combination </t>
  </si>
  <si>
    <t>Share of profit from investments in associates</t>
  </si>
  <si>
    <t>Issued and fully paid-up</t>
  </si>
  <si>
    <t xml:space="preserve">   Reduction of cost of inventories to net realisable value (reversal)</t>
  </si>
  <si>
    <t>Decrease (increase) in restricted bank deposits</t>
  </si>
  <si>
    <t>Net cash flows from (used in) investing activities</t>
  </si>
  <si>
    <t>Lease liabilities, net of current portion</t>
  </si>
  <si>
    <t xml:space="preserve">  in associates</t>
  </si>
  <si>
    <t xml:space="preserve">Other current financial liabilities </t>
  </si>
  <si>
    <t>Installation service revenue</t>
  </si>
  <si>
    <t>Impairment loss on financial assets</t>
  </si>
  <si>
    <t xml:space="preserve">   Loss on valuation of derivatives</t>
  </si>
  <si>
    <t>Increase in short-term loans to associated company</t>
  </si>
  <si>
    <t>Cash paid for investment in an associated company</t>
  </si>
  <si>
    <t>Proceeds from sales of equipment</t>
  </si>
  <si>
    <t>Acquisition of equipment</t>
  </si>
  <si>
    <t>Repayment of liabilities under lease agreements</t>
  </si>
  <si>
    <t xml:space="preserve">Dividend paid </t>
  </si>
  <si>
    <t>Cash and cash equivalents at beginning of period</t>
  </si>
  <si>
    <t xml:space="preserve">   Purchase of assets under lease agreement</t>
  </si>
  <si>
    <t>Other current financial assets</t>
  </si>
  <si>
    <t>Impairment loss on investment in an associate</t>
  </si>
  <si>
    <t xml:space="preserve">   Impairment loss on investment in an associate</t>
  </si>
  <si>
    <t xml:space="preserve">   Finance income</t>
  </si>
  <si>
    <t xml:space="preserve">   Finance cost</t>
  </si>
  <si>
    <t xml:space="preserve">   Impairment loss on financial assets</t>
  </si>
  <si>
    <t xml:space="preserve">   an associated company</t>
  </si>
  <si>
    <t xml:space="preserve">Cash receipts from repayment of short-term loans to </t>
  </si>
  <si>
    <t xml:space="preserve">Cash receipts from repayment of long-term loans to </t>
  </si>
  <si>
    <t>Dividend paid (Note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</si>
</sst>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_);_(* \(#,##0.00\);_(* &quot;-&quot;_);_(@_)"/>
    <numFmt numFmtId="192" formatCode="0.0%"/>
    <numFmt numFmtId="193" formatCode="dd\-mmm\-yy_)"/>
    <numFmt numFmtId="194" formatCode="0.00_)"/>
    <numFmt numFmtId="195" formatCode="#,##0.00\ &quot;F&quot;;\-#,##0.00\ &quot;F&quot;"/>
  </numFmts>
  <fonts count="16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8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trike/>
      <sz val="11"/>
      <name val="Arial"/>
      <family val="2"/>
    </font>
    <font>
      <b/>
      <sz val="11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2" fillId="0" borderId="0"/>
    <xf numFmtId="188" fontId="1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193" fontId="11" fillId="0" borderId="0"/>
    <xf numFmtId="195" fontId="11" fillId="0" borderId="0"/>
    <xf numFmtId="192" fontId="11" fillId="0" borderId="0"/>
    <xf numFmtId="38" fontId="3" fillId="3" borderId="0" applyNumberFormat="0" applyBorder="0" applyAlignment="0" applyProtection="0"/>
    <xf numFmtId="10" fontId="3" fillId="4" borderId="7" applyNumberFormat="0" applyBorder="0" applyAlignment="0" applyProtection="0"/>
    <xf numFmtId="37" fontId="13" fillId="0" borderId="0"/>
    <xf numFmtId="194" fontId="14" fillId="0" borderId="0"/>
    <xf numFmtId="10" fontId="12" fillId="0" borderId="0" applyFont="0" applyFill="0" applyBorder="0" applyAlignment="0" applyProtection="0"/>
    <xf numFmtId="1" fontId="12" fillId="0" borderId="8" applyNumberFormat="0" applyFill="0" applyAlignment="0" applyProtection="0">
      <alignment horizontal="center" vertical="center"/>
    </xf>
  </cellStyleXfs>
  <cellXfs count="136">
    <xf numFmtId="0" fontId="0" fillId="0" borderId="0" xfId="0"/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5" fillId="0" borderId="0" xfId="0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Continuous" vertical="center"/>
    </xf>
    <xf numFmtId="189" fontId="6" fillId="0" borderId="0" xfId="0" applyNumberFormat="1" applyFont="1" applyFill="1" applyAlignment="1">
      <alignment horizontal="centerContinuous" vertical="center"/>
    </xf>
    <xf numFmtId="189" fontId="6" fillId="0" borderId="0" xfId="0" applyNumberFormat="1" applyFont="1" applyFill="1" applyAlignment="1">
      <alignment horizontal="left" vertical="center"/>
    </xf>
    <xf numFmtId="0" fontId="5" fillId="0" borderId="0" xfId="3" applyFont="1" applyFill="1" applyAlignment="1">
      <alignment vertical="center"/>
    </xf>
    <xf numFmtId="189" fontId="6" fillId="0" borderId="0" xfId="0" quotePrefix="1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Fill="1" applyAlignment="1">
      <alignment vertical="center"/>
    </xf>
    <xf numFmtId="37" fontId="15" fillId="0" borderId="0" xfId="3" applyNumberFormat="1" applyFont="1" applyFill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37" fontId="5" fillId="0" borderId="2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center" vertical="center"/>
    </xf>
    <xf numFmtId="37" fontId="5" fillId="0" borderId="2" xfId="3" applyNumberFormat="1" applyFont="1" applyFill="1" applyBorder="1" applyAlignment="1">
      <alignment horizontal="center" vertical="center"/>
    </xf>
    <xf numFmtId="37" fontId="7" fillId="0" borderId="0" xfId="3" applyNumberFormat="1" applyFont="1" applyFill="1" applyAlignment="1">
      <alignment horizontal="center" vertical="center"/>
    </xf>
    <xf numFmtId="0" fontId="6" fillId="0" borderId="0" xfId="3" applyFont="1" applyFill="1" applyAlignment="1">
      <alignment vertical="center"/>
    </xf>
    <xf numFmtId="49" fontId="7" fillId="0" borderId="0" xfId="3" applyNumberFormat="1" applyFont="1" applyFill="1" applyBorder="1" applyAlignment="1">
      <alignment horizontal="center" vertical="center"/>
    </xf>
    <xf numFmtId="49" fontId="6" fillId="0" borderId="0" xfId="3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87" fontId="6" fillId="0" borderId="0" xfId="2" applyNumberFormat="1" applyFont="1" applyFill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3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187" fontId="6" fillId="0" borderId="2" xfId="2" applyNumberFormat="1" applyFont="1" applyFill="1" applyBorder="1" applyAlignment="1">
      <alignment horizontal="right" vertical="center"/>
    </xf>
    <xf numFmtId="187" fontId="6" fillId="0" borderId="0" xfId="2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87" fontId="6" fillId="0" borderId="4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87" fontId="6" fillId="0" borderId="0" xfId="0" applyNumberFormat="1" applyFont="1" applyFill="1" applyAlignment="1">
      <alignment horizontal="center" vertical="center"/>
    </xf>
    <xf numFmtId="0" fontId="6" fillId="0" borderId="0" xfId="1" applyNumberFormat="1" applyFont="1" applyFill="1" applyAlignment="1">
      <alignment vertical="center"/>
    </xf>
    <xf numFmtId="187" fontId="6" fillId="0" borderId="3" xfId="0" applyNumberFormat="1" applyFont="1" applyFill="1" applyBorder="1" applyAlignment="1">
      <alignment horizontal="center" vertical="center"/>
    </xf>
    <xf numFmtId="187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89" fontId="6" fillId="0" borderId="0" xfId="0" applyNumberFormat="1" applyFont="1" applyFill="1" applyAlignment="1">
      <alignment horizontal="right" vertical="center"/>
    </xf>
    <xf numFmtId="187" fontId="6" fillId="0" borderId="5" xfId="0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5" fillId="0" borderId="0" xfId="2" applyNumberFormat="1" applyFont="1" applyFill="1" applyAlignment="1">
      <alignment horizontal="right" vertical="center"/>
    </xf>
    <xf numFmtId="187" fontId="6" fillId="0" borderId="2" xfId="0" applyNumberFormat="1" applyFont="1" applyFill="1" applyBorder="1" applyAlignment="1">
      <alignment horizontal="right"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5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center" vertical="center"/>
    </xf>
    <xf numFmtId="0" fontId="6" fillId="0" borderId="6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vertical="center"/>
    </xf>
    <xf numFmtId="188" fontId="6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37" fontId="5" fillId="0" borderId="0" xfId="3" applyNumberFormat="1" applyFont="1" applyFill="1" applyAlignment="1">
      <alignment horizontal="center" vertical="center"/>
    </xf>
    <xf numFmtId="188" fontId="6" fillId="0" borderId="0" xfId="0" applyNumberFormat="1" applyFont="1" applyFill="1" applyAlignment="1">
      <alignment vertical="center"/>
    </xf>
    <xf numFmtId="0" fontId="7" fillId="0" borderId="0" xfId="3" applyNumberFormat="1" applyFont="1" applyFill="1" applyBorder="1" applyAlignment="1">
      <alignment horizontal="center" vertical="center"/>
    </xf>
    <xf numFmtId="0" fontId="7" fillId="0" borderId="0" xfId="3" applyNumberFormat="1" applyFont="1" applyFill="1" applyBorder="1" applyAlignment="1">
      <alignment horizontal="right" vertical="center"/>
    </xf>
    <xf numFmtId="0" fontId="7" fillId="0" borderId="0" xfId="3" applyNumberFormat="1" applyFont="1" applyFill="1" applyAlignment="1">
      <alignment horizontal="right" vertical="center"/>
    </xf>
    <xf numFmtId="39" fontId="5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90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19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37" fontId="6" fillId="2" borderId="0" xfId="0" applyNumberFormat="1" applyFont="1" applyFill="1" applyAlignment="1">
      <alignment vertical="center"/>
    </xf>
    <xf numFmtId="187" fontId="5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horizontal="center" vertical="center"/>
    </xf>
    <xf numFmtId="191" fontId="6" fillId="0" borderId="5" xfId="0" applyNumberFormat="1" applyFont="1" applyFill="1" applyBorder="1" applyAlignment="1">
      <alignment horizontal="right" vertical="center"/>
    </xf>
    <xf numFmtId="0" fontId="6" fillId="0" borderId="0" xfId="1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89" fontId="6" fillId="0" borderId="0" xfId="0" applyNumberFormat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89" fontId="6" fillId="0" borderId="2" xfId="0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89" fontId="6" fillId="0" borderId="2" xfId="0" applyNumberFormat="1" applyFont="1" applyFill="1" applyBorder="1" applyAlignment="1">
      <alignment vertical="center"/>
    </xf>
    <xf numFmtId="187" fontId="6" fillId="0" borderId="2" xfId="0" applyNumberFormat="1" applyFont="1" applyFill="1" applyBorder="1" applyAlignment="1">
      <alignment vertical="center"/>
    </xf>
    <xf numFmtId="187" fontId="6" fillId="0" borderId="4" xfId="0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left" vertical="center"/>
    </xf>
    <xf numFmtId="37" fontId="6" fillId="0" borderId="0" xfId="3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187" fontId="6" fillId="2" borderId="0" xfId="2" applyNumberFormat="1" applyFont="1" applyFill="1" applyBorder="1" applyAlignment="1">
      <alignment horizontal="right" vertical="center"/>
    </xf>
    <xf numFmtId="187" fontId="6" fillId="2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87" fontId="6" fillId="2" borderId="0" xfId="2" applyNumberFormat="1" applyFont="1" applyFill="1" applyAlignment="1">
      <alignment horizontal="right" vertical="center"/>
    </xf>
    <xf numFmtId="187" fontId="6" fillId="2" borderId="0" xfId="0" applyNumberFormat="1" applyFont="1" applyFill="1" applyBorder="1" applyAlignment="1">
      <alignment horizontal="right" vertical="center"/>
    </xf>
    <xf numFmtId="187" fontId="6" fillId="2" borderId="2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37" fontId="6" fillId="0" borderId="0" xfId="3" applyNumberFormat="1" applyFont="1" applyFill="1" applyBorder="1" applyAlignment="1">
      <alignment horizontal="left" vertical="center"/>
    </xf>
    <xf numFmtId="187" fontId="6" fillId="2" borderId="2" xfId="2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187" fontId="6" fillId="2" borderId="0" xfId="0" applyNumberFormat="1" applyFont="1" applyFill="1" applyAlignment="1">
      <alignment vertical="center"/>
    </xf>
    <xf numFmtId="0" fontId="6" fillId="0" borderId="0" xfId="2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89" fontId="9" fillId="0" borderId="0" xfId="0" applyNumberFormat="1" applyFont="1" applyFill="1" applyAlignment="1">
      <alignment vertical="center"/>
    </xf>
    <xf numFmtId="188" fontId="9" fillId="0" borderId="0" xfId="0" applyNumberFormat="1" applyFont="1" applyFill="1" applyAlignment="1">
      <alignment vertical="center"/>
    </xf>
    <xf numFmtId="37" fontId="6" fillId="0" borderId="0" xfId="3" applyNumberFormat="1" applyFont="1" applyFill="1" applyAlignment="1">
      <alignment vertical="center"/>
    </xf>
    <xf numFmtId="0" fontId="5" fillId="2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191" fontId="6" fillId="0" borderId="0" xfId="0" applyNumberFormat="1" applyFont="1" applyFill="1" applyAlignment="1">
      <alignment horizontal="right" vertical="center"/>
    </xf>
    <xf numFmtId="187" fontId="6" fillId="2" borderId="3" xfId="0" applyNumberFormat="1" applyFont="1" applyFill="1" applyBorder="1" applyAlignment="1">
      <alignment horizontal="right" vertical="center"/>
    </xf>
    <xf numFmtId="189" fontId="6" fillId="2" borderId="0" xfId="0" applyNumberFormat="1" applyFont="1" applyFill="1" applyAlignment="1">
      <alignment vertical="center"/>
    </xf>
    <xf numFmtId="187" fontId="6" fillId="2" borderId="4" xfId="0" applyNumberFormat="1" applyFont="1" applyFill="1" applyBorder="1" applyAlignment="1">
      <alignment horizontal="right" vertical="center"/>
    </xf>
    <xf numFmtId="187" fontId="5" fillId="2" borderId="0" xfId="0" applyNumberFormat="1" applyFont="1" applyFill="1" applyBorder="1" applyAlignment="1">
      <alignment horizontal="right" vertical="center"/>
    </xf>
    <xf numFmtId="187" fontId="6" fillId="2" borderId="5" xfId="0" applyNumberFormat="1" applyFont="1" applyFill="1" applyBorder="1" applyAlignment="1">
      <alignment horizontal="right" vertical="center"/>
    </xf>
    <xf numFmtId="189" fontId="6" fillId="2" borderId="0" xfId="0" applyNumberFormat="1" applyFont="1" applyFill="1" applyAlignment="1">
      <alignment horizontal="right" vertical="center"/>
    </xf>
    <xf numFmtId="187" fontId="6" fillId="2" borderId="0" xfId="0" applyNumberFormat="1" applyFont="1" applyFill="1" applyAlignment="1">
      <alignment horizontal="right" vertical="center" wrapText="1"/>
    </xf>
    <xf numFmtId="189" fontId="6" fillId="0" borderId="0" xfId="2" applyNumberFormat="1" applyFont="1" applyFill="1" applyBorder="1" applyAlignment="1">
      <alignment horizontal="right" vertical="center"/>
    </xf>
    <xf numFmtId="37" fontId="5" fillId="0" borderId="2" xfId="3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189" fontId="5" fillId="0" borderId="2" xfId="0" applyNumberFormat="1" applyFont="1" applyFill="1" applyBorder="1" applyAlignment="1">
      <alignment horizontal="center" vertical="center"/>
    </xf>
    <xf numFmtId="189" fontId="6" fillId="0" borderId="3" xfId="0" applyNumberFormat="1" applyFont="1" applyFill="1" applyBorder="1" applyAlignment="1">
      <alignment horizontal="center" vertical="center"/>
    </xf>
  </cellXfs>
  <cellStyles count="14">
    <cellStyle name="0,0_x000d__x000a_NA_x000d__x000a_" xfId="1"/>
    <cellStyle name="Comma" xfId="2" builtinId="3"/>
    <cellStyle name="Comma 2" xfId="4"/>
    <cellStyle name="comma zerodec" xfId="6"/>
    <cellStyle name="Currency1" xfId="5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3"/>
    <cellStyle name="Percent [2]" xfId="12"/>
    <cellStyle name="Quantity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view="pageBreakPreview" zoomScale="77" zoomScaleNormal="70" zoomScaleSheetLayoutView="77" workbookViewId="0">
      <selection activeCell="F15" sqref="F15"/>
    </sheetView>
  </sheetViews>
  <sheetFormatPr defaultColWidth="10.7109375" defaultRowHeight="24" customHeight="1"/>
  <cols>
    <col min="1" max="1" width="46.5703125" style="4" customWidth="1"/>
    <col min="2" max="2" width="6.42578125" style="23" customWidth="1"/>
    <col min="3" max="3" width="1.42578125" style="13" customWidth="1"/>
    <col min="4" max="4" width="16.140625" style="13" customWidth="1"/>
    <col min="5" max="5" width="1.42578125" style="13" customWidth="1"/>
    <col min="6" max="6" width="17.5703125" style="13" customWidth="1"/>
    <col min="7" max="7" width="1.42578125" style="13" customWidth="1"/>
    <col min="8" max="8" width="15.7109375" style="13" customWidth="1"/>
    <col min="9" max="9" width="1.42578125" style="13" customWidth="1"/>
    <col min="10" max="10" width="17.140625" style="13" customWidth="1"/>
    <col min="11" max="11" width="9.140625" style="13" bestFit="1" customWidth="1"/>
    <col min="12" max="16384" width="10.7109375" style="13"/>
  </cols>
  <sheetData>
    <row r="1" spans="1:10" s="8" customFormat="1" ht="24" customHeight="1">
      <c r="A1" s="5" t="s">
        <v>120</v>
      </c>
      <c r="B1" s="6"/>
      <c r="C1" s="7"/>
      <c r="D1" s="7"/>
      <c r="E1" s="7"/>
      <c r="F1" s="7"/>
      <c r="G1" s="7"/>
      <c r="H1" s="7"/>
      <c r="I1" s="7"/>
      <c r="J1" s="7"/>
    </row>
    <row r="2" spans="1:10" s="8" customFormat="1" ht="24" customHeight="1">
      <c r="A2" s="9" t="s">
        <v>2</v>
      </c>
      <c r="B2" s="6"/>
      <c r="C2" s="7"/>
      <c r="D2" s="10"/>
      <c r="E2" s="7"/>
      <c r="F2" s="10"/>
      <c r="G2" s="7"/>
      <c r="H2" s="10"/>
      <c r="I2" s="10"/>
      <c r="J2" s="10"/>
    </row>
    <row r="3" spans="1:10" s="8" customFormat="1" ht="24" customHeight="1">
      <c r="A3" s="9" t="s">
        <v>164</v>
      </c>
      <c r="B3" s="6"/>
      <c r="C3" s="7"/>
      <c r="D3" s="10"/>
      <c r="E3" s="7"/>
      <c r="F3" s="10"/>
      <c r="G3" s="7"/>
      <c r="H3" s="10"/>
      <c r="I3" s="10"/>
      <c r="J3" s="10"/>
    </row>
    <row r="4" spans="1:10" ht="24" customHeight="1">
      <c r="A4" s="11"/>
      <c r="B4" s="6"/>
      <c r="C4" s="7"/>
      <c r="D4" s="56"/>
      <c r="E4" s="7"/>
      <c r="F4" s="56"/>
      <c r="G4" s="7"/>
      <c r="H4" s="56"/>
      <c r="I4" s="56"/>
      <c r="J4" s="12" t="s">
        <v>1</v>
      </c>
    </row>
    <row r="5" spans="1:10" ht="24" customHeight="1">
      <c r="B5" s="14"/>
      <c r="C5" s="15"/>
      <c r="D5" s="16"/>
      <c r="E5" s="18" t="s">
        <v>3</v>
      </c>
      <c r="F5" s="16"/>
      <c r="G5" s="17"/>
      <c r="H5" s="132" t="s">
        <v>4</v>
      </c>
      <c r="I5" s="132"/>
      <c r="J5" s="132"/>
    </row>
    <row r="6" spans="1:10" ht="24" customHeight="1">
      <c r="B6" s="19" t="s">
        <v>100</v>
      </c>
      <c r="C6" s="20"/>
      <c r="D6" s="21">
        <v>2020</v>
      </c>
      <c r="E6" s="22"/>
      <c r="F6" s="21">
        <v>2019</v>
      </c>
      <c r="G6" s="21"/>
      <c r="H6" s="21">
        <v>2020</v>
      </c>
      <c r="I6" s="22"/>
      <c r="J6" s="21">
        <v>2019</v>
      </c>
    </row>
    <row r="7" spans="1:10" ht="24" customHeight="1">
      <c r="A7" s="9" t="s">
        <v>5</v>
      </c>
    </row>
    <row r="8" spans="1:10" ht="24" customHeight="1">
      <c r="A8" s="9" t="s">
        <v>6</v>
      </c>
      <c r="B8" s="24"/>
    </row>
    <row r="9" spans="1:10" ht="24" customHeight="1">
      <c r="A9" s="20" t="s">
        <v>7</v>
      </c>
      <c r="B9" s="24">
        <v>8</v>
      </c>
      <c r="D9" s="25">
        <v>352984347</v>
      </c>
      <c r="E9" s="25"/>
      <c r="F9" s="25">
        <v>332372264</v>
      </c>
      <c r="G9" s="25"/>
      <c r="H9" s="25">
        <v>193757110</v>
      </c>
      <c r="I9" s="25"/>
      <c r="J9" s="25">
        <v>137394583</v>
      </c>
    </row>
    <row r="10" spans="1:10" ht="24" customHeight="1">
      <c r="A10" s="20" t="s">
        <v>8</v>
      </c>
      <c r="B10" s="24">
        <v>9</v>
      </c>
      <c r="D10" s="25">
        <v>949073029</v>
      </c>
      <c r="E10" s="25"/>
      <c r="F10" s="25">
        <v>1024670471</v>
      </c>
      <c r="G10" s="25"/>
      <c r="H10" s="25">
        <v>745526151</v>
      </c>
      <c r="I10" s="25"/>
      <c r="J10" s="25">
        <v>850029480</v>
      </c>
    </row>
    <row r="11" spans="1:10" ht="24" customHeight="1">
      <c r="A11" s="20" t="s">
        <v>150</v>
      </c>
      <c r="B11" s="24">
        <v>10</v>
      </c>
      <c r="D11" s="25">
        <v>226803570</v>
      </c>
      <c r="E11" s="25"/>
      <c r="F11" s="25">
        <v>172970387</v>
      </c>
      <c r="G11" s="25"/>
      <c r="H11" s="25">
        <v>176702903</v>
      </c>
      <c r="I11" s="25"/>
      <c r="J11" s="25">
        <v>104926807</v>
      </c>
    </row>
    <row r="12" spans="1:10" ht="24" customHeight="1">
      <c r="A12" s="20" t="s">
        <v>147</v>
      </c>
      <c r="B12" s="24">
        <v>7</v>
      </c>
      <c r="D12" s="25">
        <v>0</v>
      </c>
      <c r="E12" s="25"/>
      <c r="F12" s="25">
        <v>297654823</v>
      </c>
      <c r="G12" s="25"/>
      <c r="H12" s="25">
        <v>0</v>
      </c>
      <c r="I12" s="25"/>
      <c r="J12" s="25">
        <v>297654823</v>
      </c>
    </row>
    <row r="13" spans="1:10" ht="24" customHeight="1">
      <c r="A13" s="20" t="s">
        <v>151</v>
      </c>
      <c r="B13" s="24">
        <v>11</v>
      </c>
      <c r="D13" s="25">
        <v>132858836</v>
      </c>
      <c r="E13" s="25"/>
      <c r="F13" s="25">
        <v>142809764</v>
      </c>
      <c r="G13" s="25"/>
      <c r="H13" s="25">
        <v>81168029</v>
      </c>
      <c r="I13" s="25"/>
      <c r="J13" s="25">
        <v>79970488</v>
      </c>
    </row>
    <row r="14" spans="1:10" ht="24" customHeight="1">
      <c r="A14" s="20" t="s">
        <v>9</v>
      </c>
      <c r="B14" s="24">
        <v>12</v>
      </c>
      <c r="D14" s="25">
        <v>372220493</v>
      </c>
      <c r="E14" s="25"/>
      <c r="F14" s="25">
        <v>629392906</v>
      </c>
      <c r="G14" s="25"/>
      <c r="H14" s="25">
        <v>359224700</v>
      </c>
      <c r="I14" s="25"/>
      <c r="J14" s="25">
        <v>526776822</v>
      </c>
    </row>
    <row r="15" spans="1:10" ht="24" customHeight="1">
      <c r="A15" s="20" t="s">
        <v>195</v>
      </c>
      <c r="B15" s="24">
        <v>33.1</v>
      </c>
      <c r="D15" s="25">
        <v>30000</v>
      </c>
      <c r="E15" s="25"/>
      <c r="F15" s="25">
        <v>0</v>
      </c>
      <c r="G15" s="25"/>
      <c r="H15" s="25">
        <v>30000</v>
      </c>
      <c r="I15" s="25"/>
      <c r="J15" s="25">
        <v>0</v>
      </c>
    </row>
    <row r="16" spans="1:10" ht="24" customHeight="1">
      <c r="A16" s="20" t="s">
        <v>10</v>
      </c>
      <c r="B16" s="24"/>
      <c r="D16" s="25">
        <v>4646208</v>
      </c>
      <c r="E16" s="25"/>
      <c r="F16" s="25">
        <v>14165232</v>
      </c>
      <c r="G16" s="25"/>
      <c r="H16" s="25">
        <v>784376</v>
      </c>
      <c r="I16" s="25"/>
      <c r="J16" s="25">
        <v>1628199</v>
      </c>
    </row>
    <row r="17" spans="1:11" ht="24" customHeight="1">
      <c r="A17" s="9" t="s">
        <v>11</v>
      </c>
      <c r="B17" s="24"/>
      <c r="D17" s="27">
        <f>SUM(D9:D16)</f>
        <v>2038616483</v>
      </c>
      <c r="E17" s="28"/>
      <c r="F17" s="27">
        <f>SUM(F9:F16)</f>
        <v>2614035847</v>
      </c>
      <c r="G17" s="26"/>
      <c r="H17" s="27">
        <f>SUM(H9:H16)</f>
        <v>1557193269</v>
      </c>
      <c r="I17" s="28"/>
      <c r="J17" s="27">
        <f>SUM(J9:J16)</f>
        <v>1998381202</v>
      </c>
    </row>
    <row r="18" spans="1:11" ht="24" customHeight="1">
      <c r="A18" s="9" t="s">
        <v>12</v>
      </c>
      <c r="B18" s="24"/>
      <c r="D18" s="26"/>
      <c r="E18" s="26"/>
      <c r="F18" s="26"/>
      <c r="G18" s="26"/>
      <c r="H18" s="26"/>
      <c r="I18" s="26"/>
      <c r="J18" s="26"/>
    </row>
    <row r="19" spans="1:11" ht="24" customHeight="1">
      <c r="A19" s="29" t="s">
        <v>25</v>
      </c>
      <c r="D19" s="25">
        <v>134821500</v>
      </c>
      <c r="E19" s="25"/>
      <c r="F19" s="25">
        <v>131461500</v>
      </c>
      <c r="G19" s="25"/>
      <c r="H19" s="25">
        <v>117421500</v>
      </c>
      <c r="I19" s="25"/>
      <c r="J19" s="25">
        <v>117421500</v>
      </c>
    </row>
    <row r="20" spans="1:11" ht="24" customHeight="1">
      <c r="A20" s="29" t="s">
        <v>121</v>
      </c>
      <c r="B20" s="24">
        <v>13</v>
      </c>
      <c r="D20" s="25">
        <v>0</v>
      </c>
      <c r="E20" s="25"/>
      <c r="F20" s="25">
        <v>0</v>
      </c>
      <c r="G20" s="25"/>
      <c r="H20" s="25">
        <v>494858940</v>
      </c>
      <c r="I20" s="25"/>
      <c r="J20" s="25">
        <v>494858940</v>
      </c>
    </row>
    <row r="21" spans="1:11" ht="24" customHeight="1">
      <c r="A21" s="29" t="s">
        <v>146</v>
      </c>
      <c r="B21" s="24">
        <v>14</v>
      </c>
      <c r="D21" s="25">
        <v>323644719</v>
      </c>
      <c r="E21" s="25"/>
      <c r="F21" s="25">
        <v>324414290</v>
      </c>
      <c r="G21" s="25"/>
      <c r="H21" s="25">
        <v>310467835</v>
      </c>
      <c r="I21" s="25"/>
      <c r="J21" s="25">
        <v>325139047</v>
      </c>
    </row>
    <row r="22" spans="1:11" ht="24" customHeight="1">
      <c r="A22" s="29" t="s">
        <v>26</v>
      </c>
      <c r="B22" s="24">
        <v>15</v>
      </c>
      <c r="D22" s="25">
        <v>352805721</v>
      </c>
      <c r="E22" s="25"/>
      <c r="F22" s="25">
        <v>366951204</v>
      </c>
      <c r="G22" s="25"/>
      <c r="H22" s="25">
        <v>328891074</v>
      </c>
      <c r="I22" s="25"/>
      <c r="J22" s="25">
        <v>340125010</v>
      </c>
    </row>
    <row r="23" spans="1:11" ht="24" customHeight="1">
      <c r="A23" s="29" t="s">
        <v>122</v>
      </c>
      <c r="B23" s="24">
        <v>16</v>
      </c>
      <c r="D23" s="25">
        <v>156497121</v>
      </c>
      <c r="E23" s="25"/>
      <c r="F23" s="25">
        <v>156497121</v>
      </c>
      <c r="G23" s="25"/>
      <c r="H23" s="25">
        <v>0</v>
      </c>
      <c r="I23" s="25"/>
      <c r="J23" s="25">
        <v>0</v>
      </c>
    </row>
    <row r="24" spans="1:11" ht="24" customHeight="1">
      <c r="A24" s="29" t="s">
        <v>124</v>
      </c>
      <c r="B24" s="24">
        <v>26</v>
      </c>
      <c r="D24" s="25">
        <v>43438291</v>
      </c>
      <c r="E24" s="25"/>
      <c r="F24" s="25">
        <v>30402901</v>
      </c>
      <c r="G24" s="25"/>
      <c r="H24" s="25">
        <v>30082082</v>
      </c>
      <c r="I24" s="25"/>
      <c r="J24" s="25">
        <v>25588007</v>
      </c>
    </row>
    <row r="25" spans="1:11" ht="24" customHeight="1">
      <c r="A25" s="29" t="s">
        <v>27</v>
      </c>
      <c r="B25" s="24"/>
      <c r="D25" s="30">
        <v>18265123</v>
      </c>
      <c r="E25" s="31"/>
      <c r="F25" s="30">
        <v>6906711</v>
      </c>
      <c r="G25" s="25"/>
      <c r="H25" s="30">
        <v>2032290</v>
      </c>
      <c r="I25" s="31"/>
      <c r="J25" s="30">
        <v>2041019</v>
      </c>
    </row>
    <row r="26" spans="1:11" ht="24" customHeight="1">
      <c r="A26" s="32" t="s">
        <v>28</v>
      </c>
      <c r="B26" s="24"/>
      <c r="D26" s="26">
        <f>SUM(D19:D25)</f>
        <v>1029472475</v>
      </c>
      <c r="E26" s="26"/>
      <c r="F26" s="26">
        <f>SUM(F19:F25)</f>
        <v>1016633727</v>
      </c>
      <c r="G26" s="26"/>
      <c r="H26" s="26">
        <f>SUM(H19:H25)</f>
        <v>1283753721</v>
      </c>
      <c r="I26" s="26"/>
      <c r="J26" s="26">
        <f>SUM(J19:J25)</f>
        <v>1305173523</v>
      </c>
    </row>
    <row r="27" spans="1:11" ht="24" customHeight="1" thickBot="1">
      <c r="A27" s="32" t="s">
        <v>29</v>
      </c>
      <c r="D27" s="33">
        <f>SUM(D17,D26)</f>
        <v>3068088958</v>
      </c>
      <c r="E27" s="28"/>
      <c r="F27" s="33">
        <f>SUM(F17,F26)</f>
        <v>3630669574</v>
      </c>
      <c r="G27" s="26"/>
      <c r="H27" s="33">
        <f>SUM(H17,H26)</f>
        <v>2840946990</v>
      </c>
      <c r="I27" s="28"/>
      <c r="J27" s="33">
        <f>SUM(J17,J26)</f>
        <v>3303554725</v>
      </c>
    </row>
    <row r="28" spans="1:11" ht="24" customHeight="1" thickTop="1"/>
    <row r="29" spans="1:11" ht="24" customHeight="1">
      <c r="A29" s="4" t="s">
        <v>16</v>
      </c>
    </row>
    <row r="30" spans="1:11" s="8" customFormat="1" ht="24" customHeight="1">
      <c r="A30" s="5" t="s">
        <v>120</v>
      </c>
      <c r="B30" s="6"/>
      <c r="C30" s="7"/>
      <c r="D30" s="7"/>
      <c r="E30" s="7"/>
      <c r="F30" s="7"/>
      <c r="G30" s="7"/>
      <c r="H30" s="7"/>
      <c r="I30" s="7"/>
      <c r="J30" s="7"/>
      <c r="K30" s="13"/>
    </row>
    <row r="31" spans="1:11" s="8" customFormat="1" ht="24" customHeight="1">
      <c r="A31" s="34" t="s">
        <v>13</v>
      </c>
      <c r="B31" s="6"/>
      <c r="C31" s="7"/>
      <c r="D31" s="10"/>
      <c r="E31" s="7"/>
      <c r="F31" s="10"/>
      <c r="G31" s="7"/>
      <c r="H31" s="10"/>
      <c r="I31" s="10"/>
      <c r="J31" s="10"/>
      <c r="K31" s="13"/>
    </row>
    <row r="32" spans="1:11" s="8" customFormat="1" ht="24" customHeight="1">
      <c r="A32" s="9" t="s">
        <v>164</v>
      </c>
      <c r="B32" s="6"/>
      <c r="C32" s="7"/>
      <c r="D32" s="10"/>
      <c r="E32" s="7"/>
      <c r="F32" s="10"/>
      <c r="G32" s="7"/>
      <c r="H32" s="10"/>
      <c r="I32" s="10"/>
      <c r="J32" s="10"/>
      <c r="K32" s="13"/>
    </row>
    <row r="33" spans="1:10" ht="24" customHeight="1">
      <c r="A33" s="11"/>
      <c r="B33" s="6"/>
      <c r="C33" s="7"/>
      <c r="D33" s="56"/>
      <c r="E33" s="7"/>
      <c r="F33" s="56"/>
      <c r="G33" s="7"/>
      <c r="H33" s="56"/>
      <c r="I33" s="56"/>
      <c r="J33" s="12" t="s">
        <v>1</v>
      </c>
    </row>
    <row r="34" spans="1:10" ht="24" customHeight="1">
      <c r="B34" s="14"/>
      <c r="C34" s="15"/>
      <c r="D34" s="132" t="s">
        <v>3</v>
      </c>
      <c r="E34" s="132"/>
      <c r="F34" s="132"/>
      <c r="G34" s="17"/>
      <c r="H34" s="132" t="s">
        <v>4</v>
      </c>
      <c r="I34" s="132"/>
      <c r="J34" s="132"/>
    </row>
    <row r="35" spans="1:10" ht="24" customHeight="1">
      <c r="B35" s="19" t="s">
        <v>100</v>
      </c>
      <c r="C35" s="20"/>
      <c r="D35" s="21">
        <v>2020</v>
      </c>
      <c r="E35" s="22"/>
      <c r="F35" s="21">
        <v>2019</v>
      </c>
      <c r="G35" s="21"/>
      <c r="H35" s="21">
        <v>2020</v>
      </c>
      <c r="I35" s="22"/>
      <c r="J35" s="21">
        <v>2019</v>
      </c>
    </row>
    <row r="36" spans="1:10" ht="24" customHeight="1">
      <c r="A36" s="32" t="s">
        <v>30</v>
      </c>
    </row>
    <row r="37" spans="1:10" ht="24" customHeight="1">
      <c r="A37" s="32" t="s">
        <v>31</v>
      </c>
    </row>
    <row r="38" spans="1:10" ht="24" customHeight="1">
      <c r="A38" s="29" t="s">
        <v>160</v>
      </c>
      <c r="B38" s="24">
        <v>17</v>
      </c>
      <c r="D38" s="13">
        <v>199500000</v>
      </c>
      <c r="F38" s="13">
        <v>694500000</v>
      </c>
      <c r="G38" s="53"/>
      <c r="H38" s="25">
        <v>120000000</v>
      </c>
      <c r="J38" s="25">
        <v>596000000</v>
      </c>
    </row>
    <row r="39" spans="1:10" ht="24" customHeight="1">
      <c r="A39" s="2" t="s">
        <v>32</v>
      </c>
      <c r="B39" s="24">
        <v>18</v>
      </c>
      <c r="D39" s="25">
        <v>1000345686</v>
      </c>
      <c r="E39" s="25"/>
      <c r="F39" s="25">
        <v>1117036854</v>
      </c>
      <c r="G39" s="25"/>
      <c r="H39" s="25">
        <v>953568791</v>
      </c>
      <c r="I39" s="25"/>
      <c r="J39" s="25">
        <v>982926949</v>
      </c>
    </row>
    <row r="40" spans="1:10" ht="24" customHeight="1">
      <c r="A40" s="2" t="s">
        <v>152</v>
      </c>
      <c r="B40" s="24">
        <v>10</v>
      </c>
      <c r="D40" s="25">
        <v>81245317</v>
      </c>
      <c r="E40" s="25"/>
      <c r="F40" s="25">
        <v>55565338</v>
      </c>
      <c r="G40" s="25"/>
      <c r="H40" s="25">
        <v>60744025</v>
      </c>
      <c r="I40" s="25"/>
      <c r="J40" s="25">
        <v>47640064</v>
      </c>
    </row>
    <row r="41" spans="1:10" ht="24" customHeight="1">
      <c r="A41" s="29" t="s">
        <v>89</v>
      </c>
      <c r="B41" s="24">
        <v>19</v>
      </c>
      <c r="D41" s="25">
        <v>500000</v>
      </c>
      <c r="E41" s="25"/>
      <c r="F41" s="25">
        <v>14520000</v>
      </c>
      <c r="G41" s="25"/>
      <c r="H41" s="25">
        <v>500000</v>
      </c>
      <c r="I41" s="25"/>
      <c r="J41" s="25">
        <v>14520000</v>
      </c>
    </row>
    <row r="42" spans="1:10" ht="24" customHeight="1">
      <c r="A42" s="29" t="s">
        <v>174</v>
      </c>
      <c r="B42" s="24">
        <v>20</v>
      </c>
      <c r="D42" s="25">
        <v>5641460</v>
      </c>
      <c r="E42" s="25"/>
      <c r="F42" s="25">
        <v>5880808</v>
      </c>
      <c r="G42" s="25"/>
      <c r="H42" s="25">
        <v>4298081</v>
      </c>
      <c r="I42" s="25"/>
      <c r="J42" s="25">
        <v>4690227</v>
      </c>
    </row>
    <row r="43" spans="1:10" ht="24" customHeight="1">
      <c r="A43" s="29" t="s">
        <v>183</v>
      </c>
      <c r="B43" s="24">
        <v>33.1</v>
      </c>
      <c r="D43" s="25">
        <v>124564</v>
      </c>
      <c r="E43" s="25"/>
      <c r="F43" s="25">
        <v>0</v>
      </c>
      <c r="G43" s="25"/>
      <c r="H43" s="25">
        <v>124564</v>
      </c>
      <c r="I43" s="25"/>
      <c r="J43" s="25">
        <v>0</v>
      </c>
    </row>
    <row r="44" spans="1:10" ht="24" customHeight="1">
      <c r="A44" s="2" t="s">
        <v>126</v>
      </c>
      <c r="B44" s="24"/>
      <c r="D44" s="25">
        <v>12971925</v>
      </c>
      <c r="E44" s="25"/>
      <c r="F44" s="25">
        <v>450736</v>
      </c>
      <c r="G44" s="25"/>
      <c r="H44" s="25">
        <v>12169440</v>
      </c>
      <c r="I44" s="25"/>
      <c r="J44" s="25">
        <v>450736</v>
      </c>
    </row>
    <row r="45" spans="1:10" ht="24" customHeight="1">
      <c r="A45" s="4" t="s">
        <v>33</v>
      </c>
      <c r="B45" s="24"/>
      <c r="D45" s="31">
        <v>14003435</v>
      </c>
      <c r="E45" s="31"/>
      <c r="F45" s="31">
        <v>18896499</v>
      </c>
      <c r="G45" s="25"/>
      <c r="H45" s="31">
        <v>8118640</v>
      </c>
      <c r="I45" s="31"/>
      <c r="J45" s="31">
        <v>7808594</v>
      </c>
    </row>
    <row r="46" spans="1:10" ht="24" customHeight="1">
      <c r="A46" s="32" t="s">
        <v>34</v>
      </c>
      <c r="B46" s="24"/>
      <c r="D46" s="37">
        <f>SUM(D38:D45)</f>
        <v>1314332387</v>
      </c>
      <c r="E46" s="38"/>
      <c r="F46" s="37">
        <f>SUM(F38:F45)</f>
        <v>1906850235</v>
      </c>
      <c r="G46" s="35"/>
      <c r="H46" s="37">
        <f>SUM(H38:H45)</f>
        <v>1159523541</v>
      </c>
      <c r="I46" s="38"/>
      <c r="J46" s="37">
        <f>SUM(J38:J45)</f>
        <v>1654036570</v>
      </c>
    </row>
    <row r="47" spans="1:10" ht="24" customHeight="1">
      <c r="A47" s="32" t="s">
        <v>35</v>
      </c>
      <c r="B47" s="24"/>
      <c r="D47" s="38"/>
      <c r="E47" s="38"/>
      <c r="F47" s="38"/>
      <c r="G47" s="35"/>
      <c r="H47" s="38"/>
      <c r="I47" s="38"/>
      <c r="J47" s="38"/>
    </row>
    <row r="48" spans="1:10" ht="24" customHeight="1">
      <c r="A48" s="29" t="s">
        <v>90</v>
      </c>
      <c r="B48" s="24">
        <v>19</v>
      </c>
      <c r="D48" s="25">
        <v>0</v>
      </c>
      <c r="E48" s="25"/>
      <c r="F48" s="25">
        <v>2020000</v>
      </c>
      <c r="G48" s="25"/>
      <c r="H48" s="25">
        <v>0</v>
      </c>
      <c r="I48" s="25"/>
      <c r="J48" s="25">
        <v>2020000</v>
      </c>
    </row>
    <row r="49" spans="1:11" ht="24" customHeight="1">
      <c r="A49" s="29" t="s">
        <v>181</v>
      </c>
      <c r="B49" s="24">
        <v>20</v>
      </c>
      <c r="D49" s="25">
        <v>12609607</v>
      </c>
      <c r="E49" s="25"/>
      <c r="F49" s="25">
        <v>11085555</v>
      </c>
      <c r="G49" s="25"/>
      <c r="H49" s="25">
        <v>10157419</v>
      </c>
      <c r="I49" s="25"/>
      <c r="J49" s="25">
        <v>7607134</v>
      </c>
    </row>
    <row r="50" spans="1:11" ht="24" customHeight="1">
      <c r="A50" s="2" t="s">
        <v>36</v>
      </c>
      <c r="B50" s="24">
        <v>21</v>
      </c>
      <c r="D50" s="31">
        <v>74369882</v>
      </c>
      <c r="E50" s="31"/>
      <c r="F50" s="31">
        <v>66898555</v>
      </c>
      <c r="G50" s="25"/>
      <c r="H50" s="31">
        <v>65131173</v>
      </c>
      <c r="I50" s="31"/>
      <c r="J50" s="31">
        <v>58722275</v>
      </c>
    </row>
    <row r="51" spans="1:11" ht="24" customHeight="1">
      <c r="A51" s="29" t="s">
        <v>123</v>
      </c>
      <c r="B51" s="24">
        <v>26</v>
      </c>
      <c r="D51" s="30">
        <v>760229</v>
      </c>
      <c r="E51" s="25"/>
      <c r="F51" s="30">
        <v>819859</v>
      </c>
      <c r="G51" s="25"/>
      <c r="H51" s="30">
        <v>0</v>
      </c>
      <c r="I51" s="25"/>
      <c r="J51" s="30">
        <v>0</v>
      </c>
    </row>
    <row r="52" spans="1:11" ht="24" customHeight="1">
      <c r="A52" s="32" t="s">
        <v>37</v>
      </c>
      <c r="B52" s="24"/>
      <c r="D52" s="38">
        <f>SUM(D48:D51)</f>
        <v>87739718</v>
      </c>
      <c r="E52" s="38"/>
      <c r="F52" s="38">
        <f>SUM(F48:F51)</f>
        <v>80823969</v>
      </c>
      <c r="G52" s="35"/>
      <c r="H52" s="38">
        <f>SUM(H48:H51)</f>
        <v>75288592</v>
      </c>
      <c r="I52" s="38"/>
      <c r="J52" s="38">
        <f>SUM(J48:J51)</f>
        <v>68349409</v>
      </c>
    </row>
    <row r="53" spans="1:11" ht="24" customHeight="1">
      <c r="A53" s="32" t="s">
        <v>38</v>
      </c>
      <c r="D53" s="37">
        <f>SUM(D46,D52)</f>
        <v>1402072105</v>
      </c>
      <c r="E53" s="38"/>
      <c r="F53" s="37">
        <f>SUM(F46,F52)</f>
        <v>1987674204</v>
      </c>
      <c r="G53" s="35"/>
      <c r="H53" s="37">
        <f>SUM(H46,H52)</f>
        <v>1234812133</v>
      </c>
      <c r="I53" s="38"/>
      <c r="J53" s="37">
        <f>SUM(J46,J52)</f>
        <v>1722385979</v>
      </c>
    </row>
    <row r="54" spans="1:11" ht="24" customHeight="1">
      <c r="A54" s="32"/>
    </row>
    <row r="55" spans="1:11" ht="24" customHeight="1">
      <c r="A55" s="4" t="s">
        <v>16</v>
      </c>
    </row>
    <row r="56" spans="1:11" s="8" customFormat="1" ht="24" customHeight="1">
      <c r="A56" s="5" t="s">
        <v>120</v>
      </c>
      <c r="B56" s="6"/>
      <c r="C56" s="7"/>
      <c r="D56" s="7"/>
      <c r="E56" s="7"/>
      <c r="F56" s="7"/>
      <c r="G56" s="7"/>
      <c r="H56" s="7"/>
      <c r="I56" s="7"/>
      <c r="J56" s="7"/>
      <c r="K56" s="13"/>
    </row>
    <row r="57" spans="1:11" s="8" customFormat="1" ht="24" customHeight="1">
      <c r="A57" s="34" t="s">
        <v>13</v>
      </c>
      <c r="B57" s="6"/>
      <c r="C57" s="7"/>
      <c r="D57" s="10"/>
      <c r="E57" s="7"/>
      <c r="F57" s="10"/>
      <c r="G57" s="7"/>
      <c r="H57" s="10"/>
      <c r="I57" s="10"/>
      <c r="J57" s="10"/>
      <c r="K57" s="13"/>
    </row>
    <row r="58" spans="1:11" s="8" customFormat="1" ht="24" customHeight="1">
      <c r="A58" s="9" t="s">
        <v>164</v>
      </c>
      <c r="B58" s="6"/>
      <c r="C58" s="7"/>
      <c r="D58" s="10"/>
      <c r="E58" s="7"/>
      <c r="F58" s="10"/>
      <c r="G58" s="7"/>
      <c r="H58" s="10"/>
      <c r="I58" s="10"/>
      <c r="J58" s="10"/>
      <c r="K58" s="13"/>
    </row>
    <row r="59" spans="1:11" ht="24" customHeight="1">
      <c r="A59" s="11"/>
      <c r="B59" s="6"/>
      <c r="C59" s="7"/>
      <c r="D59" s="56"/>
      <c r="E59" s="7"/>
      <c r="F59" s="56"/>
      <c r="G59" s="7"/>
      <c r="H59" s="56"/>
      <c r="I59" s="56"/>
      <c r="J59" s="12" t="s">
        <v>1</v>
      </c>
    </row>
    <row r="60" spans="1:11" ht="24" customHeight="1">
      <c r="B60" s="14"/>
      <c r="C60" s="15"/>
      <c r="D60" s="132" t="s">
        <v>3</v>
      </c>
      <c r="E60" s="132"/>
      <c r="F60" s="132"/>
      <c r="G60" s="17"/>
      <c r="H60" s="132" t="s">
        <v>4</v>
      </c>
      <c r="I60" s="132"/>
      <c r="J60" s="132"/>
    </row>
    <row r="61" spans="1:11" ht="24" customHeight="1">
      <c r="B61" s="19" t="s">
        <v>100</v>
      </c>
      <c r="C61" s="20"/>
      <c r="D61" s="21">
        <v>2020</v>
      </c>
      <c r="E61" s="22"/>
      <c r="F61" s="21">
        <v>2019</v>
      </c>
      <c r="G61" s="21"/>
      <c r="H61" s="21">
        <v>2020</v>
      </c>
      <c r="I61" s="22"/>
      <c r="J61" s="21">
        <v>2019</v>
      </c>
    </row>
    <row r="62" spans="1:11" ht="24" customHeight="1">
      <c r="A62" s="39" t="s">
        <v>39</v>
      </c>
      <c r="D62" s="40"/>
      <c r="E62" s="40"/>
      <c r="F62" s="40"/>
      <c r="H62" s="40"/>
      <c r="I62" s="40"/>
      <c r="J62" s="40"/>
    </row>
    <row r="63" spans="1:11" ht="24" customHeight="1">
      <c r="A63" s="39" t="s">
        <v>40</v>
      </c>
      <c r="B63" s="24"/>
      <c r="D63" s="40"/>
      <c r="E63" s="40"/>
      <c r="F63" s="40"/>
      <c r="H63" s="40"/>
      <c r="I63" s="40"/>
      <c r="J63" s="40"/>
    </row>
    <row r="64" spans="1:11" ht="24" customHeight="1">
      <c r="A64" s="2" t="s">
        <v>41</v>
      </c>
      <c r="B64" s="24"/>
    </row>
    <row r="65" spans="1:10" ht="24" customHeight="1" thickBot="1">
      <c r="A65" s="29" t="s">
        <v>129</v>
      </c>
      <c r="B65" s="24"/>
      <c r="D65" s="41">
        <v>588036885</v>
      </c>
      <c r="E65" s="43"/>
      <c r="F65" s="41">
        <v>588036885</v>
      </c>
      <c r="G65" s="42"/>
      <c r="H65" s="41">
        <v>588036885</v>
      </c>
      <c r="I65" s="43"/>
      <c r="J65" s="41">
        <v>588036885</v>
      </c>
    </row>
    <row r="66" spans="1:10" ht="24" customHeight="1" thickTop="1">
      <c r="A66" s="2" t="s">
        <v>92</v>
      </c>
      <c r="B66" s="24"/>
      <c r="D66" s="42"/>
      <c r="E66" s="42"/>
      <c r="F66" s="42"/>
      <c r="G66" s="42"/>
      <c r="H66" s="42"/>
      <c r="I66" s="42"/>
      <c r="J66" s="42"/>
    </row>
    <row r="67" spans="1:10" ht="24" customHeight="1">
      <c r="A67" s="2" t="s">
        <v>130</v>
      </c>
      <c r="D67" s="31">
        <v>587869545</v>
      </c>
      <c r="E67" s="31"/>
      <c r="F67" s="31">
        <v>587869545</v>
      </c>
      <c r="G67" s="44"/>
      <c r="H67" s="31">
        <v>587869545</v>
      </c>
      <c r="I67" s="31"/>
      <c r="J67" s="31">
        <v>587869545</v>
      </c>
    </row>
    <row r="68" spans="1:10" ht="24" customHeight="1">
      <c r="A68" s="2" t="s">
        <v>96</v>
      </c>
      <c r="B68" s="24"/>
      <c r="D68" s="31">
        <v>753575398</v>
      </c>
      <c r="E68" s="31"/>
      <c r="F68" s="31">
        <v>753575398</v>
      </c>
      <c r="G68" s="44"/>
      <c r="H68" s="31">
        <v>753575398</v>
      </c>
      <c r="I68" s="31"/>
      <c r="J68" s="31">
        <v>753575398</v>
      </c>
    </row>
    <row r="69" spans="1:10" ht="24" customHeight="1">
      <c r="A69" s="4" t="s">
        <v>175</v>
      </c>
      <c r="B69" s="24"/>
    </row>
    <row r="70" spans="1:10" ht="24" customHeight="1">
      <c r="A70" s="13" t="s">
        <v>88</v>
      </c>
      <c r="D70" s="26">
        <v>6827505</v>
      </c>
      <c r="E70" s="26"/>
      <c r="F70" s="26">
        <v>6827505</v>
      </c>
      <c r="G70" s="42"/>
      <c r="H70" s="26">
        <v>0</v>
      </c>
      <c r="I70" s="26"/>
      <c r="J70" s="26">
        <v>0</v>
      </c>
    </row>
    <row r="71" spans="1:10" ht="24" customHeight="1">
      <c r="A71" s="2" t="s">
        <v>91</v>
      </c>
      <c r="B71" s="24"/>
      <c r="D71" s="26"/>
      <c r="E71" s="26"/>
      <c r="F71" s="26"/>
      <c r="G71" s="42"/>
      <c r="H71" s="26"/>
      <c r="I71" s="26"/>
      <c r="J71" s="26"/>
    </row>
    <row r="72" spans="1:10" ht="24" customHeight="1">
      <c r="A72" s="2" t="s">
        <v>42</v>
      </c>
      <c r="B72" s="24">
        <v>22</v>
      </c>
      <c r="D72" s="26">
        <v>59000000</v>
      </c>
      <c r="E72" s="26"/>
      <c r="F72" s="26">
        <v>59000000</v>
      </c>
      <c r="G72" s="42"/>
      <c r="H72" s="26">
        <v>59000000</v>
      </c>
      <c r="I72" s="26"/>
      <c r="J72" s="26">
        <v>59000000</v>
      </c>
    </row>
    <row r="73" spans="1:10" ht="24" customHeight="1">
      <c r="A73" s="2" t="s">
        <v>43</v>
      </c>
      <c r="B73" s="24"/>
      <c r="D73" s="26">
        <v>235603716</v>
      </c>
      <c r="E73" s="26"/>
      <c r="F73" s="26">
        <v>189929843</v>
      </c>
      <c r="G73" s="42"/>
      <c r="H73" s="26">
        <v>205689914</v>
      </c>
      <c r="I73" s="26"/>
      <c r="J73" s="26">
        <v>180723803</v>
      </c>
    </row>
    <row r="74" spans="1:10" ht="24" customHeight="1">
      <c r="A74" s="2" t="s">
        <v>133</v>
      </c>
      <c r="D74" s="28">
        <v>-43662220</v>
      </c>
      <c r="E74" s="28"/>
      <c r="F74" s="28">
        <v>-19142632</v>
      </c>
      <c r="G74" s="43"/>
      <c r="H74" s="28">
        <v>0</v>
      </c>
      <c r="I74" s="28"/>
      <c r="J74" s="28">
        <v>0</v>
      </c>
    </row>
    <row r="75" spans="1:10" ht="24" customHeight="1">
      <c r="A75" s="2" t="s">
        <v>44</v>
      </c>
      <c r="D75" s="46">
        <f>+SUM(D67:D74)</f>
        <v>1599213944</v>
      </c>
      <c r="E75" s="28"/>
      <c r="F75" s="46">
        <f>+SUM(F67:F74)</f>
        <v>1578059659</v>
      </c>
      <c r="G75" s="42"/>
      <c r="H75" s="46">
        <f>+SUM(H67:H74)</f>
        <v>1606134857</v>
      </c>
      <c r="I75" s="28"/>
      <c r="J75" s="46">
        <f>+SUM(J67:J74)</f>
        <v>1581168746</v>
      </c>
    </row>
    <row r="76" spans="1:10" ht="24" customHeight="1">
      <c r="A76" s="2" t="s">
        <v>131</v>
      </c>
      <c r="B76" s="24"/>
      <c r="D76" s="45">
        <v>66802909</v>
      </c>
      <c r="E76" s="28"/>
      <c r="F76" s="45">
        <v>64935711</v>
      </c>
      <c r="G76" s="28"/>
      <c r="H76" s="45">
        <v>0</v>
      </c>
      <c r="I76" s="28"/>
      <c r="J76" s="45">
        <v>0</v>
      </c>
    </row>
    <row r="77" spans="1:10" ht="24" customHeight="1">
      <c r="A77" s="39" t="s">
        <v>45</v>
      </c>
      <c r="D77" s="45">
        <f>SUM(D75:D76)</f>
        <v>1666016853</v>
      </c>
      <c r="E77" s="28"/>
      <c r="F77" s="45">
        <f>SUM(F75:F76)</f>
        <v>1642995370</v>
      </c>
      <c r="G77" s="42"/>
      <c r="H77" s="45">
        <f>SUM(H75:H75)</f>
        <v>1606134857</v>
      </c>
      <c r="I77" s="28"/>
      <c r="J77" s="45">
        <f>SUM(J75:J75)</f>
        <v>1581168746</v>
      </c>
    </row>
    <row r="78" spans="1:10" ht="24" customHeight="1" thickBot="1">
      <c r="A78" s="39" t="s">
        <v>46</v>
      </c>
      <c r="D78" s="47">
        <f>SUM(D53,D77)</f>
        <v>3068088958</v>
      </c>
      <c r="E78" s="28"/>
      <c r="F78" s="47">
        <f>SUM(F53,F77)</f>
        <v>3630669574</v>
      </c>
      <c r="G78" s="42"/>
      <c r="H78" s="47">
        <f>SUM(H53,H77)</f>
        <v>2840946990</v>
      </c>
      <c r="I78" s="28"/>
      <c r="J78" s="47">
        <f>SUM(J53,J77)</f>
        <v>3303554725</v>
      </c>
    </row>
    <row r="79" spans="1:10" ht="24" customHeight="1" thickTop="1">
      <c r="B79" s="48"/>
      <c r="D79" s="26">
        <f>D78-D27</f>
        <v>0</v>
      </c>
      <c r="E79" s="123"/>
      <c r="F79" s="26">
        <f>F78-F27</f>
        <v>0</v>
      </c>
      <c r="G79" s="26"/>
      <c r="H79" s="26">
        <f>H78-H27</f>
        <v>0</v>
      </c>
      <c r="I79" s="26"/>
      <c r="J79" s="26">
        <f>J78-J27</f>
        <v>0</v>
      </c>
    </row>
    <row r="80" spans="1:10" ht="24" customHeight="1">
      <c r="A80" s="4" t="s">
        <v>16</v>
      </c>
      <c r="B80" s="48"/>
    </row>
    <row r="81" spans="1:3" ht="24" customHeight="1">
      <c r="B81" s="48"/>
    </row>
    <row r="82" spans="1:3" ht="24" customHeight="1">
      <c r="A82" s="49"/>
      <c r="B82" s="50"/>
      <c r="C82" s="51"/>
    </row>
    <row r="83" spans="1:3" ht="24" customHeight="1">
      <c r="A83" s="51"/>
      <c r="B83" s="52"/>
      <c r="C83" s="53"/>
    </row>
    <row r="84" spans="1:3" ht="24" customHeight="1">
      <c r="B84" s="29" t="s">
        <v>103</v>
      </c>
    </row>
    <row r="85" spans="1:3" ht="24" customHeight="1">
      <c r="A85" s="49"/>
      <c r="B85" s="50"/>
      <c r="C85" s="51"/>
    </row>
  </sheetData>
  <mergeCells count="5">
    <mergeCell ref="H5:J5"/>
    <mergeCell ref="D34:F34"/>
    <mergeCell ref="H34:J34"/>
    <mergeCell ref="D60:F60"/>
    <mergeCell ref="H60:J60"/>
  </mergeCells>
  <pageMargins left="0.76" right="0.19685039370078741" top="0.78740157480314965" bottom="0.31496062992125984" header="0.31496062992125984" footer="0.31496062992125984"/>
  <pageSetup paperSize="9" scale="74" fitToHeight="0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view="pageBreakPreview" topLeftCell="A19" zoomScale="70" zoomScaleNormal="70" zoomScaleSheetLayoutView="70" workbookViewId="0">
      <selection activeCell="D38" sqref="D38"/>
    </sheetView>
  </sheetViews>
  <sheetFormatPr defaultColWidth="10.7109375" defaultRowHeight="24" customHeight="1"/>
  <cols>
    <col min="1" max="1" width="51.7109375" style="4" customWidth="1"/>
    <col min="2" max="2" width="8.28515625" style="4" customWidth="1"/>
    <col min="3" max="3" width="1.42578125" style="13" customWidth="1"/>
    <col min="4" max="4" width="17.28515625" style="13" customWidth="1"/>
    <col min="5" max="5" width="1.42578125" style="13" customWidth="1"/>
    <col min="6" max="6" width="16.7109375" style="13" customWidth="1"/>
    <col min="7" max="7" width="1.42578125" style="13" customWidth="1"/>
    <col min="8" max="8" width="16.7109375" style="13" customWidth="1"/>
    <col min="9" max="9" width="1.42578125" style="13" customWidth="1"/>
    <col min="10" max="10" width="17.140625" style="13" customWidth="1"/>
    <col min="11" max="11" width="10.7109375" style="13"/>
    <col min="12" max="12" width="18.140625" style="58" bestFit="1" customWidth="1"/>
    <col min="13" max="13" width="14.7109375" style="58" bestFit="1" customWidth="1"/>
    <col min="14" max="16384" width="10.7109375" style="13"/>
  </cols>
  <sheetData>
    <row r="1" spans="1:13" s="8" customFormat="1" ht="24" customHeight="1">
      <c r="A1" s="5" t="s">
        <v>120</v>
      </c>
      <c r="B1" s="11"/>
      <c r="C1" s="7"/>
      <c r="D1" s="7"/>
      <c r="E1" s="7"/>
      <c r="F1" s="7"/>
      <c r="G1" s="7"/>
      <c r="H1" s="7"/>
      <c r="I1" s="7"/>
      <c r="J1" s="7"/>
      <c r="L1" s="54"/>
      <c r="M1" s="54"/>
    </row>
    <row r="2" spans="1:13" s="8" customFormat="1" ht="24" customHeight="1">
      <c r="A2" s="55" t="s">
        <v>14</v>
      </c>
      <c r="B2" s="11"/>
      <c r="C2" s="7"/>
      <c r="D2" s="7"/>
      <c r="E2" s="7"/>
      <c r="F2" s="7"/>
      <c r="G2" s="7"/>
      <c r="H2" s="7"/>
      <c r="I2" s="7"/>
      <c r="J2" s="7"/>
      <c r="L2" s="54"/>
      <c r="M2" s="54"/>
    </row>
    <row r="3" spans="1:13" s="8" customFormat="1" ht="24" customHeight="1">
      <c r="A3" s="55" t="s">
        <v>165</v>
      </c>
      <c r="B3" s="11"/>
      <c r="C3" s="7"/>
      <c r="D3" s="7"/>
      <c r="E3" s="7"/>
      <c r="F3" s="7"/>
      <c r="G3" s="7"/>
      <c r="H3" s="7"/>
      <c r="I3" s="7"/>
      <c r="J3" s="7"/>
      <c r="L3" s="54"/>
      <c r="M3" s="54"/>
    </row>
    <row r="4" spans="1:13" s="8" customFormat="1" ht="24" customHeight="1">
      <c r="A4" s="133" t="s">
        <v>1</v>
      </c>
      <c r="B4" s="133"/>
      <c r="C4" s="133"/>
      <c r="D4" s="133"/>
      <c r="E4" s="133"/>
      <c r="F4" s="133"/>
      <c r="G4" s="133"/>
      <c r="H4" s="133"/>
      <c r="I4" s="133"/>
      <c r="J4" s="133"/>
      <c r="L4" s="54"/>
      <c r="M4" s="54"/>
    </row>
    <row r="5" spans="1:13" ht="24" customHeight="1">
      <c r="B5" s="57"/>
      <c r="C5" s="15"/>
      <c r="D5" s="18"/>
      <c r="E5" s="18" t="s">
        <v>3</v>
      </c>
      <c r="F5" s="18"/>
      <c r="G5" s="17"/>
      <c r="H5" s="18"/>
      <c r="I5" s="18" t="s">
        <v>4</v>
      </c>
      <c r="J5" s="18"/>
    </row>
    <row r="6" spans="1:13" ht="24" customHeight="1">
      <c r="B6" s="19" t="s">
        <v>100</v>
      </c>
      <c r="C6" s="20"/>
      <c r="D6" s="59">
        <v>2020</v>
      </c>
      <c r="E6" s="59"/>
      <c r="F6" s="59">
        <v>2019</v>
      </c>
      <c r="G6" s="60"/>
      <c r="H6" s="59">
        <v>2020</v>
      </c>
      <c r="I6" s="61"/>
      <c r="J6" s="59">
        <v>2019</v>
      </c>
    </row>
    <row r="7" spans="1:13" ht="24" customHeight="1">
      <c r="A7" s="62" t="s">
        <v>47</v>
      </c>
      <c r="B7" s="63"/>
      <c r="C7" s="64"/>
      <c r="D7" s="65"/>
      <c r="E7" s="66"/>
      <c r="F7" s="65"/>
      <c r="G7" s="67"/>
      <c r="H7" s="65"/>
      <c r="I7" s="66"/>
      <c r="J7" s="65"/>
    </row>
    <row r="8" spans="1:13" ht="24" customHeight="1">
      <c r="A8" s="39" t="s">
        <v>48</v>
      </c>
    </row>
    <row r="9" spans="1:13" ht="24" customHeight="1">
      <c r="A9" s="2" t="s">
        <v>49</v>
      </c>
      <c r="B9" s="24"/>
      <c r="D9" s="105">
        <v>2978273976</v>
      </c>
      <c r="E9" s="103"/>
      <c r="F9" s="105">
        <v>3086238302</v>
      </c>
      <c r="G9" s="103"/>
      <c r="H9" s="105">
        <v>2686483751</v>
      </c>
      <c r="I9" s="103"/>
      <c r="J9" s="105">
        <v>2929133922</v>
      </c>
    </row>
    <row r="10" spans="1:13" ht="24" customHeight="1">
      <c r="A10" s="36" t="s">
        <v>184</v>
      </c>
      <c r="B10" s="24"/>
      <c r="D10" s="105">
        <v>503773270</v>
      </c>
      <c r="E10" s="103"/>
      <c r="F10" s="105">
        <v>705529116</v>
      </c>
      <c r="G10" s="103"/>
      <c r="H10" s="105">
        <v>281741453</v>
      </c>
      <c r="I10" s="103"/>
      <c r="J10" s="105">
        <v>356145784</v>
      </c>
    </row>
    <row r="11" spans="1:13" ht="24" customHeight="1">
      <c r="A11" s="2" t="s">
        <v>50</v>
      </c>
      <c r="B11" s="24"/>
      <c r="D11" s="105">
        <v>40989194</v>
      </c>
      <c r="E11" s="103"/>
      <c r="F11" s="105">
        <v>22257789</v>
      </c>
      <c r="G11" s="103"/>
      <c r="H11" s="105">
        <v>39949826</v>
      </c>
      <c r="I11" s="103"/>
      <c r="J11" s="105">
        <v>21225245</v>
      </c>
    </row>
    <row r="12" spans="1:13" ht="24" customHeight="1">
      <c r="A12" s="39" t="s">
        <v>51</v>
      </c>
      <c r="D12" s="124">
        <f>SUM(D9:D11)</f>
        <v>3523036440</v>
      </c>
      <c r="E12" s="103"/>
      <c r="F12" s="124">
        <f>SUM(F9:F11)</f>
        <v>3814025207</v>
      </c>
      <c r="G12" s="103"/>
      <c r="H12" s="124">
        <f>SUM(H9:H11)</f>
        <v>3008175030</v>
      </c>
      <c r="I12" s="103"/>
      <c r="J12" s="124">
        <f>SUM(J9:J11)</f>
        <v>3306504951</v>
      </c>
    </row>
    <row r="13" spans="1:13" ht="24" customHeight="1">
      <c r="A13" s="39" t="s">
        <v>52</v>
      </c>
      <c r="D13" s="103"/>
      <c r="E13" s="103"/>
      <c r="F13" s="103"/>
      <c r="G13" s="103"/>
      <c r="H13" s="103"/>
      <c r="I13" s="103"/>
      <c r="J13" s="103"/>
    </row>
    <row r="14" spans="1:13" ht="24" customHeight="1">
      <c r="A14" s="2" t="s">
        <v>53</v>
      </c>
      <c r="D14" s="115">
        <v>2631613327</v>
      </c>
      <c r="E14" s="106"/>
      <c r="F14" s="115">
        <v>2772103254</v>
      </c>
      <c r="G14" s="106"/>
      <c r="H14" s="115">
        <v>2360520361</v>
      </c>
      <c r="I14" s="106"/>
      <c r="J14" s="115">
        <v>2625909565</v>
      </c>
    </row>
    <row r="15" spans="1:13" ht="24" customHeight="1">
      <c r="A15" s="36" t="s">
        <v>87</v>
      </c>
      <c r="D15" s="106">
        <v>367765068</v>
      </c>
      <c r="E15" s="106"/>
      <c r="F15" s="106">
        <v>505954679</v>
      </c>
      <c r="G15" s="106"/>
      <c r="H15" s="106">
        <v>195545873</v>
      </c>
      <c r="I15" s="106"/>
      <c r="J15" s="106">
        <v>232529931</v>
      </c>
    </row>
    <row r="16" spans="1:13" ht="24" customHeight="1">
      <c r="A16" s="2" t="s">
        <v>142</v>
      </c>
      <c r="B16" s="24"/>
      <c r="D16" s="102">
        <v>76221458</v>
      </c>
      <c r="E16" s="106"/>
      <c r="F16" s="102">
        <v>77622619</v>
      </c>
      <c r="G16" s="106"/>
      <c r="H16" s="102">
        <v>73072707</v>
      </c>
      <c r="I16" s="106"/>
      <c r="J16" s="102">
        <v>76528261</v>
      </c>
    </row>
    <row r="17" spans="1:10" ht="24" customHeight="1">
      <c r="A17" s="2" t="s">
        <v>54</v>
      </c>
      <c r="B17" s="24"/>
      <c r="D17" s="105">
        <v>302606262</v>
      </c>
      <c r="E17" s="106"/>
      <c r="F17" s="105">
        <v>351138857</v>
      </c>
      <c r="G17" s="106"/>
      <c r="H17" s="105">
        <v>254563337</v>
      </c>
      <c r="I17" s="106"/>
      <c r="J17" s="105">
        <v>286650336</v>
      </c>
    </row>
    <row r="18" spans="1:10" ht="24" customHeight="1">
      <c r="A18" s="2" t="s">
        <v>185</v>
      </c>
      <c r="B18" s="24"/>
      <c r="D18" s="105">
        <v>57060257</v>
      </c>
      <c r="E18" s="106"/>
      <c r="F18" s="105">
        <v>13080409</v>
      </c>
      <c r="G18" s="106"/>
      <c r="H18" s="105">
        <v>17653528</v>
      </c>
      <c r="I18" s="106"/>
      <c r="J18" s="105">
        <v>26189635</v>
      </c>
    </row>
    <row r="19" spans="1:10" ht="24" customHeight="1">
      <c r="A19" s="2" t="s">
        <v>196</v>
      </c>
      <c r="B19" s="24">
        <v>14</v>
      </c>
      <c r="D19" s="105">
        <v>6368165</v>
      </c>
      <c r="E19" s="106"/>
      <c r="F19" s="105">
        <v>0</v>
      </c>
      <c r="G19" s="106"/>
      <c r="H19" s="105">
        <v>14671212</v>
      </c>
      <c r="I19" s="106"/>
      <c r="J19" s="105">
        <v>20057795</v>
      </c>
    </row>
    <row r="20" spans="1:10" ht="24" customHeight="1">
      <c r="A20" s="39" t="s">
        <v>55</v>
      </c>
      <c r="D20" s="124">
        <f>SUM(D14:D19)</f>
        <v>3441634537</v>
      </c>
      <c r="E20" s="103"/>
      <c r="F20" s="124">
        <f>SUM(F14:F19)</f>
        <v>3719899818</v>
      </c>
      <c r="G20" s="103"/>
      <c r="H20" s="124">
        <f>SUM(H14:H19)</f>
        <v>2916027018</v>
      </c>
      <c r="I20" s="103"/>
      <c r="J20" s="124">
        <f>SUM(J14:J19)</f>
        <v>3267865523</v>
      </c>
    </row>
    <row r="21" spans="1:10" ht="24" customHeight="1">
      <c r="A21" s="39" t="s">
        <v>169</v>
      </c>
      <c r="D21" s="26">
        <f>D12-D20</f>
        <v>81401903</v>
      </c>
      <c r="E21" s="28"/>
      <c r="F21" s="26">
        <f>F12-F20</f>
        <v>94125389</v>
      </c>
      <c r="G21" s="28"/>
      <c r="H21" s="26">
        <f>H12-H20</f>
        <v>92148012</v>
      </c>
      <c r="I21" s="28"/>
      <c r="J21" s="26">
        <f>J12-J20</f>
        <v>38639428</v>
      </c>
    </row>
    <row r="22" spans="1:10" ht="24" customHeight="1">
      <c r="A22" s="2" t="s">
        <v>176</v>
      </c>
      <c r="B22" s="24">
        <v>14</v>
      </c>
      <c r="D22" s="28">
        <v>30118181</v>
      </c>
      <c r="E22" s="28"/>
      <c r="F22" s="28">
        <v>5761067</v>
      </c>
      <c r="G22" s="28"/>
      <c r="H22" s="28">
        <v>0</v>
      </c>
      <c r="I22" s="28"/>
      <c r="J22" s="28">
        <v>0</v>
      </c>
    </row>
    <row r="23" spans="1:10" ht="24" customHeight="1">
      <c r="A23" s="2" t="s">
        <v>170</v>
      </c>
      <c r="D23" s="106">
        <v>10716632</v>
      </c>
      <c r="E23" s="106"/>
      <c r="F23" s="106">
        <v>26640013</v>
      </c>
      <c r="G23" s="106"/>
      <c r="H23" s="106">
        <v>9662004</v>
      </c>
      <c r="I23" s="106"/>
      <c r="J23" s="106">
        <v>25095278</v>
      </c>
    </row>
    <row r="24" spans="1:10" ht="24" customHeight="1">
      <c r="A24" s="2" t="s">
        <v>56</v>
      </c>
      <c r="B24" s="24">
        <v>24</v>
      </c>
      <c r="D24" s="107">
        <v>-10516769</v>
      </c>
      <c r="E24" s="106"/>
      <c r="F24" s="107">
        <v>-16340491</v>
      </c>
      <c r="G24" s="106"/>
      <c r="H24" s="107">
        <v>-7599440</v>
      </c>
      <c r="I24" s="106"/>
      <c r="J24" s="107">
        <v>-13848421</v>
      </c>
    </row>
    <row r="25" spans="1:10" ht="24" customHeight="1">
      <c r="A25" s="39" t="s">
        <v>58</v>
      </c>
      <c r="D25" s="106">
        <f>SUM(D21:D24)</f>
        <v>111719947</v>
      </c>
      <c r="E25" s="106"/>
      <c r="F25" s="106">
        <f>SUM(F21:F24)</f>
        <v>110185978</v>
      </c>
      <c r="G25" s="106"/>
      <c r="H25" s="106">
        <f>SUM(H21:H24)</f>
        <v>94210576</v>
      </c>
      <c r="I25" s="106"/>
      <c r="J25" s="106">
        <f>SUM(J21:J24)</f>
        <v>49886285</v>
      </c>
    </row>
    <row r="26" spans="1:10" ht="24" customHeight="1">
      <c r="A26" s="2" t="s">
        <v>57</v>
      </c>
      <c r="B26" s="24">
        <v>26</v>
      </c>
      <c r="D26" s="106">
        <v>-17151825</v>
      </c>
      <c r="E26" s="106"/>
      <c r="F26" s="106">
        <v>-24682586</v>
      </c>
      <c r="G26" s="106"/>
      <c r="H26" s="106">
        <v>-22217414</v>
      </c>
      <c r="I26" s="106"/>
      <c r="J26" s="106">
        <v>-15115085</v>
      </c>
    </row>
    <row r="27" spans="1:10" ht="24" customHeight="1" thickBot="1">
      <c r="A27" s="39" t="s">
        <v>60</v>
      </c>
      <c r="B27" s="24"/>
      <c r="D27" s="126">
        <f>SUM(D25:D26)</f>
        <v>94568122</v>
      </c>
      <c r="E27" s="106"/>
      <c r="F27" s="126">
        <f>SUM(F25:F26)</f>
        <v>85503392</v>
      </c>
      <c r="G27" s="106"/>
      <c r="H27" s="126">
        <f>SUM(H25:H26)</f>
        <v>71993162</v>
      </c>
      <c r="I27" s="106"/>
      <c r="J27" s="126">
        <f>SUM(J25:J26)</f>
        <v>34771200</v>
      </c>
    </row>
    <row r="28" spans="1:10" ht="24" customHeight="1" thickTop="1">
      <c r="A28" s="39"/>
      <c r="B28" s="24"/>
      <c r="D28" s="106"/>
      <c r="E28" s="106"/>
      <c r="F28" s="106"/>
      <c r="G28" s="106"/>
      <c r="H28" s="106"/>
      <c r="I28" s="106"/>
      <c r="J28" s="106"/>
    </row>
    <row r="29" spans="1:10" ht="24" customHeight="1">
      <c r="A29" s="39" t="s">
        <v>98</v>
      </c>
      <c r="B29" s="24"/>
      <c r="D29" s="28"/>
      <c r="E29" s="28"/>
      <c r="F29" s="28"/>
      <c r="G29" s="28"/>
      <c r="H29" s="28"/>
      <c r="I29" s="28"/>
      <c r="J29" s="28"/>
    </row>
    <row r="30" spans="1:10" ht="24" customHeight="1">
      <c r="A30" s="1" t="s">
        <v>134</v>
      </c>
      <c r="B30" s="24"/>
      <c r="D30" s="28"/>
      <c r="E30" s="28"/>
      <c r="F30" s="28"/>
      <c r="G30" s="28"/>
      <c r="H30" s="28"/>
      <c r="I30" s="28"/>
      <c r="J30" s="28"/>
    </row>
    <row r="31" spans="1:10" ht="24" customHeight="1">
      <c r="A31" s="1" t="s">
        <v>135</v>
      </c>
      <c r="B31" s="24"/>
    </row>
    <row r="32" spans="1:10" ht="24" customHeight="1">
      <c r="A32" s="2" t="s">
        <v>161</v>
      </c>
      <c r="B32" s="24"/>
    </row>
    <row r="33" spans="1:13" ht="24" customHeight="1">
      <c r="A33" s="2" t="s">
        <v>163</v>
      </c>
      <c r="B33" s="24">
        <v>14</v>
      </c>
      <c r="D33" s="28">
        <v>-24519588</v>
      </c>
      <c r="E33" s="28"/>
      <c r="F33" s="28">
        <v>-17896159</v>
      </c>
      <c r="G33" s="28"/>
      <c r="H33" s="28">
        <v>0</v>
      </c>
      <c r="I33" s="28"/>
      <c r="J33" s="28" t="s">
        <v>149</v>
      </c>
    </row>
    <row r="34" spans="1:13" ht="24" customHeight="1">
      <c r="A34" s="1" t="s">
        <v>144</v>
      </c>
      <c r="B34" s="24"/>
      <c r="D34" s="28"/>
      <c r="E34" s="28"/>
      <c r="F34" s="28"/>
      <c r="G34" s="28"/>
      <c r="H34" s="28"/>
      <c r="I34" s="28"/>
      <c r="J34" s="28"/>
    </row>
    <row r="35" spans="1:13" ht="24" customHeight="1">
      <c r="A35" s="2" t="s">
        <v>145</v>
      </c>
      <c r="B35" s="24"/>
      <c r="D35" s="28"/>
      <c r="E35" s="28"/>
      <c r="F35" s="28"/>
      <c r="G35" s="28"/>
      <c r="H35" s="28"/>
      <c r="I35" s="28"/>
      <c r="J35" s="28"/>
    </row>
    <row r="36" spans="1:13" ht="24" customHeight="1">
      <c r="A36" s="2" t="s">
        <v>158</v>
      </c>
      <c r="B36" s="24"/>
      <c r="D36" s="45">
        <v>0</v>
      </c>
      <c r="E36" s="28"/>
      <c r="F36" s="45">
        <v>-3150831</v>
      </c>
      <c r="G36" s="28"/>
      <c r="H36" s="45">
        <v>0</v>
      </c>
      <c r="I36" s="28"/>
      <c r="J36" s="45">
        <v>-2267877</v>
      </c>
    </row>
    <row r="37" spans="1:13" ht="24" customHeight="1">
      <c r="A37" s="68" t="s">
        <v>59</v>
      </c>
      <c r="B37" s="24"/>
      <c r="D37" s="45">
        <f>SUM(D33:D36)</f>
        <v>-24519588</v>
      </c>
      <c r="E37" s="28"/>
      <c r="F37" s="45">
        <f>SUM(F33:F36)</f>
        <v>-21046990</v>
      </c>
      <c r="G37" s="28"/>
      <c r="H37" s="45">
        <f>SUM(H33:H36)</f>
        <v>0</v>
      </c>
      <c r="I37" s="28"/>
      <c r="J37" s="45">
        <f>SUM(J33:J36)</f>
        <v>-2267877</v>
      </c>
    </row>
    <row r="38" spans="1:13" ht="24" customHeight="1">
      <c r="A38" s="68"/>
      <c r="B38" s="24"/>
      <c r="D38" s="28"/>
      <c r="E38" s="28"/>
      <c r="F38" s="28"/>
      <c r="G38" s="28"/>
      <c r="H38" s="28"/>
      <c r="I38" s="28"/>
      <c r="J38" s="28"/>
    </row>
    <row r="39" spans="1:13" ht="24" customHeight="1" thickBot="1">
      <c r="A39" s="68" t="s">
        <v>24</v>
      </c>
      <c r="B39" s="24"/>
      <c r="D39" s="47">
        <f>SUM(D27,D37)</f>
        <v>70048534</v>
      </c>
      <c r="E39" s="28"/>
      <c r="F39" s="47">
        <f>SUM(F27,F37)</f>
        <v>64456402</v>
      </c>
      <c r="G39" s="28"/>
      <c r="H39" s="47">
        <f>SUM(H27,H37)</f>
        <v>71993162</v>
      </c>
      <c r="I39" s="28"/>
      <c r="J39" s="47">
        <f>SUM(J27,J37)</f>
        <v>32503323</v>
      </c>
    </row>
    <row r="40" spans="1:13" s="29" customFormat="1" ht="24" customHeight="1" thickTop="1">
      <c r="A40" s="3"/>
      <c r="B40" s="69"/>
      <c r="C40" s="70"/>
      <c r="D40" s="28"/>
      <c r="E40" s="28"/>
      <c r="F40" s="28"/>
      <c r="G40" s="28"/>
      <c r="H40" s="28"/>
      <c r="I40" s="28"/>
      <c r="J40" s="28"/>
      <c r="L40" s="58"/>
      <c r="M40" s="58"/>
    </row>
    <row r="41" spans="1:13" s="29" customFormat="1" ht="24" customHeight="1">
      <c r="A41" s="4" t="s">
        <v>16</v>
      </c>
      <c r="B41" s="69"/>
      <c r="C41" s="70"/>
      <c r="D41" s="68"/>
      <c r="E41" s="68"/>
      <c r="F41" s="68"/>
      <c r="G41" s="68"/>
      <c r="H41" s="68"/>
      <c r="I41" s="68"/>
      <c r="J41" s="68"/>
      <c r="L41" s="58"/>
      <c r="M41" s="58"/>
    </row>
    <row r="42" spans="1:13" s="8" customFormat="1" ht="24" customHeight="1">
      <c r="A42" s="5" t="s">
        <v>120</v>
      </c>
      <c r="B42" s="11"/>
      <c r="C42" s="7"/>
      <c r="D42" s="7"/>
      <c r="E42" s="7"/>
      <c r="F42" s="7"/>
      <c r="G42" s="7"/>
      <c r="H42" s="7"/>
      <c r="I42" s="7"/>
      <c r="J42" s="7"/>
      <c r="L42" s="54"/>
      <c r="M42" s="58"/>
    </row>
    <row r="43" spans="1:13" s="8" customFormat="1" ht="24" customHeight="1">
      <c r="A43" s="55" t="s">
        <v>104</v>
      </c>
      <c r="B43" s="11"/>
      <c r="C43" s="7"/>
      <c r="D43" s="7"/>
      <c r="E43" s="7"/>
      <c r="F43" s="7"/>
      <c r="G43" s="7"/>
      <c r="H43" s="7"/>
      <c r="I43" s="7"/>
      <c r="J43" s="7"/>
      <c r="L43" s="54"/>
      <c r="M43" s="58"/>
    </row>
    <row r="44" spans="1:13" s="8" customFormat="1" ht="24" customHeight="1">
      <c r="A44" s="55" t="s">
        <v>165</v>
      </c>
      <c r="B44" s="11"/>
      <c r="C44" s="7"/>
      <c r="D44" s="7"/>
      <c r="E44" s="7"/>
      <c r="F44" s="7"/>
      <c r="G44" s="7"/>
      <c r="H44" s="7"/>
      <c r="I44" s="7"/>
      <c r="J44" s="7"/>
      <c r="L44" s="54"/>
      <c r="M44" s="58"/>
    </row>
    <row r="45" spans="1:13" s="8" customFormat="1" ht="24" customHeight="1">
      <c r="A45" s="133" t="s">
        <v>1</v>
      </c>
      <c r="B45" s="133"/>
      <c r="C45" s="133"/>
      <c r="D45" s="133"/>
      <c r="E45" s="133"/>
      <c r="F45" s="133"/>
      <c r="G45" s="133"/>
      <c r="H45" s="133"/>
      <c r="I45" s="133"/>
      <c r="J45" s="133"/>
      <c r="L45" s="54"/>
      <c r="M45" s="58"/>
    </row>
    <row r="46" spans="1:13" ht="24" customHeight="1">
      <c r="B46" s="57"/>
      <c r="C46" s="15"/>
      <c r="D46" s="18"/>
      <c r="E46" s="18" t="s">
        <v>3</v>
      </c>
      <c r="F46" s="18"/>
      <c r="G46" s="17"/>
      <c r="H46" s="18"/>
      <c r="I46" s="18" t="s">
        <v>4</v>
      </c>
      <c r="J46" s="18"/>
    </row>
    <row r="47" spans="1:13" ht="24" customHeight="1">
      <c r="B47" s="19" t="s">
        <v>100</v>
      </c>
      <c r="C47" s="20"/>
      <c r="D47" s="59">
        <v>2020</v>
      </c>
      <c r="E47" s="59"/>
      <c r="F47" s="59">
        <v>2019</v>
      </c>
      <c r="G47" s="60"/>
      <c r="H47" s="59">
        <v>2020</v>
      </c>
      <c r="I47" s="61"/>
      <c r="J47" s="59">
        <v>2019</v>
      </c>
    </row>
    <row r="48" spans="1:13" s="29" customFormat="1" ht="24" customHeight="1">
      <c r="A48" s="74" t="s">
        <v>61</v>
      </c>
      <c r="B48" s="71"/>
      <c r="C48" s="75"/>
      <c r="D48" s="71"/>
      <c r="E48" s="72"/>
      <c r="F48" s="71"/>
      <c r="G48" s="42"/>
      <c r="H48" s="71"/>
      <c r="I48" s="71"/>
      <c r="J48" s="71"/>
      <c r="L48" s="58"/>
      <c r="M48" s="58"/>
    </row>
    <row r="49" spans="1:13" s="29" customFormat="1" ht="24" customHeight="1" thickBot="1">
      <c r="A49" s="76" t="s">
        <v>62</v>
      </c>
      <c r="B49" s="71"/>
      <c r="C49" s="75"/>
      <c r="D49" s="28">
        <f>+D51-D50</f>
        <v>92700924</v>
      </c>
      <c r="E49" s="26"/>
      <c r="F49" s="28">
        <f>+F51-F50</f>
        <v>79648698</v>
      </c>
      <c r="G49" s="42"/>
      <c r="H49" s="47">
        <f>SUM(H27)</f>
        <v>71993162</v>
      </c>
      <c r="I49" s="71"/>
      <c r="J49" s="47">
        <f>SUM(J27)</f>
        <v>34771200</v>
      </c>
      <c r="L49" s="58"/>
      <c r="M49" s="58"/>
    </row>
    <row r="50" spans="1:13" s="29" customFormat="1" ht="24" customHeight="1" thickTop="1">
      <c r="A50" s="29" t="s">
        <v>131</v>
      </c>
      <c r="B50" s="71"/>
      <c r="C50" s="75"/>
      <c r="D50" s="45">
        <v>1867198</v>
      </c>
      <c r="E50" s="72"/>
      <c r="F50" s="45">
        <v>5854694</v>
      </c>
      <c r="G50" s="42"/>
      <c r="H50" s="28"/>
      <c r="I50" s="81"/>
      <c r="J50" s="28"/>
      <c r="L50" s="58"/>
      <c r="M50" s="58"/>
    </row>
    <row r="51" spans="1:13" s="29" customFormat="1" ht="24" customHeight="1" thickBot="1">
      <c r="B51" s="71"/>
      <c r="C51" s="75"/>
      <c r="D51" s="47">
        <f>D27</f>
        <v>94568122</v>
      </c>
      <c r="E51" s="26"/>
      <c r="F51" s="47">
        <f>F27</f>
        <v>85503392</v>
      </c>
      <c r="G51" s="42"/>
      <c r="H51" s="28"/>
      <c r="I51" s="81"/>
      <c r="J51" s="28"/>
      <c r="L51" s="58"/>
      <c r="M51" s="58"/>
    </row>
    <row r="52" spans="1:13" s="29" customFormat="1" ht="24" customHeight="1" thickTop="1">
      <c r="A52" s="4"/>
      <c r="B52" s="71"/>
      <c r="C52" s="75"/>
      <c r="D52" s="28"/>
      <c r="E52" s="26"/>
      <c r="F52" s="28"/>
      <c r="G52" s="42"/>
      <c r="H52" s="28"/>
      <c r="I52" s="71"/>
      <c r="J52" s="28"/>
      <c r="L52" s="58"/>
      <c r="M52" s="58"/>
    </row>
    <row r="53" spans="1:13" s="29" customFormat="1" ht="24" customHeight="1">
      <c r="A53" s="39" t="s">
        <v>63</v>
      </c>
      <c r="B53" s="71"/>
      <c r="C53" s="75"/>
      <c r="D53" s="28"/>
      <c r="E53" s="26"/>
      <c r="F53" s="28"/>
      <c r="G53" s="42"/>
      <c r="H53" s="28"/>
      <c r="I53" s="71"/>
      <c r="J53" s="28"/>
      <c r="L53" s="58"/>
      <c r="M53" s="58"/>
    </row>
    <row r="54" spans="1:13" s="29" customFormat="1" ht="24" customHeight="1" thickBot="1">
      <c r="A54" s="29" t="s">
        <v>62</v>
      </c>
      <c r="B54" s="71"/>
      <c r="C54" s="75"/>
      <c r="D54" s="28">
        <f>D56-D55</f>
        <v>68181336</v>
      </c>
      <c r="E54" s="26"/>
      <c r="F54" s="28">
        <f>F56-F55</f>
        <v>58601708</v>
      </c>
      <c r="G54" s="42"/>
      <c r="H54" s="47">
        <f>SUM(H39)</f>
        <v>71993162</v>
      </c>
      <c r="I54" s="71"/>
      <c r="J54" s="47">
        <f>SUM(J39)</f>
        <v>32503323</v>
      </c>
      <c r="L54" s="58"/>
      <c r="M54" s="58"/>
    </row>
    <row r="55" spans="1:13" s="29" customFormat="1" ht="24" customHeight="1" thickTop="1">
      <c r="A55" s="29" t="s">
        <v>131</v>
      </c>
      <c r="B55" s="71"/>
      <c r="C55" s="75"/>
      <c r="D55" s="45">
        <f>D50</f>
        <v>1867198</v>
      </c>
      <c r="E55" s="72"/>
      <c r="F55" s="45">
        <f>F50</f>
        <v>5854694</v>
      </c>
      <c r="G55" s="42"/>
      <c r="H55" s="28"/>
      <c r="I55" s="81"/>
      <c r="J55" s="28"/>
      <c r="L55" s="58"/>
      <c r="M55" s="58"/>
    </row>
    <row r="56" spans="1:13" s="29" customFormat="1" ht="24" customHeight="1" thickBot="1">
      <c r="B56" s="71"/>
      <c r="C56" s="75"/>
      <c r="D56" s="47">
        <f>D39</f>
        <v>70048534</v>
      </c>
      <c r="E56" s="26"/>
      <c r="F56" s="47">
        <f>F39</f>
        <v>64456402</v>
      </c>
      <c r="G56" s="42"/>
      <c r="H56" s="28"/>
      <c r="I56" s="81"/>
      <c r="J56" s="28"/>
      <c r="L56" s="58"/>
      <c r="M56" s="58"/>
    </row>
    <row r="57" spans="1:13" s="29" customFormat="1" ht="24" customHeight="1" thickTop="1">
      <c r="A57" s="4"/>
      <c r="B57" s="71"/>
      <c r="C57" s="75"/>
      <c r="D57" s="77"/>
      <c r="E57" s="26"/>
      <c r="F57" s="77"/>
      <c r="G57" s="73"/>
      <c r="H57" s="77"/>
      <c r="I57" s="71"/>
      <c r="J57" s="77"/>
      <c r="L57" s="58"/>
      <c r="M57" s="58"/>
    </row>
    <row r="58" spans="1:13" s="29" customFormat="1" ht="24" customHeight="1">
      <c r="A58" s="9" t="s">
        <v>64</v>
      </c>
      <c r="B58" s="24">
        <v>27</v>
      </c>
      <c r="C58" s="13"/>
      <c r="D58" s="78"/>
      <c r="E58" s="38"/>
      <c r="F58" s="78"/>
      <c r="G58" s="78"/>
      <c r="H58" s="78"/>
      <c r="I58" s="78"/>
      <c r="J58" s="78"/>
      <c r="L58" s="58"/>
      <c r="M58" s="58"/>
    </row>
    <row r="59" spans="1:13" s="29" customFormat="1" ht="24" customHeight="1">
      <c r="A59" s="20" t="s">
        <v>65</v>
      </c>
      <c r="B59" s="24"/>
      <c r="C59" s="13"/>
      <c r="D59" s="78"/>
      <c r="E59" s="38"/>
      <c r="F59" s="78"/>
      <c r="G59" s="78"/>
      <c r="H59" s="78"/>
      <c r="I59" s="78"/>
      <c r="J59" s="78"/>
      <c r="L59" s="58"/>
      <c r="M59" s="58"/>
    </row>
    <row r="60" spans="1:13" s="29" customFormat="1" ht="24" customHeight="1" thickBot="1">
      <c r="A60" s="20" t="s">
        <v>66</v>
      </c>
      <c r="B60" s="71"/>
      <c r="C60" s="75"/>
      <c r="D60" s="79">
        <v>0.08</v>
      </c>
      <c r="E60" s="72"/>
      <c r="F60" s="79">
        <v>7.0000000000000007E-2</v>
      </c>
      <c r="G60" s="42"/>
      <c r="H60" s="79">
        <v>0.06</v>
      </c>
      <c r="I60" s="71"/>
      <c r="J60" s="79">
        <v>0.03</v>
      </c>
      <c r="L60" s="58"/>
      <c r="M60" s="58"/>
    </row>
    <row r="61" spans="1:13" s="29" customFormat="1" ht="24" customHeight="1" thickTop="1">
      <c r="A61" s="80"/>
      <c r="B61" s="81"/>
      <c r="C61" s="82"/>
      <c r="D61" s="28"/>
      <c r="E61" s="83"/>
      <c r="F61" s="28"/>
      <c r="G61" s="43"/>
      <c r="H61" s="28"/>
      <c r="I61" s="81"/>
      <c r="J61" s="28"/>
      <c r="L61" s="58"/>
      <c r="M61" s="58"/>
    </row>
    <row r="62" spans="1:13" s="29" customFormat="1" ht="24" customHeight="1">
      <c r="A62" s="4" t="s">
        <v>16</v>
      </c>
      <c r="D62" s="56"/>
      <c r="H62" s="56"/>
      <c r="J62" s="56"/>
      <c r="L62" s="58"/>
      <c r="M62" s="58"/>
    </row>
  </sheetData>
  <mergeCells count="2">
    <mergeCell ref="A4:J4"/>
    <mergeCell ref="A45:J45"/>
  </mergeCells>
  <phoneticPr fontId="3" type="noConversion"/>
  <pageMargins left="0.69" right="0.19685039370078741" top="0.78740157480314965" bottom="0.19685039370078741" header="0.31496062992125984" footer="0.31496062992125984"/>
  <pageSetup paperSize="9" scale="70" fitToHeight="0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showGridLines="0" view="pageBreakPreview" zoomScale="62" zoomScaleNormal="80" zoomScaleSheetLayoutView="62" workbookViewId="0">
      <selection activeCell="C5" sqref="C5:U5"/>
    </sheetView>
  </sheetViews>
  <sheetFormatPr defaultRowHeight="24" customHeight="1"/>
  <cols>
    <col min="1" max="1" width="41.85546875" style="4" customWidth="1"/>
    <col min="2" max="2" width="1.42578125" style="13" customWidth="1"/>
    <col min="3" max="3" width="15.85546875" style="13" customWidth="1"/>
    <col min="4" max="4" width="1.42578125" style="13" customWidth="1"/>
    <col min="5" max="5" width="15.85546875" style="13" customWidth="1"/>
    <col min="6" max="6" width="1.42578125" style="13" customWidth="1"/>
    <col min="7" max="7" width="19" style="13" customWidth="1"/>
    <col min="8" max="8" width="1.42578125" style="13" customWidth="1"/>
    <col min="9" max="9" width="15.42578125" style="13" customWidth="1"/>
    <col min="10" max="10" width="1.42578125" style="13" customWidth="1"/>
    <col min="11" max="11" width="15.42578125" style="13" customWidth="1"/>
    <col min="12" max="12" width="2" style="13" customWidth="1"/>
    <col min="13" max="13" width="24.42578125" style="13" customWidth="1"/>
    <col min="14" max="14" width="1.7109375" style="13" customWidth="1"/>
    <col min="15" max="15" width="15.42578125" style="13" customWidth="1"/>
    <col min="16" max="16" width="3.5703125" style="13" customWidth="1"/>
    <col min="17" max="17" width="17.28515625" style="13" customWidth="1"/>
    <col min="18" max="18" width="1.42578125" style="13" customWidth="1"/>
    <col min="19" max="19" width="15.85546875" style="13" customWidth="1"/>
    <col min="20" max="20" width="1.42578125" style="13" customWidth="1"/>
    <col min="21" max="21" width="17" style="13" bestFit="1" customWidth="1"/>
    <col min="22" max="22" width="13.7109375" style="13" customWidth="1"/>
    <col min="23" max="264" width="9.140625" style="13"/>
    <col min="265" max="265" width="16.140625" style="13" customWidth="1"/>
    <col min="266" max="266" width="15" style="13" customWidth="1"/>
    <col min="267" max="267" width="28.140625" style="13" customWidth="1"/>
    <col min="268" max="268" width="17.28515625" style="13" customWidth="1"/>
    <col min="269" max="269" width="1.5703125" style="13" customWidth="1"/>
    <col min="270" max="270" width="17.28515625" style="13" customWidth="1"/>
    <col min="271" max="271" width="1.5703125" style="13" customWidth="1"/>
    <col min="272" max="272" width="17.28515625" style="13" customWidth="1"/>
    <col min="273" max="273" width="1.5703125" style="13" customWidth="1"/>
    <col min="274" max="274" width="17.28515625" style="13" customWidth="1"/>
    <col min="275" max="275" width="1.5703125" style="13" customWidth="1"/>
    <col min="276" max="276" width="17.28515625" style="13" customWidth="1"/>
    <col min="277" max="277" width="0.85546875" style="13" customWidth="1"/>
    <col min="278" max="278" width="13.7109375" style="13" customWidth="1"/>
    <col min="279" max="520" width="9.140625" style="13"/>
    <col min="521" max="521" width="16.140625" style="13" customWidth="1"/>
    <col min="522" max="522" width="15" style="13" customWidth="1"/>
    <col min="523" max="523" width="28.140625" style="13" customWidth="1"/>
    <col min="524" max="524" width="17.28515625" style="13" customWidth="1"/>
    <col min="525" max="525" width="1.5703125" style="13" customWidth="1"/>
    <col min="526" max="526" width="17.28515625" style="13" customWidth="1"/>
    <col min="527" max="527" width="1.5703125" style="13" customWidth="1"/>
    <col min="528" max="528" width="17.28515625" style="13" customWidth="1"/>
    <col min="529" max="529" width="1.5703125" style="13" customWidth="1"/>
    <col min="530" max="530" width="17.28515625" style="13" customWidth="1"/>
    <col min="531" max="531" width="1.5703125" style="13" customWidth="1"/>
    <col min="532" max="532" width="17.28515625" style="13" customWidth="1"/>
    <col min="533" max="533" width="0.85546875" style="13" customWidth="1"/>
    <col min="534" max="534" width="13.7109375" style="13" customWidth="1"/>
    <col min="535" max="776" width="9.140625" style="13"/>
    <col min="777" max="777" width="16.140625" style="13" customWidth="1"/>
    <col min="778" max="778" width="15" style="13" customWidth="1"/>
    <col min="779" max="779" width="28.140625" style="13" customWidth="1"/>
    <col min="780" max="780" width="17.28515625" style="13" customWidth="1"/>
    <col min="781" max="781" width="1.5703125" style="13" customWidth="1"/>
    <col min="782" max="782" width="17.28515625" style="13" customWidth="1"/>
    <col min="783" max="783" width="1.5703125" style="13" customWidth="1"/>
    <col min="784" max="784" width="17.28515625" style="13" customWidth="1"/>
    <col min="785" max="785" width="1.5703125" style="13" customWidth="1"/>
    <col min="786" max="786" width="17.28515625" style="13" customWidth="1"/>
    <col min="787" max="787" width="1.5703125" style="13" customWidth="1"/>
    <col min="788" max="788" width="17.28515625" style="13" customWidth="1"/>
    <col min="789" max="789" width="0.85546875" style="13" customWidth="1"/>
    <col min="790" max="790" width="13.7109375" style="13" customWidth="1"/>
    <col min="791" max="1032" width="9.140625" style="13"/>
    <col min="1033" max="1033" width="16.140625" style="13" customWidth="1"/>
    <col min="1034" max="1034" width="15" style="13" customWidth="1"/>
    <col min="1035" max="1035" width="28.140625" style="13" customWidth="1"/>
    <col min="1036" max="1036" width="17.28515625" style="13" customWidth="1"/>
    <col min="1037" max="1037" width="1.5703125" style="13" customWidth="1"/>
    <col min="1038" max="1038" width="17.28515625" style="13" customWidth="1"/>
    <col min="1039" max="1039" width="1.5703125" style="13" customWidth="1"/>
    <col min="1040" max="1040" width="17.28515625" style="13" customWidth="1"/>
    <col min="1041" max="1041" width="1.5703125" style="13" customWidth="1"/>
    <col min="1042" max="1042" width="17.28515625" style="13" customWidth="1"/>
    <col min="1043" max="1043" width="1.5703125" style="13" customWidth="1"/>
    <col min="1044" max="1044" width="17.28515625" style="13" customWidth="1"/>
    <col min="1045" max="1045" width="0.85546875" style="13" customWidth="1"/>
    <col min="1046" max="1046" width="13.7109375" style="13" customWidth="1"/>
    <col min="1047" max="1288" width="9.140625" style="13"/>
    <col min="1289" max="1289" width="16.140625" style="13" customWidth="1"/>
    <col min="1290" max="1290" width="15" style="13" customWidth="1"/>
    <col min="1291" max="1291" width="28.140625" style="13" customWidth="1"/>
    <col min="1292" max="1292" width="17.28515625" style="13" customWidth="1"/>
    <col min="1293" max="1293" width="1.5703125" style="13" customWidth="1"/>
    <col min="1294" max="1294" width="17.28515625" style="13" customWidth="1"/>
    <col min="1295" max="1295" width="1.5703125" style="13" customWidth="1"/>
    <col min="1296" max="1296" width="17.28515625" style="13" customWidth="1"/>
    <col min="1297" max="1297" width="1.5703125" style="13" customWidth="1"/>
    <col min="1298" max="1298" width="17.28515625" style="13" customWidth="1"/>
    <col min="1299" max="1299" width="1.5703125" style="13" customWidth="1"/>
    <col min="1300" max="1300" width="17.28515625" style="13" customWidth="1"/>
    <col min="1301" max="1301" width="0.85546875" style="13" customWidth="1"/>
    <col min="1302" max="1302" width="13.7109375" style="13" customWidth="1"/>
    <col min="1303" max="1544" width="9.140625" style="13"/>
    <col min="1545" max="1545" width="16.140625" style="13" customWidth="1"/>
    <col min="1546" max="1546" width="15" style="13" customWidth="1"/>
    <col min="1547" max="1547" width="28.140625" style="13" customWidth="1"/>
    <col min="1548" max="1548" width="17.28515625" style="13" customWidth="1"/>
    <col min="1549" max="1549" width="1.5703125" style="13" customWidth="1"/>
    <col min="1550" max="1550" width="17.28515625" style="13" customWidth="1"/>
    <col min="1551" max="1551" width="1.5703125" style="13" customWidth="1"/>
    <col min="1552" max="1552" width="17.28515625" style="13" customWidth="1"/>
    <col min="1553" max="1553" width="1.5703125" style="13" customWidth="1"/>
    <col min="1554" max="1554" width="17.28515625" style="13" customWidth="1"/>
    <col min="1555" max="1555" width="1.5703125" style="13" customWidth="1"/>
    <col min="1556" max="1556" width="17.28515625" style="13" customWidth="1"/>
    <col min="1557" max="1557" width="0.85546875" style="13" customWidth="1"/>
    <col min="1558" max="1558" width="13.7109375" style="13" customWidth="1"/>
    <col min="1559" max="1800" width="9.140625" style="13"/>
    <col min="1801" max="1801" width="16.140625" style="13" customWidth="1"/>
    <col min="1802" max="1802" width="15" style="13" customWidth="1"/>
    <col min="1803" max="1803" width="28.140625" style="13" customWidth="1"/>
    <col min="1804" max="1804" width="17.28515625" style="13" customWidth="1"/>
    <col min="1805" max="1805" width="1.5703125" style="13" customWidth="1"/>
    <col min="1806" max="1806" width="17.28515625" style="13" customWidth="1"/>
    <col min="1807" max="1807" width="1.5703125" style="13" customWidth="1"/>
    <col min="1808" max="1808" width="17.28515625" style="13" customWidth="1"/>
    <col min="1809" max="1809" width="1.5703125" style="13" customWidth="1"/>
    <col min="1810" max="1810" width="17.28515625" style="13" customWidth="1"/>
    <col min="1811" max="1811" width="1.5703125" style="13" customWidth="1"/>
    <col min="1812" max="1812" width="17.28515625" style="13" customWidth="1"/>
    <col min="1813" max="1813" width="0.85546875" style="13" customWidth="1"/>
    <col min="1814" max="1814" width="13.7109375" style="13" customWidth="1"/>
    <col min="1815" max="2056" width="9.140625" style="13"/>
    <col min="2057" max="2057" width="16.140625" style="13" customWidth="1"/>
    <col min="2058" max="2058" width="15" style="13" customWidth="1"/>
    <col min="2059" max="2059" width="28.140625" style="13" customWidth="1"/>
    <col min="2060" max="2060" width="17.28515625" style="13" customWidth="1"/>
    <col min="2061" max="2061" width="1.5703125" style="13" customWidth="1"/>
    <col min="2062" max="2062" width="17.28515625" style="13" customWidth="1"/>
    <col min="2063" max="2063" width="1.5703125" style="13" customWidth="1"/>
    <col min="2064" max="2064" width="17.28515625" style="13" customWidth="1"/>
    <col min="2065" max="2065" width="1.5703125" style="13" customWidth="1"/>
    <col min="2066" max="2066" width="17.28515625" style="13" customWidth="1"/>
    <col min="2067" max="2067" width="1.5703125" style="13" customWidth="1"/>
    <col min="2068" max="2068" width="17.28515625" style="13" customWidth="1"/>
    <col min="2069" max="2069" width="0.85546875" style="13" customWidth="1"/>
    <col min="2070" max="2070" width="13.7109375" style="13" customWidth="1"/>
    <col min="2071" max="2312" width="9.140625" style="13"/>
    <col min="2313" max="2313" width="16.140625" style="13" customWidth="1"/>
    <col min="2314" max="2314" width="15" style="13" customWidth="1"/>
    <col min="2315" max="2315" width="28.140625" style="13" customWidth="1"/>
    <col min="2316" max="2316" width="17.28515625" style="13" customWidth="1"/>
    <col min="2317" max="2317" width="1.5703125" style="13" customWidth="1"/>
    <col min="2318" max="2318" width="17.28515625" style="13" customWidth="1"/>
    <col min="2319" max="2319" width="1.5703125" style="13" customWidth="1"/>
    <col min="2320" max="2320" width="17.28515625" style="13" customWidth="1"/>
    <col min="2321" max="2321" width="1.5703125" style="13" customWidth="1"/>
    <col min="2322" max="2322" width="17.28515625" style="13" customWidth="1"/>
    <col min="2323" max="2323" width="1.5703125" style="13" customWidth="1"/>
    <col min="2324" max="2324" width="17.28515625" style="13" customWidth="1"/>
    <col min="2325" max="2325" width="0.85546875" style="13" customWidth="1"/>
    <col min="2326" max="2326" width="13.7109375" style="13" customWidth="1"/>
    <col min="2327" max="2568" width="9.140625" style="13"/>
    <col min="2569" max="2569" width="16.140625" style="13" customWidth="1"/>
    <col min="2570" max="2570" width="15" style="13" customWidth="1"/>
    <col min="2571" max="2571" width="28.140625" style="13" customWidth="1"/>
    <col min="2572" max="2572" width="17.28515625" style="13" customWidth="1"/>
    <col min="2573" max="2573" width="1.5703125" style="13" customWidth="1"/>
    <col min="2574" max="2574" width="17.28515625" style="13" customWidth="1"/>
    <col min="2575" max="2575" width="1.5703125" style="13" customWidth="1"/>
    <col min="2576" max="2576" width="17.28515625" style="13" customWidth="1"/>
    <col min="2577" max="2577" width="1.5703125" style="13" customWidth="1"/>
    <col min="2578" max="2578" width="17.28515625" style="13" customWidth="1"/>
    <col min="2579" max="2579" width="1.5703125" style="13" customWidth="1"/>
    <col min="2580" max="2580" width="17.28515625" style="13" customWidth="1"/>
    <col min="2581" max="2581" width="0.85546875" style="13" customWidth="1"/>
    <col min="2582" max="2582" width="13.7109375" style="13" customWidth="1"/>
    <col min="2583" max="2824" width="9.140625" style="13"/>
    <col min="2825" max="2825" width="16.140625" style="13" customWidth="1"/>
    <col min="2826" max="2826" width="15" style="13" customWidth="1"/>
    <col min="2827" max="2827" width="28.140625" style="13" customWidth="1"/>
    <col min="2828" max="2828" width="17.28515625" style="13" customWidth="1"/>
    <col min="2829" max="2829" width="1.5703125" style="13" customWidth="1"/>
    <col min="2830" max="2830" width="17.28515625" style="13" customWidth="1"/>
    <col min="2831" max="2831" width="1.5703125" style="13" customWidth="1"/>
    <col min="2832" max="2832" width="17.28515625" style="13" customWidth="1"/>
    <col min="2833" max="2833" width="1.5703125" style="13" customWidth="1"/>
    <col min="2834" max="2834" width="17.28515625" style="13" customWidth="1"/>
    <col min="2835" max="2835" width="1.5703125" style="13" customWidth="1"/>
    <col min="2836" max="2836" width="17.28515625" style="13" customWidth="1"/>
    <col min="2837" max="2837" width="0.85546875" style="13" customWidth="1"/>
    <col min="2838" max="2838" width="13.7109375" style="13" customWidth="1"/>
    <col min="2839" max="3080" width="9.140625" style="13"/>
    <col min="3081" max="3081" width="16.140625" style="13" customWidth="1"/>
    <col min="3082" max="3082" width="15" style="13" customWidth="1"/>
    <col min="3083" max="3083" width="28.140625" style="13" customWidth="1"/>
    <col min="3084" max="3084" width="17.28515625" style="13" customWidth="1"/>
    <col min="3085" max="3085" width="1.5703125" style="13" customWidth="1"/>
    <col min="3086" max="3086" width="17.28515625" style="13" customWidth="1"/>
    <col min="3087" max="3087" width="1.5703125" style="13" customWidth="1"/>
    <col min="3088" max="3088" width="17.28515625" style="13" customWidth="1"/>
    <col min="3089" max="3089" width="1.5703125" style="13" customWidth="1"/>
    <col min="3090" max="3090" width="17.28515625" style="13" customWidth="1"/>
    <col min="3091" max="3091" width="1.5703125" style="13" customWidth="1"/>
    <col min="3092" max="3092" width="17.28515625" style="13" customWidth="1"/>
    <col min="3093" max="3093" width="0.85546875" style="13" customWidth="1"/>
    <col min="3094" max="3094" width="13.7109375" style="13" customWidth="1"/>
    <col min="3095" max="3336" width="9.140625" style="13"/>
    <col min="3337" max="3337" width="16.140625" style="13" customWidth="1"/>
    <col min="3338" max="3338" width="15" style="13" customWidth="1"/>
    <col min="3339" max="3339" width="28.140625" style="13" customWidth="1"/>
    <col min="3340" max="3340" width="17.28515625" style="13" customWidth="1"/>
    <col min="3341" max="3341" width="1.5703125" style="13" customWidth="1"/>
    <col min="3342" max="3342" width="17.28515625" style="13" customWidth="1"/>
    <col min="3343" max="3343" width="1.5703125" style="13" customWidth="1"/>
    <col min="3344" max="3344" width="17.28515625" style="13" customWidth="1"/>
    <col min="3345" max="3345" width="1.5703125" style="13" customWidth="1"/>
    <col min="3346" max="3346" width="17.28515625" style="13" customWidth="1"/>
    <col min="3347" max="3347" width="1.5703125" style="13" customWidth="1"/>
    <col min="3348" max="3348" width="17.28515625" style="13" customWidth="1"/>
    <col min="3349" max="3349" width="0.85546875" style="13" customWidth="1"/>
    <col min="3350" max="3350" width="13.7109375" style="13" customWidth="1"/>
    <col min="3351" max="3592" width="9.140625" style="13"/>
    <col min="3593" max="3593" width="16.140625" style="13" customWidth="1"/>
    <col min="3594" max="3594" width="15" style="13" customWidth="1"/>
    <col min="3595" max="3595" width="28.140625" style="13" customWidth="1"/>
    <col min="3596" max="3596" width="17.28515625" style="13" customWidth="1"/>
    <col min="3597" max="3597" width="1.5703125" style="13" customWidth="1"/>
    <col min="3598" max="3598" width="17.28515625" style="13" customWidth="1"/>
    <col min="3599" max="3599" width="1.5703125" style="13" customWidth="1"/>
    <col min="3600" max="3600" width="17.28515625" style="13" customWidth="1"/>
    <col min="3601" max="3601" width="1.5703125" style="13" customWidth="1"/>
    <col min="3602" max="3602" width="17.28515625" style="13" customWidth="1"/>
    <col min="3603" max="3603" width="1.5703125" style="13" customWidth="1"/>
    <col min="3604" max="3604" width="17.28515625" style="13" customWidth="1"/>
    <col min="3605" max="3605" width="0.85546875" style="13" customWidth="1"/>
    <col min="3606" max="3606" width="13.7109375" style="13" customWidth="1"/>
    <col min="3607" max="3848" width="9.140625" style="13"/>
    <col min="3849" max="3849" width="16.140625" style="13" customWidth="1"/>
    <col min="3850" max="3850" width="15" style="13" customWidth="1"/>
    <col min="3851" max="3851" width="28.140625" style="13" customWidth="1"/>
    <col min="3852" max="3852" width="17.28515625" style="13" customWidth="1"/>
    <col min="3853" max="3853" width="1.5703125" style="13" customWidth="1"/>
    <col min="3854" max="3854" width="17.28515625" style="13" customWidth="1"/>
    <col min="3855" max="3855" width="1.5703125" style="13" customWidth="1"/>
    <col min="3856" max="3856" width="17.28515625" style="13" customWidth="1"/>
    <col min="3857" max="3857" width="1.5703125" style="13" customWidth="1"/>
    <col min="3858" max="3858" width="17.28515625" style="13" customWidth="1"/>
    <col min="3859" max="3859" width="1.5703125" style="13" customWidth="1"/>
    <col min="3860" max="3860" width="17.28515625" style="13" customWidth="1"/>
    <col min="3861" max="3861" width="0.85546875" style="13" customWidth="1"/>
    <col min="3862" max="3862" width="13.7109375" style="13" customWidth="1"/>
    <col min="3863" max="4104" width="9.140625" style="13"/>
    <col min="4105" max="4105" width="16.140625" style="13" customWidth="1"/>
    <col min="4106" max="4106" width="15" style="13" customWidth="1"/>
    <col min="4107" max="4107" width="28.140625" style="13" customWidth="1"/>
    <col min="4108" max="4108" width="17.28515625" style="13" customWidth="1"/>
    <col min="4109" max="4109" width="1.5703125" style="13" customWidth="1"/>
    <col min="4110" max="4110" width="17.28515625" style="13" customWidth="1"/>
    <col min="4111" max="4111" width="1.5703125" style="13" customWidth="1"/>
    <col min="4112" max="4112" width="17.28515625" style="13" customWidth="1"/>
    <col min="4113" max="4113" width="1.5703125" style="13" customWidth="1"/>
    <col min="4114" max="4114" width="17.28515625" style="13" customWidth="1"/>
    <col min="4115" max="4115" width="1.5703125" style="13" customWidth="1"/>
    <col min="4116" max="4116" width="17.28515625" style="13" customWidth="1"/>
    <col min="4117" max="4117" width="0.85546875" style="13" customWidth="1"/>
    <col min="4118" max="4118" width="13.7109375" style="13" customWidth="1"/>
    <col min="4119" max="4360" width="9.140625" style="13"/>
    <col min="4361" max="4361" width="16.140625" style="13" customWidth="1"/>
    <col min="4362" max="4362" width="15" style="13" customWidth="1"/>
    <col min="4363" max="4363" width="28.140625" style="13" customWidth="1"/>
    <col min="4364" max="4364" width="17.28515625" style="13" customWidth="1"/>
    <col min="4365" max="4365" width="1.5703125" style="13" customWidth="1"/>
    <col min="4366" max="4366" width="17.28515625" style="13" customWidth="1"/>
    <col min="4367" max="4367" width="1.5703125" style="13" customWidth="1"/>
    <col min="4368" max="4368" width="17.28515625" style="13" customWidth="1"/>
    <col min="4369" max="4369" width="1.5703125" style="13" customWidth="1"/>
    <col min="4370" max="4370" width="17.28515625" style="13" customWidth="1"/>
    <col min="4371" max="4371" width="1.5703125" style="13" customWidth="1"/>
    <col min="4372" max="4372" width="17.28515625" style="13" customWidth="1"/>
    <col min="4373" max="4373" width="0.85546875" style="13" customWidth="1"/>
    <col min="4374" max="4374" width="13.7109375" style="13" customWidth="1"/>
    <col min="4375" max="4616" width="9.140625" style="13"/>
    <col min="4617" max="4617" width="16.140625" style="13" customWidth="1"/>
    <col min="4618" max="4618" width="15" style="13" customWidth="1"/>
    <col min="4619" max="4619" width="28.140625" style="13" customWidth="1"/>
    <col min="4620" max="4620" width="17.28515625" style="13" customWidth="1"/>
    <col min="4621" max="4621" width="1.5703125" style="13" customWidth="1"/>
    <col min="4622" max="4622" width="17.28515625" style="13" customWidth="1"/>
    <col min="4623" max="4623" width="1.5703125" style="13" customWidth="1"/>
    <col min="4624" max="4624" width="17.28515625" style="13" customWidth="1"/>
    <col min="4625" max="4625" width="1.5703125" style="13" customWidth="1"/>
    <col min="4626" max="4626" width="17.28515625" style="13" customWidth="1"/>
    <col min="4627" max="4627" width="1.5703125" style="13" customWidth="1"/>
    <col min="4628" max="4628" width="17.28515625" style="13" customWidth="1"/>
    <col min="4629" max="4629" width="0.85546875" style="13" customWidth="1"/>
    <col min="4630" max="4630" width="13.7109375" style="13" customWidth="1"/>
    <col min="4631" max="4872" width="9.140625" style="13"/>
    <col min="4873" max="4873" width="16.140625" style="13" customWidth="1"/>
    <col min="4874" max="4874" width="15" style="13" customWidth="1"/>
    <col min="4875" max="4875" width="28.140625" style="13" customWidth="1"/>
    <col min="4876" max="4876" width="17.28515625" style="13" customWidth="1"/>
    <col min="4877" max="4877" width="1.5703125" style="13" customWidth="1"/>
    <col min="4878" max="4878" width="17.28515625" style="13" customWidth="1"/>
    <col min="4879" max="4879" width="1.5703125" style="13" customWidth="1"/>
    <col min="4880" max="4880" width="17.28515625" style="13" customWidth="1"/>
    <col min="4881" max="4881" width="1.5703125" style="13" customWidth="1"/>
    <col min="4882" max="4882" width="17.28515625" style="13" customWidth="1"/>
    <col min="4883" max="4883" width="1.5703125" style="13" customWidth="1"/>
    <col min="4884" max="4884" width="17.28515625" style="13" customWidth="1"/>
    <col min="4885" max="4885" width="0.85546875" style="13" customWidth="1"/>
    <col min="4886" max="4886" width="13.7109375" style="13" customWidth="1"/>
    <col min="4887" max="5128" width="9.140625" style="13"/>
    <col min="5129" max="5129" width="16.140625" style="13" customWidth="1"/>
    <col min="5130" max="5130" width="15" style="13" customWidth="1"/>
    <col min="5131" max="5131" width="28.140625" style="13" customWidth="1"/>
    <col min="5132" max="5132" width="17.28515625" style="13" customWidth="1"/>
    <col min="5133" max="5133" width="1.5703125" style="13" customWidth="1"/>
    <col min="5134" max="5134" width="17.28515625" style="13" customWidth="1"/>
    <col min="5135" max="5135" width="1.5703125" style="13" customWidth="1"/>
    <col min="5136" max="5136" width="17.28515625" style="13" customWidth="1"/>
    <col min="5137" max="5137" width="1.5703125" style="13" customWidth="1"/>
    <col min="5138" max="5138" width="17.28515625" style="13" customWidth="1"/>
    <col min="5139" max="5139" width="1.5703125" style="13" customWidth="1"/>
    <col min="5140" max="5140" width="17.28515625" style="13" customWidth="1"/>
    <col min="5141" max="5141" width="0.85546875" style="13" customWidth="1"/>
    <col min="5142" max="5142" width="13.7109375" style="13" customWidth="1"/>
    <col min="5143" max="5384" width="9.140625" style="13"/>
    <col min="5385" max="5385" width="16.140625" style="13" customWidth="1"/>
    <col min="5386" max="5386" width="15" style="13" customWidth="1"/>
    <col min="5387" max="5387" width="28.140625" style="13" customWidth="1"/>
    <col min="5388" max="5388" width="17.28515625" style="13" customWidth="1"/>
    <col min="5389" max="5389" width="1.5703125" style="13" customWidth="1"/>
    <col min="5390" max="5390" width="17.28515625" style="13" customWidth="1"/>
    <col min="5391" max="5391" width="1.5703125" style="13" customWidth="1"/>
    <col min="5392" max="5392" width="17.28515625" style="13" customWidth="1"/>
    <col min="5393" max="5393" width="1.5703125" style="13" customWidth="1"/>
    <col min="5394" max="5394" width="17.28515625" style="13" customWidth="1"/>
    <col min="5395" max="5395" width="1.5703125" style="13" customWidth="1"/>
    <col min="5396" max="5396" width="17.28515625" style="13" customWidth="1"/>
    <col min="5397" max="5397" width="0.85546875" style="13" customWidth="1"/>
    <col min="5398" max="5398" width="13.7109375" style="13" customWidth="1"/>
    <col min="5399" max="5640" width="9.140625" style="13"/>
    <col min="5641" max="5641" width="16.140625" style="13" customWidth="1"/>
    <col min="5642" max="5642" width="15" style="13" customWidth="1"/>
    <col min="5643" max="5643" width="28.140625" style="13" customWidth="1"/>
    <col min="5644" max="5644" width="17.28515625" style="13" customWidth="1"/>
    <col min="5645" max="5645" width="1.5703125" style="13" customWidth="1"/>
    <col min="5646" max="5646" width="17.28515625" style="13" customWidth="1"/>
    <col min="5647" max="5647" width="1.5703125" style="13" customWidth="1"/>
    <col min="5648" max="5648" width="17.28515625" style="13" customWidth="1"/>
    <col min="5649" max="5649" width="1.5703125" style="13" customWidth="1"/>
    <col min="5650" max="5650" width="17.28515625" style="13" customWidth="1"/>
    <col min="5651" max="5651" width="1.5703125" style="13" customWidth="1"/>
    <col min="5652" max="5652" width="17.28515625" style="13" customWidth="1"/>
    <col min="5653" max="5653" width="0.85546875" style="13" customWidth="1"/>
    <col min="5654" max="5654" width="13.7109375" style="13" customWidth="1"/>
    <col min="5655" max="5896" width="9.140625" style="13"/>
    <col min="5897" max="5897" width="16.140625" style="13" customWidth="1"/>
    <col min="5898" max="5898" width="15" style="13" customWidth="1"/>
    <col min="5899" max="5899" width="28.140625" style="13" customWidth="1"/>
    <col min="5900" max="5900" width="17.28515625" style="13" customWidth="1"/>
    <col min="5901" max="5901" width="1.5703125" style="13" customWidth="1"/>
    <col min="5902" max="5902" width="17.28515625" style="13" customWidth="1"/>
    <col min="5903" max="5903" width="1.5703125" style="13" customWidth="1"/>
    <col min="5904" max="5904" width="17.28515625" style="13" customWidth="1"/>
    <col min="5905" max="5905" width="1.5703125" style="13" customWidth="1"/>
    <col min="5906" max="5906" width="17.28515625" style="13" customWidth="1"/>
    <col min="5907" max="5907" width="1.5703125" style="13" customWidth="1"/>
    <col min="5908" max="5908" width="17.28515625" style="13" customWidth="1"/>
    <col min="5909" max="5909" width="0.85546875" style="13" customWidth="1"/>
    <col min="5910" max="5910" width="13.7109375" style="13" customWidth="1"/>
    <col min="5911" max="6152" width="9.140625" style="13"/>
    <col min="6153" max="6153" width="16.140625" style="13" customWidth="1"/>
    <col min="6154" max="6154" width="15" style="13" customWidth="1"/>
    <col min="6155" max="6155" width="28.140625" style="13" customWidth="1"/>
    <col min="6156" max="6156" width="17.28515625" style="13" customWidth="1"/>
    <col min="6157" max="6157" width="1.5703125" style="13" customWidth="1"/>
    <col min="6158" max="6158" width="17.28515625" style="13" customWidth="1"/>
    <col min="6159" max="6159" width="1.5703125" style="13" customWidth="1"/>
    <col min="6160" max="6160" width="17.28515625" style="13" customWidth="1"/>
    <col min="6161" max="6161" width="1.5703125" style="13" customWidth="1"/>
    <col min="6162" max="6162" width="17.28515625" style="13" customWidth="1"/>
    <col min="6163" max="6163" width="1.5703125" style="13" customWidth="1"/>
    <col min="6164" max="6164" width="17.28515625" style="13" customWidth="1"/>
    <col min="6165" max="6165" width="0.85546875" style="13" customWidth="1"/>
    <col min="6166" max="6166" width="13.7109375" style="13" customWidth="1"/>
    <col min="6167" max="6408" width="9.140625" style="13"/>
    <col min="6409" max="6409" width="16.140625" style="13" customWidth="1"/>
    <col min="6410" max="6410" width="15" style="13" customWidth="1"/>
    <col min="6411" max="6411" width="28.140625" style="13" customWidth="1"/>
    <col min="6412" max="6412" width="17.28515625" style="13" customWidth="1"/>
    <col min="6413" max="6413" width="1.5703125" style="13" customWidth="1"/>
    <col min="6414" max="6414" width="17.28515625" style="13" customWidth="1"/>
    <col min="6415" max="6415" width="1.5703125" style="13" customWidth="1"/>
    <col min="6416" max="6416" width="17.28515625" style="13" customWidth="1"/>
    <col min="6417" max="6417" width="1.5703125" style="13" customWidth="1"/>
    <col min="6418" max="6418" width="17.28515625" style="13" customWidth="1"/>
    <col min="6419" max="6419" width="1.5703125" style="13" customWidth="1"/>
    <col min="6420" max="6420" width="17.28515625" style="13" customWidth="1"/>
    <col min="6421" max="6421" width="0.85546875" style="13" customWidth="1"/>
    <col min="6422" max="6422" width="13.7109375" style="13" customWidth="1"/>
    <col min="6423" max="6664" width="9.140625" style="13"/>
    <col min="6665" max="6665" width="16.140625" style="13" customWidth="1"/>
    <col min="6666" max="6666" width="15" style="13" customWidth="1"/>
    <col min="6667" max="6667" width="28.140625" style="13" customWidth="1"/>
    <col min="6668" max="6668" width="17.28515625" style="13" customWidth="1"/>
    <col min="6669" max="6669" width="1.5703125" style="13" customWidth="1"/>
    <col min="6670" max="6670" width="17.28515625" style="13" customWidth="1"/>
    <col min="6671" max="6671" width="1.5703125" style="13" customWidth="1"/>
    <col min="6672" max="6672" width="17.28515625" style="13" customWidth="1"/>
    <col min="6673" max="6673" width="1.5703125" style="13" customWidth="1"/>
    <col min="6674" max="6674" width="17.28515625" style="13" customWidth="1"/>
    <col min="6675" max="6675" width="1.5703125" style="13" customWidth="1"/>
    <col min="6676" max="6676" width="17.28515625" style="13" customWidth="1"/>
    <col min="6677" max="6677" width="0.85546875" style="13" customWidth="1"/>
    <col min="6678" max="6678" width="13.7109375" style="13" customWidth="1"/>
    <col min="6679" max="6920" width="9.140625" style="13"/>
    <col min="6921" max="6921" width="16.140625" style="13" customWidth="1"/>
    <col min="6922" max="6922" width="15" style="13" customWidth="1"/>
    <col min="6923" max="6923" width="28.140625" style="13" customWidth="1"/>
    <col min="6924" max="6924" width="17.28515625" style="13" customWidth="1"/>
    <col min="6925" max="6925" width="1.5703125" style="13" customWidth="1"/>
    <col min="6926" max="6926" width="17.28515625" style="13" customWidth="1"/>
    <col min="6927" max="6927" width="1.5703125" style="13" customWidth="1"/>
    <col min="6928" max="6928" width="17.28515625" style="13" customWidth="1"/>
    <col min="6929" max="6929" width="1.5703125" style="13" customWidth="1"/>
    <col min="6930" max="6930" width="17.28515625" style="13" customWidth="1"/>
    <col min="6931" max="6931" width="1.5703125" style="13" customWidth="1"/>
    <col min="6932" max="6932" width="17.28515625" style="13" customWidth="1"/>
    <col min="6933" max="6933" width="0.85546875" style="13" customWidth="1"/>
    <col min="6934" max="6934" width="13.7109375" style="13" customWidth="1"/>
    <col min="6935" max="7176" width="9.140625" style="13"/>
    <col min="7177" max="7177" width="16.140625" style="13" customWidth="1"/>
    <col min="7178" max="7178" width="15" style="13" customWidth="1"/>
    <col min="7179" max="7179" width="28.140625" style="13" customWidth="1"/>
    <col min="7180" max="7180" width="17.28515625" style="13" customWidth="1"/>
    <col min="7181" max="7181" width="1.5703125" style="13" customWidth="1"/>
    <col min="7182" max="7182" width="17.28515625" style="13" customWidth="1"/>
    <col min="7183" max="7183" width="1.5703125" style="13" customWidth="1"/>
    <col min="7184" max="7184" width="17.28515625" style="13" customWidth="1"/>
    <col min="7185" max="7185" width="1.5703125" style="13" customWidth="1"/>
    <col min="7186" max="7186" width="17.28515625" style="13" customWidth="1"/>
    <col min="7187" max="7187" width="1.5703125" style="13" customWidth="1"/>
    <col min="7188" max="7188" width="17.28515625" style="13" customWidth="1"/>
    <col min="7189" max="7189" width="0.85546875" style="13" customWidth="1"/>
    <col min="7190" max="7190" width="13.7109375" style="13" customWidth="1"/>
    <col min="7191" max="7432" width="9.140625" style="13"/>
    <col min="7433" max="7433" width="16.140625" style="13" customWidth="1"/>
    <col min="7434" max="7434" width="15" style="13" customWidth="1"/>
    <col min="7435" max="7435" width="28.140625" style="13" customWidth="1"/>
    <col min="7436" max="7436" width="17.28515625" style="13" customWidth="1"/>
    <col min="7437" max="7437" width="1.5703125" style="13" customWidth="1"/>
    <col min="7438" max="7438" width="17.28515625" style="13" customWidth="1"/>
    <col min="7439" max="7439" width="1.5703125" style="13" customWidth="1"/>
    <col min="7440" max="7440" width="17.28515625" style="13" customWidth="1"/>
    <col min="7441" max="7441" width="1.5703125" style="13" customWidth="1"/>
    <col min="7442" max="7442" width="17.28515625" style="13" customWidth="1"/>
    <col min="7443" max="7443" width="1.5703125" style="13" customWidth="1"/>
    <col min="7444" max="7444" width="17.28515625" style="13" customWidth="1"/>
    <col min="7445" max="7445" width="0.85546875" style="13" customWidth="1"/>
    <col min="7446" max="7446" width="13.7109375" style="13" customWidth="1"/>
    <col min="7447" max="7688" width="9.140625" style="13"/>
    <col min="7689" max="7689" width="16.140625" style="13" customWidth="1"/>
    <col min="7690" max="7690" width="15" style="13" customWidth="1"/>
    <col min="7691" max="7691" width="28.140625" style="13" customWidth="1"/>
    <col min="7692" max="7692" width="17.28515625" style="13" customWidth="1"/>
    <col min="7693" max="7693" width="1.5703125" style="13" customWidth="1"/>
    <col min="7694" max="7694" width="17.28515625" style="13" customWidth="1"/>
    <col min="7695" max="7695" width="1.5703125" style="13" customWidth="1"/>
    <col min="7696" max="7696" width="17.28515625" style="13" customWidth="1"/>
    <col min="7697" max="7697" width="1.5703125" style="13" customWidth="1"/>
    <col min="7698" max="7698" width="17.28515625" style="13" customWidth="1"/>
    <col min="7699" max="7699" width="1.5703125" style="13" customWidth="1"/>
    <col min="7700" max="7700" width="17.28515625" style="13" customWidth="1"/>
    <col min="7701" max="7701" width="0.85546875" style="13" customWidth="1"/>
    <col min="7702" max="7702" width="13.7109375" style="13" customWidth="1"/>
    <col min="7703" max="7944" width="9.140625" style="13"/>
    <col min="7945" max="7945" width="16.140625" style="13" customWidth="1"/>
    <col min="7946" max="7946" width="15" style="13" customWidth="1"/>
    <col min="7947" max="7947" width="28.140625" style="13" customWidth="1"/>
    <col min="7948" max="7948" width="17.28515625" style="13" customWidth="1"/>
    <col min="7949" max="7949" width="1.5703125" style="13" customWidth="1"/>
    <col min="7950" max="7950" width="17.28515625" style="13" customWidth="1"/>
    <col min="7951" max="7951" width="1.5703125" style="13" customWidth="1"/>
    <col min="7952" max="7952" width="17.28515625" style="13" customWidth="1"/>
    <col min="7953" max="7953" width="1.5703125" style="13" customWidth="1"/>
    <col min="7954" max="7954" width="17.28515625" style="13" customWidth="1"/>
    <col min="7955" max="7955" width="1.5703125" style="13" customWidth="1"/>
    <col min="7956" max="7956" width="17.28515625" style="13" customWidth="1"/>
    <col min="7957" max="7957" width="0.85546875" style="13" customWidth="1"/>
    <col min="7958" max="7958" width="13.7109375" style="13" customWidth="1"/>
    <col min="7959" max="8200" width="9.140625" style="13"/>
    <col min="8201" max="8201" width="16.140625" style="13" customWidth="1"/>
    <col min="8202" max="8202" width="15" style="13" customWidth="1"/>
    <col min="8203" max="8203" width="28.140625" style="13" customWidth="1"/>
    <col min="8204" max="8204" width="17.28515625" style="13" customWidth="1"/>
    <col min="8205" max="8205" width="1.5703125" style="13" customWidth="1"/>
    <col min="8206" max="8206" width="17.28515625" style="13" customWidth="1"/>
    <col min="8207" max="8207" width="1.5703125" style="13" customWidth="1"/>
    <col min="8208" max="8208" width="17.28515625" style="13" customWidth="1"/>
    <col min="8209" max="8209" width="1.5703125" style="13" customWidth="1"/>
    <col min="8210" max="8210" width="17.28515625" style="13" customWidth="1"/>
    <col min="8211" max="8211" width="1.5703125" style="13" customWidth="1"/>
    <col min="8212" max="8212" width="17.28515625" style="13" customWidth="1"/>
    <col min="8213" max="8213" width="0.85546875" style="13" customWidth="1"/>
    <col min="8214" max="8214" width="13.7109375" style="13" customWidth="1"/>
    <col min="8215" max="8456" width="9.140625" style="13"/>
    <col min="8457" max="8457" width="16.140625" style="13" customWidth="1"/>
    <col min="8458" max="8458" width="15" style="13" customWidth="1"/>
    <col min="8459" max="8459" width="28.140625" style="13" customWidth="1"/>
    <col min="8460" max="8460" width="17.28515625" style="13" customWidth="1"/>
    <col min="8461" max="8461" width="1.5703125" style="13" customWidth="1"/>
    <col min="8462" max="8462" width="17.28515625" style="13" customWidth="1"/>
    <col min="8463" max="8463" width="1.5703125" style="13" customWidth="1"/>
    <col min="8464" max="8464" width="17.28515625" style="13" customWidth="1"/>
    <col min="8465" max="8465" width="1.5703125" style="13" customWidth="1"/>
    <col min="8466" max="8466" width="17.28515625" style="13" customWidth="1"/>
    <col min="8467" max="8467" width="1.5703125" style="13" customWidth="1"/>
    <col min="8468" max="8468" width="17.28515625" style="13" customWidth="1"/>
    <col min="8469" max="8469" width="0.85546875" style="13" customWidth="1"/>
    <col min="8470" max="8470" width="13.7109375" style="13" customWidth="1"/>
    <col min="8471" max="8712" width="9.140625" style="13"/>
    <col min="8713" max="8713" width="16.140625" style="13" customWidth="1"/>
    <col min="8714" max="8714" width="15" style="13" customWidth="1"/>
    <col min="8715" max="8715" width="28.140625" style="13" customWidth="1"/>
    <col min="8716" max="8716" width="17.28515625" style="13" customWidth="1"/>
    <col min="8717" max="8717" width="1.5703125" style="13" customWidth="1"/>
    <col min="8718" max="8718" width="17.28515625" style="13" customWidth="1"/>
    <col min="8719" max="8719" width="1.5703125" style="13" customWidth="1"/>
    <col min="8720" max="8720" width="17.28515625" style="13" customWidth="1"/>
    <col min="8721" max="8721" width="1.5703125" style="13" customWidth="1"/>
    <col min="8722" max="8722" width="17.28515625" style="13" customWidth="1"/>
    <col min="8723" max="8723" width="1.5703125" style="13" customWidth="1"/>
    <col min="8724" max="8724" width="17.28515625" style="13" customWidth="1"/>
    <col min="8725" max="8725" width="0.85546875" style="13" customWidth="1"/>
    <col min="8726" max="8726" width="13.7109375" style="13" customWidth="1"/>
    <col min="8727" max="8968" width="9.140625" style="13"/>
    <col min="8969" max="8969" width="16.140625" style="13" customWidth="1"/>
    <col min="8970" max="8970" width="15" style="13" customWidth="1"/>
    <col min="8971" max="8971" width="28.140625" style="13" customWidth="1"/>
    <col min="8972" max="8972" width="17.28515625" style="13" customWidth="1"/>
    <col min="8973" max="8973" width="1.5703125" style="13" customWidth="1"/>
    <col min="8974" max="8974" width="17.28515625" style="13" customWidth="1"/>
    <col min="8975" max="8975" width="1.5703125" style="13" customWidth="1"/>
    <col min="8976" max="8976" width="17.28515625" style="13" customWidth="1"/>
    <col min="8977" max="8977" width="1.5703125" style="13" customWidth="1"/>
    <col min="8978" max="8978" width="17.28515625" style="13" customWidth="1"/>
    <col min="8979" max="8979" width="1.5703125" style="13" customWidth="1"/>
    <col min="8980" max="8980" width="17.28515625" style="13" customWidth="1"/>
    <col min="8981" max="8981" width="0.85546875" style="13" customWidth="1"/>
    <col min="8982" max="8982" width="13.7109375" style="13" customWidth="1"/>
    <col min="8983" max="9224" width="9.140625" style="13"/>
    <col min="9225" max="9225" width="16.140625" style="13" customWidth="1"/>
    <col min="9226" max="9226" width="15" style="13" customWidth="1"/>
    <col min="9227" max="9227" width="28.140625" style="13" customWidth="1"/>
    <col min="9228" max="9228" width="17.28515625" style="13" customWidth="1"/>
    <col min="9229" max="9229" width="1.5703125" style="13" customWidth="1"/>
    <col min="9230" max="9230" width="17.28515625" style="13" customWidth="1"/>
    <col min="9231" max="9231" width="1.5703125" style="13" customWidth="1"/>
    <col min="9232" max="9232" width="17.28515625" style="13" customWidth="1"/>
    <col min="9233" max="9233" width="1.5703125" style="13" customWidth="1"/>
    <col min="9234" max="9234" width="17.28515625" style="13" customWidth="1"/>
    <col min="9235" max="9235" width="1.5703125" style="13" customWidth="1"/>
    <col min="9236" max="9236" width="17.28515625" style="13" customWidth="1"/>
    <col min="9237" max="9237" width="0.85546875" style="13" customWidth="1"/>
    <col min="9238" max="9238" width="13.7109375" style="13" customWidth="1"/>
    <col min="9239" max="9480" width="9.140625" style="13"/>
    <col min="9481" max="9481" width="16.140625" style="13" customWidth="1"/>
    <col min="9482" max="9482" width="15" style="13" customWidth="1"/>
    <col min="9483" max="9483" width="28.140625" style="13" customWidth="1"/>
    <col min="9484" max="9484" width="17.28515625" style="13" customWidth="1"/>
    <col min="9485" max="9485" width="1.5703125" style="13" customWidth="1"/>
    <col min="9486" max="9486" width="17.28515625" style="13" customWidth="1"/>
    <col min="9487" max="9487" width="1.5703125" style="13" customWidth="1"/>
    <col min="9488" max="9488" width="17.28515625" style="13" customWidth="1"/>
    <col min="9489" max="9489" width="1.5703125" style="13" customWidth="1"/>
    <col min="9490" max="9490" width="17.28515625" style="13" customWidth="1"/>
    <col min="9491" max="9491" width="1.5703125" style="13" customWidth="1"/>
    <col min="9492" max="9492" width="17.28515625" style="13" customWidth="1"/>
    <col min="9493" max="9493" width="0.85546875" style="13" customWidth="1"/>
    <col min="9494" max="9494" width="13.7109375" style="13" customWidth="1"/>
    <col min="9495" max="9736" width="9.140625" style="13"/>
    <col min="9737" max="9737" width="16.140625" style="13" customWidth="1"/>
    <col min="9738" max="9738" width="15" style="13" customWidth="1"/>
    <col min="9739" max="9739" width="28.140625" style="13" customWidth="1"/>
    <col min="9740" max="9740" width="17.28515625" style="13" customWidth="1"/>
    <col min="9741" max="9741" width="1.5703125" style="13" customWidth="1"/>
    <col min="9742" max="9742" width="17.28515625" style="13" customWidth="1"/>
    <col min="9743" max="9743" width="1.5703125" style="13" customWidth="1"/>
    <col min="9744" max="9744" width="17.28515625" style="13" customWidth="1"/>
    <col min="9745" max="9745" width="1.5703125" style="13" customWidth="1"/>
    <col min="9746" max="9746" width="17.28515625" style="13" customWidth="1"/>
    <col min="9747" max="9747" width="1.5703125" style="13" customWidth="1"/>
    <col min="9748" max="9748" width="17.28515625" style="13" customWidth="1"/>
    <col min="9749" max="9749" width="0.85546875" style="13" customWidth="1"/>
    <col min="9750" max="9750" width="13.7109375" style="13" customWidth="1"/>
    <col min="9751" max="9992" width="9.140625" style="13"/>
    <col min="9993" max="9993" width="16.140625" style="13" customWidth="1"/>
    <col min="9994" max="9994" width="15" style="13" customWidth="1"/>
    <col min="9995" max="9995" width="28.140625" style="13" customWidth="1"/>
    <col min="9996" max="9996" width="17.28515625" style="13" customWidth="1"/>
    <col min="9997" max="9997" width="1.5703125" style="13" customWidth="1"/>
    <col min="9998" max="9998" width="17.28515625" style="13" customWidth="1"/>
    <col min="9999" max="9999" width="1.5703125" style="13" customWidth="1"/>
    <col min="10000" max="10000" width="17.28515625" style="13" customWidth="1"/>
    <col min="10001" max="10001" width="1.5703125" style="13" customWidth="1"/>
    <col min="10002" max="10002" width="17.28515625" style="13" customWidth="1"/>
    <col min="10003" max="10003" width="1.5703125" style="13" customWidth="1"/>
    <col min="10004" max="10004" width="17.28515625" style="13" customWidth="1"/>
    <col min="10005" max="10005" width="0.85546875" style="13" customWidth="1"/>
    <col min="10006" max="10006" width="13.7109375" style="13" customWidth="1"/>
    <col min="10007" max="10248" width="9.140625" style="13"/>
    <col min="10249" max="10249" width="16.140625" style="13" customWidth="1"/>
    <col min="10250" max="10250" width="15" style="13" customWidth="1"/>
    <col min="10251" max="10251" width="28.140625" style="13" customWidth="1"/>
    <col min="10252" max="10252" width="17.28515625" style="13" customWidth="1"/>
    <col min="10253" max="10253" width="1.5703125" style="13" customWidth="1"/>
    <col min="10254" max="10254" width="17.28515625" style="13" customWidth="1"/>
    <col min="10255" max="10255" width="1.5703125" style="13" customWidth="1"/>
    <col min="10256" max="10256" width="17.28515625" style="13" customWidth="1"/>
    <col min="10257" max="10257" width="1.5703125" style="13" customWidth="1"/>
    <col min="10258" max="10258" width="17.28515625" style="13" customWidth="1"/>
    <col min="10259" max="10259" width="1.5703125" style="13" customWidth="1"/>
    <col min="10260" max="10260" width="17.28515625" style="13" customWidth="1"/>
    <col min="10261" max="10261" width="0.85546875" style="13" customWidth="1"/>
    <col min="10262" max="10262" width="13.7109375" style="13" customWidth="1"/>
    <col min="10263" max="10504" width="9.140625" style="13"/>
    <col min="10505" max="10505" width="16.140625" style="13" customWidth="1"/>
    <col min="10506" max="10506" width="15" style="13" customWidth="1"/>
    <col min="10507" max="10507" width="28.140625" style="13" customWidth="1"/>
    <col min="10508" max="10508" width="17.28515625" style="13" customWidth="1"/>
    <col min="10509" max="10509" width="1.5703125" style="13" customWidth="1"/>
    <col min="10510" max="10510" width="17.28515625" style="13" customWidth="1"/>
    <col min="10511" max="10511" width="1.5703125" style="13" customWidth="1"/>
    <col min="10512" max="10512" width="17.28515625" style="13" customWidth="1"/>
    <col min="10513" max="10513" width="1.5703125" style="13" customWidth="1"/>
    <col min="10514" max="10514" width="17.28515625" style="13" customWidth="1"/>
    <col min="10515" max="10515" width="1.5703125" style="13" customWidth="1"/>
    <col min="10516" max="10516" width="17.28515625" style="13" customWidth="1"/>
    <col min="10517" max="10517" width="0.85546875" style="13" customWidth="1"/>
    <col min="10518" max="10518" width="13.7109375" style="13" customWidth="1"/>
    <col min="10519" max="10760" width="9.140625" style="13"/>
    <col min="10761" max="10761" width="16.140625" style="13" customWidth="1"/>
    <col min="10762" max="10762" width="15" style="13" customWidth="1"/>
    <col min="10763" max="10763" width="28.140625" style="13" customWidth="1"/>
    <col min="10764" max="10764" width="17.28515625" style="13" customWidth="1"/>
    <col min="10765" max="10765" width="1.5703125" style="13" customWidth="1"/>
    <col min="10766" max="10766" width="17.28515625" style="13" customWidth="1"/>
    <col min="10767" max="10767" width="1.5703125" style="13" customWidth="1"/>
    <col min="10768" max="10768" width="17.28515625" style="13" customWidth="1"/>
    <col min="10769" max="10769" width="1.5703125" style="13" customWidth="1"/>
    <col min="10770" max="10770" width="17.28515625" style="13" customWidth="1"/>
    <col min="10771" max="10771" width="1.5703125" style="13" customWidth="1"/>
    <col min="10772" max="10772" width="17.28515625" style="13" customWidth="1"/>
    <col min="10773" max="10773" width="0.85546875" style="13" customWidth="1"/>
    <col min="10774" max="10774" width="13.7109375" style="13" customWidth="1"/>
    <col min="10775" max="11016" width="9.140625" style="13"/>
    <col min="11017" max="11017" width="16.140625" style="13" customWidth="1"/>
    <col min="11018" max="11018" width="15" style="13" customWidth="1"/>
    <col min="11019" max="11019" width="28.140625" style="13" customWidth="1"/>
    <col min="11020" max="11020" width="17.28515625" style="13" customWidth="1"/>
    <col min="11021" max="11021" width="1.5703125" style="13" customWidth="1"/>
    <col min="11022" max="11022" width="17.28515625" style="13" customWidth="1"/>
    <col min="11023" max="11023" width="1.5703125" style="13" customWidth="1"/>
    <col min="11024" max="11024" width="17.28515625" style="13" customWidth="1"/>
    <col min="11025" max="11025" width="1.5703125" style="13" customWidth="1"/>
    <col min="11026" max="11026" width="17.28515625" style="13" customWidth="1"/>
    <col min="11027" max="11027" width="1.5703125" style="13" customWidth="1"/>
    <col min="11028" max="11028" width="17.28515625" style="13" customWidth="1"/>
    <col min="11029" max="11029" width="0.85546875" style="13" customWidth="1"/>
    <col min="11030" max="11030" width="13.7109375" style="13" customWidth="1"/>
    <col min="11031" max="11272" width="9.140625" style="13"/>
    <col min="11273" max="11273" width="16.140625" style="13" customWidth="1"/>
    <col min="11274" max="11274" width="15" style="13" customWidth="1"/>
    <col min="11275" max="11275" width="28.140625" style="13" customWidth="1"/>
    <col min="11276" max="11276" width="17.28515625" style="13" customWidth="1"/>
    <col min="11277" max="11277" width="1.5703125" style="13" customWidth="1"/>
    <col min="11278" max="11278" width="17.28515625" style="13" customWidth="1"/>
    <col min="11279" max="11279" width="1.5703125" style="13" customWidth="1"/>
    <col min="11280" max="11280" width="17.28515625" style="13" customWidth="1"/>
    <col min="11281" max="11281" width="1.5703125" style="13" customWidth="1"/>
    <col min="11282" max="11282" width="17.28515625" style="13" customWidth="1"/>
    <col min="11283" max="11283" width="1.5703125" style="13" customWidth="1"/>
    <col min="11284" max="11284" width="17.28515625" style="13" customWidth="1"/>
    <col min="11285" max="11285" width="0.85546875" style="13" customWidth="1"/>
    <col min="11286" max="11286" width="13.7109375" style="13" customWidth="1"/>
    <col min="11287" max="11528" width="9.140625" style="13"/>
    <col min="11529" max="11529" width="16.140625" style="13" customWidth="1"/>
    <col min="11530" max="11530" width="15" style="13" customWidth="1"/>
    <col min="11531" max="11531" width="28.140625" style="13" customWidth="1"/>
    <col min="11532" max="11532" width="17.28515625" style="13" customWidth="1"/>
    <col min="11533" max="11533" width="1.5703125" style="13" customWidth="1"/>
    <col min="11534" max="11534" width="17.28515625" style="13" customWidth="1"/>
    <col min="11535" max="11535" width="1.5703125" style="13" customWidth="1"/>
    <col min="11536" max="11536" width="17.28515625" style="13" customWidth="1"/>
    <col min="11537" max="11537" width="1.5703125" style="13" customWidth="1"/>
    <col min="11538" max="11538" width="17.28515625" style="13" customWidth="1"/>
    <col min="11539" max="11539" width="1.5703125" style="13" customWidth="1"/>
    <col min="11540" max="11540" width="17.28515625" style="13" customWidth="1"/>
    <col min="11541" max="11541" width="0.85546875" style="13" customWidth="1"/>
    <col min="11542" max="11542" width="13.7109375" style="13" customWidth="1"/>
    <col min="11543" max="11784" width="9.140625" style="13"/>
    <col min="11785" max="11785" width="16.140625" style="13" customWidth="1"/>
    <col min="11786" max="11786" width="15" style="13" customWidth="1"/>
    <col min="11787" max="11787" width="28.140625" style="13" customWidth="1"/>
    <col min="11788" max="11788" width="17.28515625" style="13" customWidth="1"/>
    <col min="11789" max="11789" width="1.5703125" style="13" customWidth="1"/>
    <col min="11790" max="11790" width="17.28515625" style="13" customWidth="1"/>
    <col min="11791" max="11791" width="1.5703125" style="13" customWidth="1"/>
    <col min="11792" max="11792" width="17.28515625" style="13" customWidth="1"/>
    <col min="11793" max="11793" width="1.5703125" style="13" customWidth="1"/>
    <col min="11794" max="11794" width="17.28515625" style="13" customWidth="1"/>
    <col min="11795" max="11795" width="1.5703125" style="13" customWidth="1"/>
    <col min="11796" max="11796" width="17.28515625" style="13" customWidth="1"/>
    <col min="11797" max="11797" width="0.85546875" style="13" customWidth="1"/>
    <col min="11798" max="11798" width="13.7109375" style="13" customWidth="1"/>
    <col min="11799" max="12040" width="9.140625" style="13"/>
    <col min="12041" max="12041" width="16.140625" style="13" customWidth="1"/>
    <col min="12042" max="12042" width="15" style="13" customWidth="1"/>
    <col min="12043" max="12043" width="28.140625" style="13" customWidth="1"/>
    <col min="12044" max="12044" width="17.28515625" style="13" customWidth="1"/>
    <col min="12045" max="12045" width="1.5703125" style="13" customWidth="1"/>
    <col min="12046" max="12046" width="17.28515625" style="13" customWidth="1"/>
    <col min="12047" max="12047" width="1.5703125" style="13" customWidth="1"/>
    <col min="12048" max="12048" width="17.28515625" style="13" customWidth="1"/>
    <col min="12049" max="12049" width="1.5703125" style="13" customWidth="1"/>
    <col min="12050" max="12050" width="17.28515625" style="13" customWidth="1"/>
    <col min="12051" max="12051" width="1.5703125" style="13" customWidth="1"/>
    <col min="12052" max="12052" width="17.28515625" style="13" customWidth="1"/>
    <col min="12053" max="12053" width="0.85546875" style="13" customWidth="1"/>
    <col min="12054" max="12054" width="13.7109375" style="13" customWidth="1"/>
    <col min="12055" max="12296" width="9.140625" style="13"/>
    <col min="12297" max="12297" width="16.140625" style="13" customWidth="1"/>
    <col min="12298" max="12298" width="15" style="13" customWidth="1"/>
    <col min="12299" max="12299" width="28.140625" style="13" customWidth="1"/>
    <col min="12300" max="12300" width="17.28515625" style="13" customWidth="1"/>
    <col min="12301" max="12301" width="1.5703125" style="13" customWidth="1"/>
    <col min="12302" max="12302" width="17.28515625" style="13" customWidth="1"/>
    <col min="12303" max="12303" width="1.5703125" style="13" customWidth="1"/>
    <col min="12304" max="12304" width="17.28515625" style="13" customWidth="1"/>
    <col min="12305" max="12305" width="1.5703125" style="13" customWidth="1"/>
    <col min="12306" max="12306" width="17.28515625" style="13" customWidth="1"/>
    <col min="12307" max="12307" width="1.5703125" style="13" customWidth="1"/>
    <col min="12308" max="12308" width="17.28515625" style="13" customWidth="1"/>
    <col min="12309" max="12309" width="0.85546875" style="13" customWidth="1"/>
    <col min="12310" max="12310" width="13.7109375" style="13" customWidth="1"/>
    <col min="12311" max="12552" width="9.140625" style="13"/>
    <col min="12553" max="12553" width="16.140625" style="13" customWidth="1"/>
    <col min="12554" max="12554" width="15" style="13" customWidth="1"/>
    <col min="12555" max="12555" width="28.140625" style="13" customWidth="1"/>
    <col min="12556" max="12556" width="17.28515625" style="13" customWidth="1"/>
    <col min="12557" max="12557" width="1.5703125" style="13" customWidth="1"/>
    <col min="12558" max="12558" width="17.28515625" style="13" customWidth="1"/>
    <col min="12559" max="12559" width="1.5703125" style="13" customWidth="1"/>
    <col min="12560" max="12560" width="17.28515625" style="13" customWidth="1"/>
    <col min="12561" max="12561" width="1.5703125" style="13" customWidth="1"/>
    <col min="12562" max="12562" width="17.28515625" style="13" customWidth="1"/>
    <col min="12563" max="12563" width="1.5703125" style="13" customWidth="1"/>
    <col min="12564" max="12564" width="17.28515625" style="13" customWidth="1"/>
    <col min="12565" max="12565" width="0.85546875" style="13" customWidth="1"/>
    <col min="12566" max="12566" width="13.7109375" style="13" customWidth="1"/>
    <col min="12567" max="12808" width="9.140625" style="13"/>
    <col min="12809" max="12809" width="16.140625" style="13" customWidth="1"/>
    <col min="12810" max="12810" width="15" style="13" customWidth="1"/>
    <col min="12811" max="12811" width="28.140625" style="13" customWidth="1"/>
    <col min="12812" max="12812" width="17.28515625" style="13" customWidth="1"/>
    <col min="12813" max="12813" width="1.5703125" style="13" customWidth="1"/>
    <col min="12814" max="12814" width="17.28515625" style="13" customWidth="1"/>
    <col min="12815" max="12815" width="1.5703125" style="13" customWidth="1"/>
    <col min="12816" max="12816" width="17.28515625" style="13" customWidth="1"/>
    <col min="12817" max="12817" width="1.5703125" style="13" customWidth="1"/>
    <col min="12818" max="12818" width="17.28515625" style="13" customWidth="1"/>
    <col min="12819" max="12819" width="1.5703125" style="13" customWidth="1"/>
    <col min="12820" max="12820" width="17.28515625" style="13" customWidth="1"/>
    <col min="12821" max="12821" width="0.85546875" style="13" customWidth="1"/>
    <col min="12822" max="12822" width="13.7109375" style="13" customWidth="1"/>
    <col min="12823" max="13064" width="9.140625" style="13"/>
    <col min="13065" max="13065" width="16.140625" style="13" customWidth="1"/>
    <col min="13066" max="13066" width="15" style="13" customWidth="1"/>
    <col min="13067" max="13067" width="28.140625" style="13" customWidth="1"/>
    <col min="13068" max="13068" width="17.28515625" style="13" customWidth="1"/>
    <col min="13069" max="13069" width="1.5703125" style="13" customWidth="1"/>
    <col min="13070" max="13070" width="17.28515625" style="13" customWidth="1"/>
    <col min="13071" max="13071" width="1.5703125" style="13" customWidth="1"/>
    <col min="13072" max="13072" width="17.28515625" style="13" customWidth="1"/>
    <col min="13073" max="13073" width="1.5703125" style="13" customWidth="1"/>
    <col min="13074" max="13074" width="17.28515625" style="13" customWidth="1"/>
    <col min="13075" max="13075" width="1.5703125" style="13" customWidth="1"/>
    <col min="13076" max="13076" width="17.28515625" style="13" customWidth="1"/>
    <col min="13077" max="13077" width="0.85546875" style="13" customWidth="1"/>
    <col min="13078" max="13078" width="13.7109375" style="13" customWidth="1"/>
    <col min="13079" max="13320" width="9.140625" style="13"/>
    <col min="13321" max="13321" width="16.140625" style="13" customWidth="1"/>
    <col min="13322" max="13322" width="15" style="13" customWidth="1"/>
    <col min="13323" max="13323" width="28.140625" style="13" customWidth="1"/>
    <col min="13324" max="13324" width="17.28515625" style="13" customWidth="1"/>
    <col min="13325" max="13325" width="1.5703125" style="13" customWidth="1"/>
    <col min="13326" max="13326" width="17.28515625" style="13" customWidth="1"/>
    <col min="13327" max="13327" width="1.5703125" style="13" customWidth="1"/>
    <col min="13328" max="13328" width="17.28515625" style="13" customWidth="1"/>
    <col min="13329" max="13329" width="1.5703125" style="13" customWidth="1"/>
    <col min="13330" max="13330" width="17.28515625" style="13" customWidth="1"/>
    <col min="13331" max="13331" width="1.5703125" style="13" customWidth="1"/>
    <col min="13332" max="13332" width="17.28515625" style="13" customWidth="1"/>
    <col min="13333" max="13333" width="0.85546875" style="13" customWidth="1"/>
    <col min="13334" max="13334" width="13.7109375" style="13" customWidth="1"/>
    <col min="13335" max="13576" width="9.140625" style="13"/>
    <col min="13577" max="13577" width="16.140625" style="13" customWidth="1"/>
    <col min="13578" max="13578" width="15" style="13" customWidth="1"/>
    <col min="13579" max="13579" width="28.140625" style="13" customWidth="1"/>
    <col min="13580" max="13580" width="17.28515625" style="13" customWidth="1"/>
    <col min="13581" max="13581" width="1.5703125" style="13" customWidth="1"/>
    <col min="13582" max="13582" width="17.28515625" style="13" customWidth="1"/>
    <col min="13583" max="13583" width="1.5703125" style="13" customWidth="1"/>
    <col min="13584" max="13584" width="17.28515625" style="13" customWidth="1"/>
    <col min="13585" max="13585" width="1.5703125" style="13" customWidth="1"/>
    <col min="13586" max="13586" width="17.28515625" style="13" customWidth="1"/>
    <col min="13587" max="13587" width="1.5703125" style="13" customWidth="1"/>
    <col min="13588" max="13588" width="17.28515625" style="13" customWidth="1"/>
    <col min="13589" max="13589" width="0.85546875" style="13" customWidth="1"/>
    <col min="13590" max="13590" width="13.7109375" style="13" customWidth="1"/>
    <col min="13591" max="13832" width="9.140625" style="13"/>
    <col min="13833" max="13833" width="16.140625" style="13" customWidth="1"/>
    <col min="13834" max="13834" width="15" style="13" customWidth="1"/>
    <col min="13835" max="13835" width="28.140625" style="13" customWidth="1"/>
    <col min="13836" max="13836" width="17.28515625" style="13" customWidth="1"/>
    <col min="13837" max="13837" width="1.5703125" style="13" customWidth="1"/>
    <col min="13838" max="13838" width="17.28515625" style="13" customWidth="1"/>
    <col min="13839" max="13839" width="1.5703125" style="13" customWidth="1"/>
    <col min="13840" max="13840" width="17.28515625" style="13" customWidth="1"/>
    <col min="13841" max="13841" width="1.5703125" style="13" customWidth="1"/>
    <col min="13842" max="13842" width="17.28515625" style="13" customWidth="1"/>
    <col min="13843" max="13843" width="1.5703125" style="13" customWidth="1"/>
    <col min="13844" max="13844" width="17.28515625" style="13" customWidth="1"/>
    <col min="13845" max="13845" width="0.85546875" style="13" customWidth="1"/>
    <col min="13846" max="13846" width="13.7109375" style="13" customWidth="1"/>
    <col min="13847" max="14088" width="9.140625" style="13"/>
    <col min="14089" max="14089" width="16.140625" style="13" customWidth="1"/>
    <col min="14090" max="14090" width="15" style="13" customWidth="1"/>
    <col min="14091" max="14091" width="28.140625" style="13" customWidth="1"/>
    <col min="14092" max="14092" width="17.28515625" style="13" customWidth="1"/>
    <col min="14093" max="14093" width="1.5703125" style="13" customWidth="1"/>
    <col min="14094" max="14094" width="17.28515625" style="13" customWidth="1"/>
    <col min="14095" max="14095" width="1.5703125" style="13" customWidth="1"/>
    <col min="14096" max="14096" width="17.28515625" style="13" customWidth="1"/>
    <col min="14097" max="14097" width="1.5703125" style="13" customWidth="1"/>
    <col min="14098" max="14098" width="17.28515625" style="13" customWidth="1"/>
    <col min="14099" max="14099" width="1.5703125" style="13" customWidth="1"/>
    <col min="14100" max="14100" width="17.28515625" style="13" customWidth="1"/>
    <col min="14101" max="14101" width="0.85546875" style="13" customWidth="1"/>
    <col min="14102" max="14102" width="13.7109375" style="13" customWidth="1"/>
    <col min="14103" max="14344" width="9.140625" style="13"/>
    <col min="14345" max="14345" width="16.140625" style="13" customWidth="1"/>
    <col min="14346" max="14346" width="15" style="13" customWidth="1"/>
    <col min="14347" max="14347" width="28.140625" style="13" customWidth="1"/>
    <col min="14348" max="14348" width="17.28515625" style="13" customWidth="1"/>
    <col min="14349" max="14349" width="1.5703125" style="13" customWidth="1"/>
    <col min="14350" max="14350" width="17.28515625" style="13" customWidth="1"/>
    <col min="14351" max="14351" width="1.5703125" style="13" customWidth="1"/>
    <col min="14352" max="14352" width="17.28515625" style="13" customWidth="1"/>
    <col min="14353" max="14353" width="1.5703125" style="13" customWidth="1"/>
    <col min="14354" max="14354" width="17.28515625" style="13" customWidth="1"/>
    <col min="14355" max="14355" width="1.5703125" style="13" customWidth="1"/>
    <col min="14356" max="14356" width="17.28515625" style="13" customWidth="1"/>
    <col min="14357" max="14357" width="0.85546875" style="13" customWidth="1"/>
    <col min="14358" max="14358" width="13.7109375" style="13" customWidth="1"/>
    <col min="14359" max="14600" width="9.140625" style="13"/>
    <col min="14601" max="14601" width="16.140625" style="13" customWidth="1"/>
    <col min="14602" max="14602" width="15" style="13" customWidth="1"/>
    <col min="14603" max="14603" width="28.140625" style="13" customWidth="1"/>
    <col min="14604" max="14604" width="17.28515625" style="13" customWidth="1"/>
    <col min="14605" max="14605" width="1.5703125" style="13" customWidth="1"/>
    <col min="14606" max="14606" width="17.28515625" style="13" customWidth="1"/>
    <col min="14607" max="14607" width="1.5703125" style="13" customWidth="1"/>
    <col min="14608" max="14608" width="17.28515625" style="13" customWidth="1"/>
    <col min="14609" max="14609" width="1.5703125" style="13" customWidth="1"/>
    <col min="14610" max="14610" width="17.28515625" style="13" customWidth="1"/>
    <col min="14611" max="14611" width="1.5703125" style="13" customWidth="1"/>
    <col min="14612" max="14612" width="17.28515625" style="13" customWidth="1"/>
    <col min="14613" max="14613" width="0.85546875" style="13" customWidth="1"/>
    <col min="14614" max="14614" width="13.7109375" style="13" customWidth="1"/>
    <col min="14615" max="14856" width="9.140625" style="13"/>
    <col min="14857" max="14857" width="16.140625" style="13" customWidth="1"/>
    <col min="14858" max="14858" width="15" style="13" customWidth="1"/>
    <col min="14859" max="14859" width="28.140625" style="13" customWidth="1"/>
    <col min="14860" max="14860" width="17.28515625" style="13" customWidth="1"/>
    <col min="14861" max="14861" width="1.5703125" style="13" customWidth="1"/>
    <col min="14862" max="14862" width="17.28515625" style="13" customWidth="1"/>
    <col min="14863" max="14863" width="1.5703125" style="13" customWidth="1"/>
    <col min="14864" max="14864" width="17.28515625" style="13" customWidth="1"/>
    <col min="14865" max="14865" width="1.5703125" style="13" customWidth="1"/>
    <col min="14866" max="14866" width="17.28515625" style="13" customWidth="1"/>
    <col min="14867" max="14867" width="1.5703125" style="13" customWidth="1"/>
    <col min="14868" max="14868" width="17.28515625" style="13" customWidth="1"/>
    <col min="14869" max="14869" width="0.85546875" style="13" customWidth="1"/>
    <col min="14870" max="14870" width="13.7109375" style="13" customWidth="1"/>
    <col min="14871" max="15112" width="9.140625" style="13"/>
    <col min="15113" max="15113" width="16.140625" style="13" customWidth="1"/>
    <col min="15114" max="15114" width="15" style="13" customWidth="1"/>
    <col min="15115" max="15115" width="28.140625" style="13" customWidth="1"/>
    <col min="15116" max="15116" width="17.28515625" style="13" customWidth="1"/>
    <col min="15117" max="15117" width="1.5703125" style="13" customWidth="1"/>
    <col min="15118" max="15118" width="17.28515625" style="13" customWidth="1"/>
    <col min="15119" max="15119" width="1.5703125" style="13" customWidth="1"/>
    <col min="15120" max="15120" width="17.28515625" style="13" customWidth="1"/>
    <col min="15121" max="15121" width="1.5703125" style="13" customWidth="1"/>
    <col min="15122" max="15122" width="17.28515625" style="13" customWidth="1"/>
    <col min="15123" max="15123" width="1.5703125" style="13" customWidth="1"/>
    <col min="15124" max="15124" width="17.28515625" style="13" customWidth="1"/>
    <col min="15125" max="15125" width="0.85546875" style="13" customWidth="1"/>
    <col min="15126" max="15126" width="13.7109375" style="13" customWidth="1"/>
    <col min="15127" max="15368" width="9.140625" style="13"/>
    <col min="15369" max="15369" width="16.140625" style="13" customWidth="1"/>
    <col min="15370" max="15370" width="15" style="13" customWidth="1"/>
    <col min="15371" max="15371" width="28.140625" style="13" customWidth="1"/>
    <col min="15372" max="15372" width="17.28515625" style="13" customWidth="1"/>
    <col min="15373" max="15373" width="1.5703125" style="13" customWidth="1"/>
    <col min="15374" max="15374" width="17.28515625" style="13" customWidth="1"/>
    <col min="15375" max="15375" width="1.5703125" style="13" customWidth="1"/>
    <col min="15376" max="15376" width="17.28515625" style="13" customWidth="1"/>
    <col min="15377" max="15377" width="1.5703125" style="13" customWidth="1"/>
    <col min="15378" max="15378" width="17.28515625" style="13" customWidth="1"/>
    <col min="15379" max="15379" width="1.5703125" style="13" customWidth="1"/>
    <col min="15380" max="15380" width="17.28515625" style="13" customWidth="1"/>
    <col min="15381" max="15381" width="0.85546875" style="13" customWidth="1"/>
    <col min="15382" max="15382" width="13.7109375" style="13" customWidth="1"/>
    <col min="15383" max="15624" width="9.140625" style="13"/>
    <col min="15625" max="15625" width="16.140625" style="13" customWidth="1"/>
    <col min="15626" max="15626" width="15" style="13" customWidth="1"/>
    <col min="15627" max="15627" width="28.140625" style="13" customWidth="1"/>
    <col min="15628" max="15628" width="17.28515625" style="13" customWidth="1"/>
    <col min="15629" max="15629" width="1.5703125" style="13" customWidth="1"/>
    <col min="15630" max="15630" width="17.28515625" style="13" customWidth="1"/>
    <col min="15631" max="15631" width="1.5703125" style="13" customWidth="1"/>
    <col min="15632" max="15632" width="17.28515625" style="13" customWidth="1"/>
    <col min="15633" max="15633" width="1.5703125" style="13" customWidth="1"/>
    <col min="15634" max="15634" width="17.28515625" style="13" customWidth="1"/>
    <col min="15635" max="15635" width="1.5703125" style="13" customWidth="1"/>
    <col min="15636" max="15636" width="17.28515625" style="13" customWidth="1"/>
    <col min="15637" max="15637" width="0.85546875" style="13" customWidth="1"/>
    <col min="15638" max="15638" width="13.7109375" style="13" customWidth="1"/>
    <col min="15639" max="15880" width="9.140625" style="13"/>
    <col min="15881" max="15881" width="16.140625" style="13" customWidth="1"/>
    <col min="15882" max="15882" width="15" style="13" customWidth="1"/>
    <col min="15883" max="15883" width="28.140625" style="13" customWidth="1"/>
    <col min="15884" max="15884" width="17.28515625" style="13" customWidth="1"/>
    <col min="15885" max="15885" width="1.5703125" style="13" customWidth="1"/>
    <col min="15886" max="15886" width="17.28515625" style="13" customWidth="1"/>
    <col min="15887" max="15887" width="1.5703125" style="13" customWidth="1"/>
    <col min="15888" max="15888" width="17.28515625" style="13" customWidth="1"/>
    <col min="15889" max="15889" width="1.5703125" style="13" customWidth="1"/>
    <col min="15890" max="15890" width="17.28515625" style="13" customWidth="1"/>
    <col min="15891" max="15891" width="1.5703125" style="13" customWidth="1"/>
    <col min="15892" max="15892" width="17.28515625" style="13" customWidth="1"/>
    <col min="15893" max="15893" width="0.85546875" style="13" customWidth="1"/>
    <col min="15894" max="15894" width="13.7109375" style="13" customWidth="1"/>
    <col min="15895" max="16136" width="9.140625" style="13"/>
    <col min="16137" max="16137" width="16.140625" style="13" customWidth="1"/>
    <col min="16138" max="16138" width="15" style="13" customWidth="1"/>
    <col min="16139" max="16139" width="28.140625" style="13" customWidth="1"/>
    <col min="16140" max="16140" width="17.28515625" style="13" customWidth="1"/>
    <col min="16141" max="16141" width="1.5703125" style="13" customWidth="1"/>
    <col min="16142" max="16142" width="17.28515625" style="13" customWidth="1"/>
    <col min="16143" max="16143" width="1.5703125" style="13" customWidth="1"/>
    <col min="16144" max="16144" width="17.28515625" style="13" customWidth="1"/>
    <col min="16145" max="16145" width="1.5703125" style="13" customWidth="1"/>
    <col min="16146" max="16146" width="17.28515625" style="13" customWidth="1"/>
    <col min="16147" max="16147" width="1.5703125" style="13" customWidth="1"/>
    <col min="16148" max="16148" width="17.28515625" style="13" customWidth="1"/>
    <col min="16149" max="16149" width="0.85546875" style="13" customWidth="1"/>
    <col min="16150" max="16150" width="13.7109375" style="13" customWidth="1"/>
    <col min="16151" max="16381" width="9.140625" style="13"/>
    <col min="16382" max="16383" width="9.140625" style="13" customWidth="1"/>
    <col min="16384" max="16384" width="9.140625" style="13"/>
  </cols>
  <sheetData>
    <row r="1" spans="1:22" ht="24" customHeight="1">
      <c r="A1" s="3" t="s">
        <v>112</v>
      </c>
      <c r="B1" s="3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2" ht="24" customHeight="1">
      <c r="A2" s="34" t="s">
        <v>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2" ht="24" customHeight="1">
      <c r="A3" s="55" t="s">
        <v>165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2" ht="24" customHeight="1"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12"/>
      <c r="R4" s="85"/>
      <c r="S4" s="12"/>
      <c r="T4" s="85"/>
      <c r="U4" s="12" t="s">
        <v>1</v>
      </c>
    </row>
    <row r="5" spans="1:22" ht="24" customHeight="1">
      <c r="A5" s="86"/>
      <c r="B5" s="86"/>
      <c r="C5" s="134" t="s">
        <v>3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87"/>
    </row>
    <row r="6" spans="1:22" ht="24" customHeight="1">
      <c r="A6" s="86"/>
      <c r="B6" s="86"/>
      <c r="C6" s="135" t="s">
        <v>44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88"/>
      <c r="S6" s="88"/>
      <c r="T6" s="88"/>
      <c r="U6" s="88"/>
      <c r="V6" s="87"/>
    </row>
    <row r="7" spans="1:22" ht="24" customHeight="1">
      <c r="A7" s="86"/>
      <c r="B7" s="86"/>
      <c r="C7" s="78"/>
      <c r="D7" s="78"/>
      <c r="E7" s="78"/>
      <c r="F7" s="78"/>
      <c r="G7" s="78"/>
      <c r="H7" s="78"/>
      <c r="I7" s="78"/>
      <c r="J7" s="78"/>
      <c r="K7" s="78"/>
      <c r="L7" s="78"/>
      <c r="M7" s="135" t="s">
        <v>133</v>
      </c>
      <c r="N7" s="135"/>
      <c r="O7" s="135"/>
      <c r="P7" s="78"/>
      <c r="Q7" s="78"/>
      <c r="R7" s="88"/>
      <c r="S7" s="88"/>
      <c r="T7" s="88"/>
      <c r="U7" s="88"/>
      <c r="V7" s="87"/>
    </row>
    <row r="8" spans="1:22" ht="24" customHeight="1">
      <c r="A8" s="86"/>
      <c r="B8" s="86"/>
      <c r="C8" s="78"/>
      <c r="D8" s="78"/>
      <c r="E8" s="78"/>
      <c r="F8" s="78"/>
      <c r="G8" s="78"/>
      <c r="H8" s="78"/>
      <c r="I8" s="78"/>
      <c r="J8" s="78"/>
      <c r="K8" s="78"/>
      <c r="L8" s="78"/>
      <c r="M8" s="89" t="s">
        <v>136</v>
      </c>
      <c r="N8" s="78"/>
      <c r="O8" s="78"/>
      <c r="P8" s="78"/>
      <c r="Q8" s="78"/>
      <c r="R8" s="88"/>
      <c r="S8" s="88"/>
      <c r="T8" s="88"/>
      <c r="U8" s="88"/>
      <c r="V8" s="87"/>
    </row>
    <row r="9" spans="1:22" ht="24" customHeight="1">
      <c r="A9" s="86"/>
      <c r="B9" s="78"/>
      <c r="C9" s="78"/>
      <c r="D9" s="78"/>
      <c r="E9" s="78"/>
      <c r="F9" s="78"/>
      <c r="G9" s="78" t="s">
        <v>113</v>
      </c>
      <c r="H9" s="78"/>
      <c r="I9" s="78"/>
      <c r="J9" s="78"/>
      <c r="K9" s="78"/>
      <c r="L9" s="78"/>
      <c r="M9" s="78" t="s">
        <v>141</v>
      </c>
      <c r="N9" s="78"/>
      <c r="O9" s="78" t="s">
        <v>137</v>
      </c>
      <c r="P9" s="78"/>
      <c r="Q9" s="78" t="s">
        <v>105</v>
      </c>
      <c r="R9" s="78"/>
      <c r="S9" s="78" t="s">
        <v>106</v>
      </c>
      <c r="T9" s="78"/>
      <c r="U9" s="78"/>
      <c r="V9" s="53"/>
    </row>
    <row r="10" spans="1:22" s="90" customFormat="1" ht="24" customHeight="1">
      <c r="A10" s="86"/>
      <c r="C10" s="90" t="s">
        <v>114</v>
      </c>
      <c r="E10" s="78"/>
      <c r="G10" s="78" t="s">
        <v>125</v>
      </c>
      <c r="I10" s="78"/>
      <c r="J10" s="78"/>
      <c r="K10" s="78"/>
      <c r="L10" s="78"/>
      <c r="M10" s="78" t="s">
        <v>139</v>
      </c>
      <c r="N10" s="78"/>
      <c r="O10" s="78" t="s">
        <v>138</v>
      </c>
      <c r="P10" s="78"/>
      <c r="Q10" s="90" t="s">
        <v>107</v>
      </c>
      <c r="R10" s="78"/>
      <c r="S10" s="90" t="s">
        <v>108</v>
      </c>
      <c r="T10" s="78"/>
      <c r="U10" s="90" t="s">
        <v>22</v>
      </c>
    </row>
    <row r="11" spans="1:22" s="90" customFormat="1" ht="24" customHeight="1">
      <c r="A11" s="86"/>
      <c r="C11" s="90" t="s">
        <v>115</v>
      </c>
      <c r="G11" s="78" t="s">
        <v>116</v>
      </c>
      <c r="I11" s="91"/>
      <c r="J11" s="91" t="s">
        <v>19</v>
      </c>
      <c r="K11" s="91"/>
      <c r="L11" s="92"/>
      <c r="M11" s="92" t="s">
        <v>140</v>
      </c>
      <c r="N11" s="92"/>
      <c r="O11" s="92" t="s">
        <v>117</v>
      </c>
      <c r="P11" s="92"/>
      <c r="Q11" s="90" t="s">
        <v>109</v>
      </c>
      <c r="R11" s="78"/>
      <c r="S11" s="90" t="s">
        <v>110</v>
      </c>
      <c r="T11" s="78"/>
      <c r="U11" s="90" t="s">
        <v>117</v>
      </c>
    </row>
    <row r="12" spans="1:22" s="90" customFormat="1" ht="24" customHeight="1">
      <c r="A12" s="86"/>
      <c r="C12" s="93" t="s">
        <v>23</v>
      </c>
      <c r="E12" s="93" t="s">
        <v>96</v>
      </c>
      <c r="G12" s="93" t="s">
        <v>118</v>
      </c>
      <c r="I12" s="94" t="s">
        <v>20</v>
      </c>
      <c r="J12" s="92"/>
      <c r="K12" s="94" t="s">
        <v>21</v>
      </c>
      <c r="L12" s="95"/>
      <c r="M12" s="91" t="s">
        <v>182</v>
      </c>
      <c r="N12" s="92"/>
      <c r="O12" s="93" t="s">
        <v>119</v>
      </c>
      <c r="P12" s="92"/>
      <c r="Q12" s="93" t="s">
        <v>111</v>
      </c>
      <c r="S12" s="93" t="s">
        <v>132</v>
      </c>
      <c r="U12" s="93" t="s">
        <v>119</v>
      </c>
    </row>
    <row r="13" spans="1:22" s="90" customFormat="1" ht="24" customHeight="1">
      <c r="A13" s="86"/>
      <c r="C13" s="78"/>
      <c r="E13" s="78"/>
    </row>
    <row r="14" spans="1:22" ht="24" customHeight="1">
      <c r="A14" s="3" t="s">
        <v>168</v>
      </c>
      <c r="B14" s="26"/>
      <c r="C14" s="28">
        <v>587869545</v>
      </c>
      <c r="D14" s="26"/>
      <c r="E14" s="28">
        <v>753575398</v>
      </c>
      <c r="F14" s="26"/>
      <c r="G14" s="28">
        <v>6827505</v>
      </c>
      <c r="H14" s="26"/>
      <c r="I14" s="28">
        <v>59000000</v>
      </c>
      <c r="J14" s="26"/>
      <c r="K14" s="28">
        <v>207226118</v>
      </c>
      <c r="L14" s="28"/>
      <c r="M14" s="28">
        <v>-1246473</v>
      </c>
      <c r="N14" s="28"/>
      <c r="O14" s="28">
        <f>SUM(M14:N14)</f>
        <v>-1246473</v>
      </c>
      <c r="P14" s="28"/>
      <c r="Q14" s="28">
        <f>SUM(C14:K14)+O14</f>
        <v>1613252093</v>
      </c>
      <c r="R14" s="42"/>
      <c r="S14" s="28">
        <v>59345903</v>
      </c>
      <c r="T14" s="42"/>
      <c r="U14" s="28">
        <f>SUM(Q14:S14)</f>
        <v>1672597996</v>
      </c>
    </row>
    <row r="15" spans="1:22" ht="24" customHeight="1">
      <c r="A15" s="4" t="s">
        <v>60</v>
      </c>
      <c r="B15" s="26"/>
      <c r="C15" s="26">
        <v>0</v>
      </c>
      <c r="D15" s="26"/>
      <c r="E15" s="26">
        <v>0</v>
      </c>
      <c r="F15" s="26"/>
      <c r="G15" s="26">
        <v>0</v>
      </c>
      <c r="H15" s="26"/>
      <c r="I15" s="26">
        <v>0</v>
      </c>
      <c r="J15" s="26"/>
      <c r="K15" s="26">
        <f>PL!F49</f>
        <v>79648698</v>
      </c>
      <c r="L15" s="26"/>
      <c r="M15" s="26">
        <v>0</v>
      </c>
      <c r="N15" s="26"/>
      <c r="O15" s="26">
        <f t="shared" ref="O15:O16" si="0">SUM(M15)</f>
        <v>0</v>
      </c>
      <c r="P15" s="26"/>
      <c r="Q15" s="13">
        <f>SUM(C15:K15)+O15</f>
        <v>79648698</v>
      </c>
      <c r="R15" s="43"/>
      <c r="S15" s="43">
        <f>PL!F50</f>
        <v>5854694</v>
      </c>
      <c r="T15" s="43"/>
      <c r="U15" s="26">
        <f>SUM(Q15:S15)</f>
        <v>85503392</v>
      </c>
    </row>
    <row r="16" spans="1:22" ht="24" customHeight="1">
      <c r="A16" s="4" t="s">
        <v>59</v>
      </c>
      <c r="B16" s="26"/>
      <c r="C16" s="45">
        <v>0</v>
      </c>
      <c r="D16" s="26"/>
      <c r="E16" s="45">
        <v>0</v>
      </c>
      <c r="F16" s="26"/>
      <c r="G16" s="45">
        <v>0</v>
      </c>
      <c r="H16" s="26"/>
      <c r="I16" s="45">
        <v>0</v>
      </c>
      <c r="J16" s="26"/>
      <c r="K16" s="45">
        <v>-2885946</v>
      </c>
      <c r="L16" s="28"/>
      <c r="M16" s="45">
        <v>-17896159</v>
      </c>
      <c r="N16" s="28"/>
      <c r="O16" s="45">
        <f t="shared" si="0"/>
        <v>-17896159</v>
      </c>
      <c r="P16" s="28"/>
      <c r="Q16" s="96">
        <f>SUM(C16:K16)+O16</f>
        <v>-20782105</v>
      </c>
      <c r="R16" s="43"/>
      <c r="S16" s="97">
        <v>-264886</v>
      </c>
      <c r="T16" s="43"/>
      <c r="U16" s="45">
        <f>SUM(Q16:S16)</f>
        <v>-21046991</v>
      </c>
    </row>
    <row r="17" spans="1:21" ht="24" customHeight="1">
      <c r="A17" s="4" t="s">
        <v>24</v>
      </c>
      <c r="B17" s="28"/>
      <c r="C17" s="28">
        <f>SUM(C15:C16)</f>
        <v>0</v>
      </c>
      <c r="D17" s="28"/>
      <c r="E17" s="28">
        <f>SUM(E15:E16)</f>
        <v>0</v>
      </c>
      <c r="F17" s="28"/>
      <c r="G17" s="28">
        <f>SUM(G15:G16)</f>
        <v>0</v>
      </c>
      <c r="H17" s="28"/>
      <c r="I17" s="28">
        <f>SUM(I15:I16)</f>
        <v>0</v>
      </c>
      <c r="J17" s="28"/>
      <c r="K17" s="28">
        <f>SUM(K15:K16)</f>
        <v>76762752</v>
      </c>
      <c r="L17" s="28"/>
      <c r="M17" s="28">
        <f>SUM(M15:M16)</f>
        <v>-17896159</v>
      </c>
      <c r="N17" s="28"/>
      <c r="O17" s="28">
        <f>SUM(O15:O16)</f>
        <v>-17896159</v>
      </c>
      <c r="P17" s="28"/>
      <c r="Q17" s="28">
        <f>SUM(Q15:Q16)</f>
        <v>58866593</v>
      </c>
      <c r="R17" s="43"/>
      <c r="S17" s="28">
        <f>SUM(S15:S16)</f>
        <v>5589808</v>
      </c>
      <c r="T17" s="43"/>
      <c r="U17" s="28">
        <f>SUM(U15:U16)</f>
        <v>64456401</v>
      </c>
    </row>
    <row r="18" spans="1:21" ht="24" customHeight="1">
      <c r="A18" s="4" t="s">
        <v>204</v>
      </c>
      <c r="B18" s="28"/>
      <c r="C18" s="28">
        <v>0</v>
      </c>
      <c r="D18" s="28"/>
      <c r="E18" s="28">
        <v>0</v>
      </c>
      <c r="F18" s="28"/>
      <c r="G18" s="28">
        <v>0</v>
      </c>
      <c r="H18" s="28"/>
      <c r="I18" s="28">
        <v>0</v>
      </c>
      <c r="J18" s="28"/>
      <c r="K18" s="28">
        <v>-94059027</v>
      </c>
      <c r="L18" s="28"/>
      <c r="M18" s="28">
        <v>0</v>
      </c>
      <c r="N18" s="28"/>
      <c r="O18" s="28">
        <f t="shared" ref="O18" si="1">SUM(M18)</f>
        <v>0</v>
      </c>
      <c r="P18" s="28"/>
      <c r="Q18" s="26">
        <f>SUM(C18:K18)+O18</f>
        <v>-94059027</v>
      </c>
      <c r="R18" s="43"/>
      <c r="S18" s="43">
        <v>0</v>
      </c>
      <c r="T18" s="43"/>
      <c r="U18" s="43">
        <f t="shared" ref="U18" si="2">SUM(Q18:S18)</f>
        <v>-94059027</v>
      </c>
    </row>
    <row r="19" spans="1:21" ht="24" customHeight="1" thickBot="1">
      <c r="A19" s="3" t="s">
        <v>143</v>
      </c>
      <c r="B19" s="28"/>
      <c r="C19" s="33">
        <f>SUM(C14,C17:C18)</f>
        <v>587869545</v>
      </c>
      <c r="D19" s="28"/>
      <c r="E19" s="33">
        <f>SUM(E14,E17:E18)</f>
        <v>753575398</v>
      </c>
      <c r="F19" s="28"/>
      <c r="G19" s="33">
        <f>SUM(G14,G17:G18)</f>
        <v>6827505</v>
      </c>
      <c r="H19" s="28"/>
      <c r="I19" s="33">
        <f>SUM(I14,I17:I18)</f>
        <v>59000000</v>
      </c>
      <c r="J19" s="28"/>
      <c r="K19" s="33">
        <f>SUM(K14,K17:K18)</f>
        <v>189929843</v>
      </c>
      <c r="L19" s="28"/>
      <c r="M19" s="33">
        <f>SUM(M14,M17:M18)</f>
        <v>-19142632</v>
      </c>
      <c r="N19" s="28"/>
      <c r="O19" s="33">
        <f>SUM(O14,O17:O18)</f>
        <v>-19142632</v>
      </c>
      <c r="P19" s="28"/>
      <c r="Q19" s="33">
        <f>SUM(Q14,Q17:Q18)</f>
        <v>1578059659</v>
      </c>
      <c r="R19" s="28"/>
      <c r="S19" s="33">
        <f>SUM(S14,S17:S18)</f>
        <v>64935711</v>
      </c>
      <c r="T19" s="28"/>
      <c r="U19" s="33">
        <f>SUM(U14,U17:U18)</f>
        <v>1642995370</v>
      </c>
    </row>
    <row r="20" spans="1:21" ht="24" customHeight="1" thickTop="1"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>
        <f>SUM(U19-BS!F77)</f>
        <v>0</v>
      </c>
    </row>
    <row r="21" spans="1:21" ht="24" customHeight="1">
      <c r="A21" s="3" t="s">
        <v>166</v>
      </c>
      <c r="B21" s="26"/>
      <c r="C21" s="13">
        <f>SUM(C19)</f>
        <v>587869545</v>
      </c>
      <c r="E21" s="13">
        <f>SUM(E19)</f>
        <v>753575398</v>
      </c>
      <c r="G21" s="13">
        <f>SUM(G19)</f>
        <v>6827505</v>
      </c>
      <c r="I21" s="13">
        <f>SUM(I19)</f>
        <v>59000000</v>
      </c>
      <c r="K21" s="13">
        <f>SUM(K19)</f>
        <v>189929843</v>
      </c>
      <c r="M21" s="13">
        <f>SUM(M19)</f>
        <v>-19142632</v>
      </c>
      <c r="O21" s="13">
        <f>SUM(O19)</f>
        <v>-19142632</v>
      </c>
      <c r="Q21" s="13">
        <f>SUM(Q19)</f>
        <v>1578059659</v>
      </c>
      <c r="S21" s="13">
        <f>SUM(S19)</f>
        <v>64935711</v>
      </c>
      <c r="U21" s="13">
        <f>SUM(U19)</f>
        <v>1642995370</v>
      </c>
    </row>
    <row r="22" spans="1:21" ht="24" customHeight="1">
      <c r="A22" s="4" t="s">
        <v>60</v>
      </c>
      <c r="B22" s="26"/>
      <c r="C22" s="26">
        <v>0</v>
      </c>
      <c r="D22" s="26"/>
      <c r="E22" s="26">
        <v>0</v>
      </c>
      <c r="F22" s="26"/>
      <c r="G22" s="26">
        <v>0</v>
      </c>
      <c r="H22" s="26"/>
      <c r="I22" s="26">
        <v>0</v>
      </c>
      <c r="J22" s="26"/>
      <c r="K22" s="26">
        <f>PL!D49</f>
        <v>92700924</v>
      </c>
      <c r="L22" s="26"/>
      <c r="M22" s="26">
        <v>0</v>
      </c>
      <c r="N22" s="26"/>
      <c r="O22" s="26">
        <f t="shared" ref="O22:O23" si="3">SUM(M22)</f>
        <v>0</v>
      </c>
      <c r="P22" s="26"/>
      <c r="Q22" s="13">
        <f>SUM(C22:K22)+O22</f>
        <v>92700924</v>
      </c>
      <c r="R22" s="43"/>
      <c r="S22" s="43">
        <f>PL!D50</f>
        <v>1867198</v>
      </c>
      <c r="T22" s="43"/>
      <c r="U22" s="26">
        <f>SUM(Q22:S22)</f>
        <v>94568122</v>
      </c>
    </row>
    <row r="23" spans="1:21" ht="24" customHeight="1">
      <c r="A23" s="4" t="s">
        <v>59</v>
      </c>
      <c r="B23" s="26"/>
      <c r="C23" s="45">
        <v>0</v>
      </c>
      <c r="D23" s="26"/>
      <c r="E23" s="45">
        <v>0</v>
      </c>
      <c r="F23" s="26"/>
      <c r="G23" s="45">
        <v>0</v>
      </c>
      <c r="H23" s="26"/>
      <c r="I23" s="45">
        <v>0</v>
      </c>
      <c r="J23" s="26"/>
      <c r="K23" s="45">
        <v>0</v>
      </c>
      <c r="L23" s="28"/>
      <c r="M23" s="45">
        <f>PL!D33</f>
        <v>-24519588</v>
      </c>
      <c r="N23" s="28"/>
      <c r="O23" s="45">
        <f t="shared" si="3"/>
        <v>-24519588</v>
      </c>
      <c r="P23" s="28"/>
      <c r="Q23" s="96">
        <f>SUM(C23:K23)+O23</f>
        <v>-24519588</v>
      </c>
      <c r="R23" s="43"/>
      <c r="S23" s="97">
        <v>0</v>
      </c>
      <c r="T23" s="43"/>
      <c r="U23" s="45">
        <f>SUM(Q23:S23)</f>
        <v>-24519588</v>
      </c>
    </row>
    <row r="24" spans="1:21" ht="24" customHeight="1">
      <c r="A24" s="4" t="s">
        <v>24</v>
      </c>
      <c r="B24" s="28"/>
      <c r="C24" s="28">
        <f>SUM(C22:C23)</f>
        <v>0</v>
      </c>
      <c r="D24" s="28"/>
      <c r="E24" s="28">
        <f>SUM(E22:E23)</f>
        <v>0</v>
      </c>
      <c r="F24" s="28"/>
      <c r="G24" s="28">
        <f>SUM(G22:G23)</f>
        <v>0</v>
      </c>
      <c r="H24" s="28"/>
      <c r="I24" s="28">
        <f>SUM(I22:I23)</f>
        <v>0</v>
      </c>
      <c r="J24" s="28"/>
      <c r="K24" s="28">
        <f>SUM(K22:K23)</f>
        <v>92700924</v>
      </c>
      <c r="L24" s="28"/>
      <c r="M24" s="28">
        <f>SUM(M22:M23)</f>
        <v>-24519588</v>
      </c>
      <c r="N24" s="28"/>
      <c r="O24" s="28">
        <f>SUM(O22:O23)</f>
        <v>-24519588</v>
      </c>
      <c r="P24" s="28"/>
      <c r="Q24" s="28">
        <f>SUM(Q22:Q23)</f>
        <v>68181336</v>
      </c>
      <c r="R24" s="43"/>
      <c r="S24" s="28">
        <f>SUM(S22:S23)</f>
        <v>1867198</v>
      </c>
      <c r="T24" s="43"/>
      <c r="U24" s="28">
        <f>SUM(U22:U23)</f>
        <v>70048534</v>
      </c>
    </row>
    <row r="25" spans="1:21" ht="24" customHeight="1">
      <c r="A25" s="4" t="s">
        <v>204</v>
      </c>
      <c r="B25" s="28"/>
      <c r="C25" s="28">
        <v>0</v>
      </c>
      <c r="D25" s="28"/>
      <c r="E25" s="28">
        <v>0</v>
      </c>
      <c r="F25" s="28"/>
      <c r="G25" s="28">
        <v>0</v>
      </c>
      <c r="H25" s="28"/>
      <c r="I25" s="28">
        <v>0</v>
      </c>
      <c r="J25" s="28"/>
      <c r="K25" s="28">
        <v>-47027051</v>
      </c>
      <c r="L25" s="28"/>
      <c r="M25" s="28">
        <v>0</v>
      </c>
      <c r="N25" s="28"/>
      <c r="O25" s="28">
        <f t="shared" ref="O25" si="4">SUM(M25)</f>
        <v>0</v>
      </c>
      <c r="P25" s="28"/>
      <c r="Q25" s="26">
        <f>SUM(C25:K25)+O25</f>
        <v>-47027051</v>
      </c>
      <c r="R25" s="43"/>
      <c r="S25" s="43">
        <v>0</v>
      </c>
      <c r="T25" s="43"/>
      <c r="U25" s="43">
        <f t="shared" ref="U25" si="5">SUM(Q25:S25)</f>
        <v>-47027051</v>
      </c>
    </row>
    <row r="26" spans="1:21" ht="24" customHeight="1" thickBot="1">
      <c r="A26" s="3" t="s">
        <v>167</v>
      </c>
      <c r="B26" s="28"/>
      <c r="C26" s="33">
        <f>SUM(C21,C24:C25)</f>
        <v>587869545</v>
      </c>
      <c r="D26" s="28"/>
      <c r="E26" s="33">
        <f>SUM(E21,E24:E25)</f>
        <v>753575398</v>
      </c>
      <c r="F26" s="28"/>
      <c r="G26" s="33">
        <f>SUM(G21,G24:G25)</f>
        <v>6827505</v>
      </c>
      <c r="H26" s="28"/>
      <c r="I26" s="33">
        <f>SUM(I21,I24:I25)</f>
        <v>59000000</v>
      </c>
      <c r="J26" s="28"/>
      <c r="K26" s="33">
        <f>SUM(K21,K24:K25)</f>
        <v>235603716</v>
      </c>
      <c r="L26" s="28"/>
      <c r="M26" s="33">
        <f>SUM(M21,M24:M25)</f>
        <v>-43662220</v>
      </c>
      <c r="N26" s="28"/>
      <c r="O26" s="33">
        <f>SUM(O21,O24:O25)</f>
        <v>-43662220</v>
      </c>
      <c r="P26" s="28"/>
      <c r="Q26" s="33">
        <f>SUM(Q21,Q24:Q25)</f>
        <v>1599213944</v>
      </c>
      <c r="R26" s="28"/>
      <c r="S26" s="33">
        <f>SUM(S21,S24:S25)</f>
        <v>66802909</v>
      </c>
      <c r="T26" s="28"/>
      <c r="U26" s="33">
        <f>SUM(U21,U24:U25)</f>
        <v>1666016853</v>
      </c>
    </row>
    <row r="27" spans="1:21" ht="24" customHeight="1" thickTop="1">
      <c r="C27" s="42"/>
      <c r="D27" s="42"/>
      <c r="E27" s="42"/>
      <c r="F27" s="42"/>
      <c r="G27" s="42">
        <f>G26-BS!D70</f>
        <v>0</v>
      </c>
      <c r="H27" s="42"/>
      <c r="I27" s="42">
        <f>I26-BS!D72</f>
        <v>0</v>
      </c>
      <c r="J27" s="42"/>
      <c r="K27" s="42">
        <f>SUM(K26-BS!D73)</f>
        <v>0</v>
      </c>
      <c r="L27" s="42"/>
      <c r="M27" s="42">
        <f>M26-BS!D74</f>
        <v>0</v>
      </c>
      <c r="N27" s="42"/>
      <c r="O27" s="42"/>
      <c r="P27" s="42"/>
      <c r="Q27" s="42">
        <f>Q26-BS!D75</f>
        <v>0</v>
      </c>
      <c r="R27" s="42"/>
      <c r="S27" s="42">
        <f>S26-BS!D76</f>
        <v>0</v>
      </c>
      <c r="T27" s="42"/>
      <c r="U27" s="42">
        <f>U26-BS!D77</f>
        <v>0</v>
      </c>
    </row>
    <row r="28" spans="1:21" ht="24" customHeight="1">
      <c r="A28" s="4" t="s">
        <v>16</v>
      </c>
    </row>
  </sheetData>
  <mergeCells count="3">
    <mergeCell ref="C5:U5"/>
    <mergeCell ref="C6:Q6"/>
    <mergeCell ref="M7:O7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view="pageBreakPreview" topLeftCell="A4" zoomScale="89" zoomScaleNormal="100" zoomScaleSheetLayoutView="89" workbookViewId="0">
      <selection activeCell="C17" sqref="C17"/>
    </sheetView>
  </sheetViews>
  <sheetFormatPr defaultRowHeight="24" customHeight="1"/>
  <cols>
    <col min="1" max="1" width="43.85546875" style="4" customWidth="1"/>
    <col min="2" max="2" width="2.5703125" style="13" customWidth="1"/>
    <col min="3" max="3" width="1.42578125" style="13" customWidth="1"/>
    <col min="4" max="4" width="20.7109375" style="13" customWidth="1"/>
    <col min="5" max="5" width="1.42578125" style="13" customWidth="1"/>
    <col min="6" max="6" width="20.7109375" style="13" customWidth="1"/>
    <col min="7" max="7" width="1.42578125" style="13" customWidth="1"/>
    <col min="8" max="8" width="20.7109375" style="13" customWidth="1"/>
    <col min="9" max="9" width="1.42578125" style="13" customWidth="1"/>
    <col min="10" max="10" width="20.7109375" style="13" customWidth="1"/>
    <col min="11" max="11" width="1.42578125" style="13" customWidth="1"/>
    <col min="12" max="12" width="20.7109375" style="13" customWidth="1"/>
    <col min="13" max="237" width="9.140625" style="13"/>
    <col min="238" max="238" width="16.140625" style="13" customWidth="1"/>
    <col min="239" max="239" width="15" style="13" customWidth="1"/>
    <col min="240" max="240" width="36.28515625" style="13" customWidth="1"/>
    <col min="241" max="241" width="1.28515625" style="13" customWidth="1"/>
    <col min="242" max="242" width="17.28515625" style="13" customWidth="1"/>
    <col min="243" max="243" width="2" style="13" customWidth="1"/>
    <col min="244" max="244" width="17.28515625" style="13" customWidth="1"/>
    <col min="245" max="245" width="2" style="13" customWidth="1"/>
    <col min="246" max="246" width="17.28515625" style="13" customWidth="1"/>
    <col min="247" max="247" width="2" style="13" customWidth="1"/>
    <col min="248" max="248" width="17.28515625" style="13" customWidth="1"/>
    <col min="249" max="493" width="9.140625" style="13"/>
    <col min="494" max="494" width="16.140625" style="13" customWidth="1"/>
    <col min="495" max="495" width="15" style="13" customWidth="1"/>
    <col min="496" max="496" width="36.28515625" style="13" customWidth="1"/>
    <col min="497" max="497" width="1.28515625" style="13" customWidth="1"/>
    <col min="498" max="498" width="17.28515625" style="13" customWidth="1"/>
    <col min="499" max="499" width="2" style="13" customWidth="1"/>
    <col min="500" max="500" width="17.28515625" style="13" customWidth="1"/>
    <col min="501" max="501" width="2" style="13" customWidth="1"/>
    <col min="502" max="502" width="17.28515625" style="13" customWidth="1"/>
    <col min="503" max="503" width="2" style="13" customWidth="1"/>
    <col min="504" max="504" width="17.28515625" style="13" customWidth="1"/>
    <col min="505" max="749" width="9.140625" style="13"/>
    <col min="750" max="750" width="16.140625" style="13" customWidth="1"/>
    <col min="751" max="751" width="15" style="13" customWidth="1"/>
    <col min="752" max="752" width="36.28515625" style="13" customWidth="1"/>
    <col min="753" max="753" width="1.28515625" style="13" customWidth="1"/>
    <col min="754" max="754" width="17.28515625" style="13" customWidth="1"/>
    <col min="755" max="755" width="2" style="13" customWidth="1"/>
    <col min="756" max="756" width="17.28515625" style="13" customWidth="1"/>
    <col min="757" max="757" width="2" style="13" customWidth="1"/>
    <col min="758" max="758" width="17.28515625" style="13" customWidth="1"/>
    <col min="759" max="759" width="2" style="13" customWidth="1"/>
    <col min="760" max="760" width="17.28515625" style="13" customWidth="1"/>
    <col min="761" max="1005" width="9.140625" style="13"/>
    <col min="1006" max="1006" width="16.140625" style="13" customWidth="1"/>
    <col min="1007" max="1007" width="15" style="13" customWidth="1"/>
    <col min="1008" max="1008" width="36.28515625" style="13" customWidth="1"/>
    <col min="1009" max="1009" width="1.28515625" style="13" customWidth="1"/>
    <col min="1010" max="1010" width="17.28515625" style="13" customWidth="1"/>
    <col min="1011" max="1011" width="2" style="13" customWidth="1"/>
    <col min="1012" max="1012" width="17.28515625" style="13" customWidth="1"/>
    <col min="1013" max="1013" width="2" style="13" customWidth="1"/>
    <col min="1014" max="1014" width="17.28515625" style="13" customWidth="1"/>
    <col min="1015" max="1015" width="2" style="13" customWidth="1"/>
    <col min="1016" max="1016" width="17.28515625" style="13" customWidth="1"/>
    <col min="1017" max="1261" width="9.140625" style="13"/>
    <col min="1262" max="1262" width="16.140625" style="13" customWidth="1"/>
    <col min="1263" max="1263" width="15" style="13" customWidth="1"/>
    <col min="1264" max="1264" width="36.28515625" style="13" customWidth="1"/>
    <col min="1265" max="1265" width="1.28515625" style="13" customWidth="1"/>
    <col min="1266" max="1266" width="17.28515625" style="13" customWidth="1"/>
    <col min="1267" max="1267" width="2" style="13" customWidth="1"/>
    <col min="1268" max="1268" width="17.28515625" style="13" customWidth="1"/>
    <col min="1269" max="1269" width="2" style="13" customWidth="1"/>
    <col min="1270" max="1270" width="17.28515625" style="13" customWidth="1"/>
    <col min="1271" max="1271" width="2" style="13" customWidth="1"/>
    <col min="1272" max="1272" width="17.28515625" style="13" customWidth="1"/>
    <col min="1273" max="1517" width="9.140625" style="13"/>
    <col min="1518" max="1518" width="16.140625" style="13" customWidth="1"/>
    <col min="1519" max="1519" width="15" style="13" customWidth="1"/>
    <col min="1520" max="1520" width="36.28515625" style="13" customWidth="1"/>
    <col min="1521" max="1521" width="1.28515625" style="13" customWidth="1"/>
    <col min="1522" max="1522" width="17.28515625" style="13" customWidth="1"/>
    <col min="1523" max="1523" width="2" style="13" customWidth="1"/>
    <col min="1524" max="1524" width="17.28515625" style="13" customWidth="1"/>
    <col min="1525" max="1525" width="2" style="13" customWidth="1"/>
    <col min="1526" max="1526" width="17.28515625" style="13" customWidth="1"/>
    <col min="1527" max="1527" width="2" style="13" customWidth="1"/>
    <col min="1528" max="1528" width="17.28515625" style="13" customWidth="1"/>
    <col min="1529" max="1773" width="9.140625" style="13"/>
    <col min="1774" max="1774" width="16.140625" style="13" customWidth="1"/>
    <col min="1775" max="1775" width="15" style="13" customWidth="1"/>
    <col min="1776" max="1776" width="36.28515625" style="13" customWidth="1"/>
    <col min="1777" max="1777" width="1.28515625" style="13" customWidth="1"/>
    <col min="1778" max="1778" width="17.28515625" style="13" customWidth="1"/>
    <col min="1779" max="1779" width="2" style="13" customWidth="1"/>
    <col min="1780" max="1780" width="17.28515625" style="13" customWidth="1"/>
    <col min="1781" max="1781" width="2" style="13" customWidth="1"/>
    <col min="1782" max="1782" width="17.28515625" style="13" customWidth="1"/>
    <col min="1783" max="1783" width="2" style="13" customWidth="1"/>
    <col min="1784" max="1784" width="17.28515625" style="13" customWidth="1"/>
    <col min="1785" max="2029" width="9.140625" style="13"/>
    <col min="2030" max="2030" width="16.140625" style="13" customWidth="1"/>
    <col min="2031" max="2031" width="15" style="13" customWidth="1"/>
    <col min="2032" max="2032" width="36.28515625" style="13" customWidth="1"/>
    <col min="2033" max="2033" width="1.28515625" style="13" customWidth="1"/>
    <col min="2034" max="2034" width="17.28515625" style="13" customWidth="1"/>
    <col min="2035" max="2035" width="2" style="13" customWidth="1"/>
    <col min="2036" max="2036" width="17.28515625" style="13" customWidth="1"/>
    <col min="2037" max="2037" width="2" style="13" customWidth="1"/>
    <col min="2038" max="2038" width="17.28515625" style="13" customWidth="1"/>
    <col min="2039" max="2039" width="2" style="13" customWidth="1"/>
    <col min="2040" max="2040" width="17.28515625" style="13" customWidth="1"/>
    <col min="2041" max="2285" width="9.140625" style="13"/>
    <col min="2286" max="2286" width="16.140625" style="13" customWidth="1"/>
    <col min="2287" max="2287" width="15" style="13" customWidth="1"/>
    <col min="2288" max="2288" width="36.28515625" style="13" customWidth="1"/>
    <col min="2289" max="2289" width="1.28515625" style="13" customWidth="1"/>
    <col min="2290" max="2290" width="17.28515625" style="13" customWidth="1"/>
    <col min="2291" max="2291" width="2" style="13" customWidth="1"/>
    <col min="2292" max="2292" width="17.28515625" style="13" customWidth="1"/>
    <col min="2293" max="2293" width="2" style="13" customWidth="1"/>
    <col min="2294" max="2294" width="17.28515625" style="13" customWidth="1"/>
    <col min="2295" max="2295" width="2" style="13" customWidth="1"/>
    <col min="2296" max="2296" width="17.28515625" style="13" customWidth="1"/>
    <col min="2297" max="2541" width="9.140625" style="13"/>
    <col min="2542" max="2542" width="16.140625" style="13" customWidth="1"/>
    <col min="2543" max="2543" width="15" style="13" customWidth="1"/>
    <col min="2544" max="2544" width="36.28515625" style="13" customWidth="1"/>
    <col min="2545" max="2545" width="1.28515625" style="13" customWidth="1"/>
    <col min="2546" max="2546" width="17.28515625" style="13" customWidth="1"/>
    <col min="2547" max="2547" width="2" style="13" customWidth="1"/>
    <col min="2548" max="2548" width="17.28515625" style="13" customWidth="1"/>
    <col min="2549" max="2549" width="2" style="13" customWidth="1"/>
    <col min="2550" max="2550" width="17.28515625" style="13" customWidth="1"/>
    <col min="2551" max="2551" width="2" style="13" customWidth="1"/>
    <col min="2552" max="2552" width="17.28515625" style="13" customWidth="1"/>
    <col min="2553" max="2797" width="9.140625" style="13"/>
    <col min="2798" max="2798" width="16.140625" style="13" customWidth="1"/>
    <col min="2799" max="2799" width="15" style="13" customWidth="1"/>
    <col min="2800" max="2800" width="36.28515625" style="13" customWidth="1"/>
    <col min="2801" max="2801" width="1.28515625" style="13" customWidth="1"/>
    <col min="2802" max="2802" width="17.28515625" style="13" customWidth="1"/>
    <col min="2803" max="2803" width="2" style="13" customWidth="1"/>
    <col min="2804" max="2804" width="17.28515625" style="13" customWidth="1"/>
    <col min="2805" max="2805" width="2" style="13" customWidth="1"/>
    <col min="2806" max="2806" width="17.28515625" style="13" customWidth="1"/>
    <col min="2807" max="2807" width="2" style="13" customWidth="1"/>
    <col min="2808" max="2808" width="17.28515625" style="13" customWidth="1"/>
    <col min="2809" max="3053" width="9.140625" style="13"/>
    <col min="3054" max="3054" width="16.140625" style="13" customWidth="1"/>
    <col min="3055" max="3055" width="15" style="13" customWidth="1"/>
    <col min="3056" max="3056" width="36.28515625" style="13" customWidth="1"/>
    <col min="3057" max="3057" width="1.28515625" style="13" customWidth="1"/>
    <col min="3058" max="3058" width="17.28515625" style="13" customWidth="1"/>
    <col min="3059" max="3059" width="2" style="13" customWidth="1"/>
    <col min="3060" max="3060" width="17.28515625" style="13" customWidth="1"/>
    <col min="3061" max="3061" width="2" style="13" customWidth="1"/>
    <col min="3062" max="3062" width="17.28515625" style="13" customWidth="1"/>
    <col min="3063" max="3063" width="2" style="13" customWidth="1"/>
    <col min="3064" max="3064" width="17.28515625" style="13" customWidth="1"/>
    <col min="3065" max="3309" width="9.140625" style="13"/>
    <col min="3310" max="3310" width="16.140625" style="13" customWidth="1"/>
    <col min="3311" max="3311" width="15" style="13" customWidth="1"/>
    <col min="3312" max="3312" width="36.28515625" style="13" customWidth="1"/>
    <col min="3313" max="3313" width="1.28515625" style="13" customWidth="1"/>
    <col min="3314" max="3314" width="17.28515625" style="13" customWidth="1"/>
    <col min="3315" max="3315" width="2" style="13" customWidth="1"/>
    <col min="3316" max="3316" width="17.28515625" style="13" customWidth="1"/>
    <col min="3317" max="3317" width="2" style="13" customWidth="1"/>
    <col min="3318" max="3318" width="17.28515625" style="13" customWidth="1"/>
    <col min="3319" max="3319" width="2" style="13" customWidth="1"/>
    <col min="3320" max="3320" width="17.28515625" style="13" customWidth="1"/>
    <col min="3321" max="3565" width="9.140625" style="13"/>
    <col min="3566" max="3566" width="16.140625" style="13" customWidth="1"/>
    <col min="3567" max="3567" width="15" style="13" customWidth="1"/>
    <col min="3568" max="3568" width="36.28515625" style="13" customWidth="1"/>
    <col min="3569" max="3569" width="1.28515625" style="13" customWidth="1"/>
    <col min="3570" max="3570" width="17.28515625" style="13" customWidth="1"/>
    <col min="3571" max="3571" width="2" style="13" customWidth="1"/>
    <col min="3572" max="3572" width="17.28515625" style="13" customWidth="1"/>
    <col min="3573" max="3573" width="2" style="13" customWidth="1"/>
    <col min="3574" max="3574" width="17.28515625" style="13" customWidth="1"/>
    <col min="3575" max="3575" width="2" style="13" customWidth="1"/>
    <col min="3576" max="3576" width="17.28515625" style="13" customWidth="1"/>
    <col min="3577" max="3821" width="9.140625" style="13"/>
    <col min="3822" max="3822" width="16.140625" style="13" customWidth="1"/>
    <col min="3823" max="3823" width="15" style="13" customWidth="1"/>
    <col min="3824" max="3824" width="36.28515625" style="13" customWidth="1"/>
    <col min="3825" max="3825" width="1.28515625" style="13" customWidth="1"/>
    <col min="3826" max="3826" width="17.28515625" style="13" customWidth="1"/>
    <col min="3827" max="3827" width="2" style="13" customWidth="1"/>
    <col min="3828" max="3828" width="17.28515625" style="13" customWidth="1"/>
    <col min="3829" max="3829" width="2" style="13" customWidth="1"/>
    <col min="3830" max="3830" width="17.28515625" style="13" customWidth="1"/>
    <col min="3831" max="3831" width="2" style="13" customWidth="1"/>
    <col min="3832" max="3832" width="17.28515625" style="13" customWidth="1"/>
    <col min="3833" max="4077" width="9.140625" style="13"/>
    <col min="4078" max="4078" width="16.140625" style="13" customWidth="1"/>
    <col min="4079" max="4079" width="15" style="13" customWidth="1"/>
    <col min="4080" max="4080" width="36.28515625" style="13" customWidth="1"/>
    <col min="4081" max="4081" width="1.28515625" style="13" customWidth="1"/>
    <col min="4082" max="4082" width="17.28515625" style="13" customWidth="1"/>
    <col min="4083" max="4083" width="2" style="13" customWidth="1"/>
    <col min="4084" max="4084" width="17.28515625" style="13" customWidth="1"/>
    <col min="4085" max="4085" width="2" style="13" customWidth="1"/>
    <col min="4086" max="4086" width="17.28515625" style="13" customWidth="1"/>
    <col min="4087" max="4087" width="2" style="13" customWidth="1"/>
    <col min="4088" max="4088" width="17.28515625" style="13" customWidth="1"/>
    <col min="4089" max="4333" width="9.140625" style="13"/>
    <col min="4334" max="4334" width="16.140625" style="13" customWidth="1"/>
    <col min="4335" max="4335" width="15" style="13" customWidth="1"/>
    <col min="4336" max="4336" width="36.28515625" style="13" customWidth="1"/>
    <col min="4337" max="4337" width="1.28515625" style="13" customWidth="1"/>
    <col min="4338" max="4338" width="17.28515625" style="13" customWidth="1"/>
    <col min="4339" max="4339" width="2" style="13" customWidth="1"/>
    <col min="4340" max="4340" width="17.28515625" style="13" customWidth="1"/>
    <col min="4341" max="4341" width="2" style="13" customWidth="1"/>
    <col min="4342" max="4342" width="17.28515625" style="13" customWidth="1"/>
    <col min="4343" max="4343" width="2" style="13" customWidth="1"/>
    <col min="4344" max="4344" width="17.28515625" style="13" customWidth="1"/>
    <col min="4345" max="4589" width="9.140625" style="13"/>
    <col min="4590" max="4590" width="16.140625" style="13" customWidth="1"/>
    <col min="4591" max="4591" width="15" style="13" customWidth="1"/>
    <col min="4592" max="4592" width="36.28515625" style="13" customWidth="1"/>
    <col min="4593" max="4593" width="1.28515625" style="13" customWidth="1"/>
    <col min="4594" max="4594" width="17.28515625" style="13" customWidth="1"/>
    <col min="4595" max="4595" width="2" style="13" customWidth="1"/>
    <col min="4596" max="4596" width="17.28515625" style="13" customWidth="1"/>
    <col min="4597" max="4597" width="2" style="13" customWidth="1"/>
    <col min="4598" max="4598" width="17.28515625" style="13" customWidth="1"/>
    <col min="4599" max="4599" width="2" style="13" customWidth="1"/>
    <col min="4600" max="4600" width="17.28515625" style="13" customWidth="1"/>
    <col min="4601" max="4845" width="9.140625" style="13"/>
    <col min="4846" max="4846" width="16.140625" style="13" customWidth="1"/>
    <col min="4847" max="4847" width="15" style="13" customWidth="1"/>
    <col min="4848" max="4848" width="36.28515625" style="13" customWidth="1"/>
    <col min="4849" max="4849" width="1.28515625" style="13" customWidth="1"/>
    <col min="4850" max="4850" width="17.28515625" style="13" customWidth="1"/>
    <col min="4851" max="4851" width="2" style="13" customWidth="1"/>
    <col min="4852" max="4852" width="17.28515625" style="13" customWidth="1"/>
    <col min="4853" max="4853" width="2" style="13" customWidth="1"/>
    <col min="4854" max="4854" width="17.28515625" style="13" customWidth="1"/>
    <col min="4855" max="4855" width="2" style="13" customWidth="1"/>
    <col min="4856" max="4856" width="17.28515625" style="13" customWidth="1"/>
    <col min="4857" max="5101" width="9.140625" style="13"/>
    <col min="5102" max="5102" width="16.140625" style="13" customWidth="1"/>
    <col min="5103" max="5103" width="15" style="13" customWidth="1"/>
    <col min="5104" max="5104" width="36.28515625" style="13" customWidth="1"/>
    <col min="5105" max="5105" width="1.28515625" style="13" customWidth="1"/>
    <col min="5106" max="5106" width="17.28515625" style="13" customWidth="1"/>
    <col min="5107" max="5107" width="2" style="13" customWidth="1"/>
    <col min="5108" max="5108" width="17.28515625" style="13" customWidth="1"/>
    <col min="5109" max="5109" width="2" style="13" customWidth="1"/>
    <col min="5110" max="5110" width="17.28515625" style="13" customWidth="1"/>
    <col min="5111" max="5111" width="2" style="13" customWidth="1"/>
    <col min="5112" max="5112" width="17.28515625" style="13" customWidth="1"/>
    <col min="5113" max="5357" width="9.140625" style="13"/>
    <col min="5358" max="5358" width="16.140625" style="13" customWidth="1"/>
    <col min="5359" max="5359" width="15" style="13" customWidth="1"/>
    <col min="5360" max="5360" width="36.28515625" style="13" customWidth="1"/>
    <col min="5361" max="5361" width="1.28515625" style="13" customWidth="1"/>
    <col min="5362" max="5362" width="17.28515625" style="13" customWidth="1"/>
    <col min="5363" max="5363" width="2" style="13" customWidth="1"/>
    <col min="5364" max="5364" width="17.28515625" style="13" customWidth="1"/>
    <col min="5365" max="5365" width="2" style="13" customWidth="1"/>
    <col min="5366" max="5366" width="17.28515625" style="13" customWidth="1"/>
    <col min="5367" max="5367" width="2" style="13" customWidth="1"/>
    <col min="5368" max="5368" width="17.28515625" style="13" customWidth="1"/>
    <col min="5369" max="5613" width="9.140625" style="13"/>
    <col min="5614" max="5614" width="16.140625" style="13" customWidth="1"/>
    <col min="5615" max="5615" width="15" style="13" customWidth="1"/>
    <col min="5616" max="5616" width="36.28515625" style="13" customWidth="1"/>
    <col min="5617" max="5617" width="1.28515625" style="13" customWidth="1"/>
    <col min="5618" max="5618" width="17.28515625" style="13" customWidth="1"/>
    <col min="5619" max="5619" width="2" style="13" customWidth="1"/>
    <col min="5620" max="5620" width="17.28515625" style="13" customWidth="1"/>
    <col min="5621" max="5621" width="2" style="13" customWidth="1"/>
    <col min="5622" max="5622" width="17.28515625" style="13" customWidth="1"/>
    <col min="5623" max="5623" width="2" style="13" customWidth="1"/>
    <col min="5624" max="5624" width="17.28515625" style="13" customWidth="1"/>
    <col min="5625" max="5869" width="9.140625" style="13"/>
    <col min="5870" max="5870" width="16.140625" style="13" customWidth="1"/>
    <col min="5871" max="5871" width="15" style="13" customWidth="1"/>
    <col min="5872" max="5872" width="36.28515625" style="13" customWidth="1"/>
    <col min="5873" max="5873" width="1.28515625" style="13" customWidth="1"/>
    <col min="5874" max="5874" width="17.28515625" style="13" customWidth="1"/>
    <col min="5875" max="5875" width="2" style="13" customWidth="1"/>
    <col min="5876" max="5876" width="17.28515625" style="13" customWidth="1"/>
    <col min="5877" max="5877" width="2" style="13" customWidth="1"/>
    <col min="5878" max="5878" width="17.28515625" style="13" customWidth="1"/>
    <col min="5879" max="5879" width="2" style="13" customWidth="1"/>
    <col min="5880" max="5880" width="17.28515625" style="13" customWidth="1"/>
    <col min="5881" max="6125" width="9.140625" style="13"/>
    <col min="6126" max="6126" width="16.140625" style="13" customWidth="1"/>
    <col min="6127" max="6127" width="15" style="13" customWidth="1"/>
    <col min="6128" max="6128" width="36.28515625" style="13" customWidth="1"/>
    <col min="6129" max="6129" width="1.28515625" style="13" customWidth="1"/>
    <col min="6130" max="6130" width="17.28515625" style="13" customWidth="1"/>
    <col min="6131" max="6131" width="2" style="13" customWidth="1"/>
    <col min="6132" max="6132" width="17.28515625" style="13" customWidth="1"/>
    <col min="6133" max="6133" width="2" style="13" customWidth="1"/>
    <col min="6134" max="6134" width="17.28515625" style="13" customWidth="1"/>
    <col min="6135" max="6135" width="2" style="13" customWidth="1"/>
    <col min="6136" max="6136" width="17.28515625" style="13" customWidth="1"/>
    <col min="6137" max="6381" width="9.140625" style="13"/>
    <col min="6382" max="6382" width="16.140625" style="13" customWidth="1"/>
    <col min="6383" max="6383" width="15" style="13" customWidth="1"/>
    <col min="6384" max="6384" width="36.28515625" style="13" customWidth="1"/>
    <col min="6385" max="6385" width="1.28515625" style="13" customWidth="1"/>
    <col min="6386" max="6386" width="17.28515625" style="13" customWidth="1"/>
    <col min="6387" max="6387" width="2" style="13" customWidth="1"/>
    <col min="6388" max="6388" width="17.28515625" style="13" customWidth="1"/>
    <col min="6389" max="6389" width="2" style="13" customWidth="1"/>
    <col min="6390" max="6390" width="17.28515625" style="13" customWidth="1"/>
    <col min="6391" max="6391" width="2" style="13" customWidth="1"/>
    <col min="6392" max="6392" width="17.28515625" style="13" customWidth="1"/>
    <col min="6393" max="6637" width="9.140625" style="13"/>
    <col min="6638" max="6638" width="16.140625" style="13" customWidth="1"/>
    <col min="6639" max="6639" width="15" style="13" customWidth="1"/>
    <col min="6640" max="6640" width="36.28515625" style="13" customWidth="1"/>
    <col min="6641" max="6641" width="1.28515625" style="13" customWidth="1"/>
    <col min="6642" max="6642" width="17.28515625" style="13" customWidth="1"/>
    <col min="6643" max="6643" width="2" style="13" customWidth="1"/>
    <col min="6644" max="6644" width="17.28515625" style="13" customWidth="1"/>
    <col min="6645" max="6645" width="2" style="13" customWidth="1"/>
    <col min="6646" max="6646" width="17.28515625" style="13" customWidth="1"/>
    <col min="6647" max="6647" width="2" style="13" customWidth="1"/>
    <col min="6648" max="6648" width="17.28515625" style="13" customWidth="1"/>
    <col min="6649" max="6893" width="9.140625" style="13"/>
    <col min="6894" max="6894" width="16.140625" style="13" customWidth="1"/>
    <col min="6895" max="6895" width="15" style="13" customWidth="1"/>
    <col min="6896" max="6896" width="36.28515625" style="13" customWidth="1"/>
    <col min="6897" max="6897" width="1.28515625" style="13" customWidth="1"/>
    <col min="6898" max="6898" width="17.28515625" style="13" customWidth="1"/>
    <col min="6899" max="6899" width="2" style="13" customWidth="1"/>
    <col min="6900" max="6900" width="17.28515625" style="13" customWidth="1"/>
    <col min="6901" max="6901" width="2" style="13" customWidth="1"/>
    <col min="6902" max="6902" width="17.28515625" style="13" customWidth="1"/>
    <col min="6903" max="6903" width="2" style="13" customWidth="1"/>
    <col min="6904" max="6904" width="17.28515625" style="13" customWidth="1"/>
    <col min="6905" max="7149" width="9.140625" style="13"/>
    <col min="7150" max="7150" width="16.140625" style="13" customWidth="1"/>
    <col min="7151" max="7151" width="15" style="13" customWidth="1"/>
    <col min="7152" max="7152" width="36.28515625" style="13" customWidth="1"/>
    <col min="7153" max="7153" width="1.28515625" style="13" customWidth="1"/>
    <col min="7154" max="7154" width="17.28515625" style="13" customWidth="1"/>
    <col min="7155" max="7155" width="2" style="13" customWidth="1"/>
    <col min="7156" max="7156" width="17.28515625" style="13" customWidth="1"/>
    <col min="7157" max="7157" width="2" style="13" customWidth="1"/>
    <col min="7158" max="7158" width="17.28515625" style="13" customWidth="1"/>
    <col min="7159" max="7159" width="2" style="13" customWidth="1"/>
    <col min="7160" max="7160" width="17.28515625" style="13" customWidth="1"/>
    <col min="7161" max="7405" width="9.140625" style="13"/>
    <col min="7406" max="7406" width="16.140625" style="13" customWidth="1"/>
    <col min="7407" max="7407" width="15" style="13" customWidth="1"/>
    <col min="7408" max="7408" width="36.28515625" style="13" customWidth="1"/>
    <col min="7409" max="7409" width="1.28515625" style="13" customWidth="1"/>
    <col min="7410" max="7410" width="17.28515625" style="13" customWidth="1"/>
    <col min="7411" max="7411" width="2" style="13" customWidth="1"/>
    <col min="7412" max="7412" width="17.28515625" style="13" customWidth="1"/>
    <col min="7413" max="7413" width="2" style="13" customWidth="1"/>
    <col min="7414" max="7414" width="17.28515625" style="13" customWidth="1"/>
    <col min="7415" max="7415" width="2" style="13" customWidth="1"/>
    <col min="7416" max="7416" width="17.28515625" style="13" customWidth="1"/>
    <col min="7417" max="7661" width="9.140625" style="13"/>
    <col min="7662" max="7662" width="16.140625" style="13" customWidth="1"/>
    <col min="7663" max="7663" width="15" style="13" customWidth="1"/>
    <col min="7664" max="7664" width="36.28515625" style="13" customWidth="1"/>
    <col min="7665" max="7665" width="1.28515625" style="13" customWidth="1"/>
    <col min="7666" max="7666" width="17.28515625" style="13" customWidth="1"/>
    <col min="7667" max="7667" width="2" style="13" customWidth="1"/>
    <col min="7668" max="7668" width="17.28515625" style="13" customWidth="1"/>
    <col min="7669" max="7669" width="2" style="13" customWidth="1"/>
    <col min="7670" max="7670" width="17.28515625" style="13" customWidth="1"/>
    <col min="7671" max="7671" width="2" style="13" customWidth="1"/>
    <col min="7672" max="7672" width="17.28515625" style="13" customWidth="1"/>
    <col min="7673" max="7917" width="9.140625" style="13"/>
    <col min="7918" max="7918" width="16.140625" style="13" customWidth="1"/>
    <col min="7919" max="7919" width="15" style="13" customWidth="1"/>
    <col min="7920" max="7920" width="36.28515625" style="13" customWidth="1"/>
    <col min="7921" max="7921" width="1.28515625" style="13" customWidth="1"/>
    <col min="7922" max="7922" width="17.28515625" style="13" customWidth="1"/>
    <col min="7923" max="7923" width="2" style="13" customWidth="1"/>
    <col min="7924" max="7924" width="17.28515625" style="13" customWidth="1"/>
    <col min="7925" max="7925" width="2" style="13" customWidth="1"/>
    <col min="7926" max="7926" width="17.28515625" style="13" customWidth="1"/>
    <col min="7927" max="7927" width="2" style="13" customWidth="1"/>
    <col min="7928" max="7928" width="17.28515625" style="13" customWidth="1"/>
    <col min="7929" max="8173" width="9.140625" style="13"/>
    <col min="8174" max="8174" width="16.140625" style="13" customWidth="1"/>
    <col min="8175" max="8175" width="15" style="13" customWidth="1"/>
    <col min="8176" max="8176" width="36.28515625" style="13" customWidth="1"/>
    <col min="8177" max="8177" width="1.28515625" style="13" customWidth="1"/>
    <col min="8178" max="8178" width="17.28515625" style="13" customWidth="1"/>
    <col min="8179" max="8179" width="2" style="13" customWidth="1"/>
    <col min="8180" max="8180" width="17.28515625" style="13" customWidth="1"/>
    <col min="8181" max="8181" width="2" style="13" customWidth="1"/>
    <col min="8182" max="8182" width="17.28515625" style="13" customWidth="1"/>
    <col min="8183" max="8183" width="2" style="13" customWidth="1"/>
    <col min="8184" max="8184" width="17.28515625" style="13" customWidth="1"/>
    <col min="8185" max="8429" width="9.140625" style="13"/>
    <col min="8430" max="8430" width="16.140625" style="13" customWidth="1"/>
    <col min="8431" max="8431" width="15" style="13" customWidth="1"/>
    <col min="8432" max="8432" width="36.28515625" style="13" customWidth="1"/>
    <col min="8433" max="8433" width="1.28515625" style="13" customWidth="1"/>
    <col min="8434" max="8434" width="17.28515625" style="13" customWidth="1"/>
    <col min="8435" max="8435" width="2" style="13" customWidth="1"/>
    <col min="8436" max="8436" width="17.28515625" style="13" customWidth="1"/>
    <col min="8437" max="8437" width="2" style="13" customWidth="1"/>
    <col min="8438" max="8438" width="17.28515625" style="13" customWidth="1"/>
    <col min="8439" max="8439" width="2" style="13" customWidth="1"/>
    <col min="8440" max="8440" width="17.28515625" style="13" customWidth="1"/>
    <col min="8441" max="8685" width="9.140625" style="13"/>
    <col min="8686" max="8686" width="16.140625" style="13" customWidth="1"/>
    <col min="8687" max="8687" width="15" style="13" customWidth="1"/>
    <col min="8688" max="8688" width="36.28515625" style="13" customWidth="1"/>
    <col min="8689" max="8689" width="1.28515625" style="13" customWidth="1"/>
    <col min="8690" max="8690" width="17.28515625" style="13" customWidth="1"/>
    <col min="8691" max="8691" width="2" style="13" customWidth="1"/>
    <col min="8692" max="8692" width="17.28515625" style="13" customWidth="1"/>
    <col min="8693" max="8693" width="2" style="13" customWidth="1"/>
    <col min="8694" max="8694" width="17.28515625" style="13" customWidth="1"/>
    <col min="8695" max="8695" width="2" style="13" customWidth="1"/>
    <col min="8696" max="8696" width="17.28515625" style="13" customWidth="1"/>
    <col min="8697" max="8941" width="9.140625" style="13"/>
    <col min="8942" max="8942" width="16.140625" style="13" customWidth="1"/>
    <col min="8943" max="8943" width="15" style="13" customWidth="1"/>
    <col min="8944" max="8944" width="36.28515625" style="13" customWidth="1"/>
    <col min="8945" max="8945" width="1.28515625" style="13" customWidth="1"/>
    <col min="8946" max="8946" width="17.28515625" style="13" customWidth="1"/>
    <col min="8947" max="8947" width="2" style="13" customWidth="1"/>
    <col min="8948" max="8948" width="17.28515625" style="13" customWidth="1"/>
    <col min="8949" max="8949" width="2" style="13" customWidth="1"/>
    <col min="8950" max="8950" width="17.28515625" style="13" customWidth="1"/>
    <col min="8951" max="8951" width="2" style="13" customWidth="1"/>
    <col min="8952" max="8952" width="17.28515625" style="13" customWidth="1"/>
    <col min="8953" max="9197" width="9.140625" style="13"/>
    <col min="9198" max="9198" width="16.140625" style="13" customWidth="1"/>
    <col min="9199" max="9199" width="15" style="13" customWidth="1"/>
    <col min="9200" max="9200" width="36.28515625" style="13" customWidth="1"/>
    <col min="9201" max="9201" width="1.28515625" style="13" customWidth="1"/>
    <col min="9202" max="9202" width="17.28515625" style="13" customWidth="1"/>
    <col min="9203" max="9203" width="2" style="13" customWidth="1"/>
    <col min="9204" max="9204" width="17.28515625" style="13" customWidth="1"/>
    <col min="9205" max="9205" width="2" style="13" customWidth="1"/>
    <col min="9206" max="9206" width="17.28515625" style="13" customWidth="1"/>
    <col min="9207" max="9207" width="2" style="13" customWidth="1"/>
    <col min="9208" max="9208" width="17.28515625" style="13" customWidth="1"/>
    <col min="9209" max="9453" width="9.140625" style="13"/>
    <col min="9454" max="9454" width="16.140625" style="13" customWidth="1"/>
    <col min="9455" max="9455" width="15" style="13" customWidth="1"/>
    <col min="9456" max="9456" width="36.28515625" style="13" customWidth="1"/>
    <col min="9457" max="9457" width="1.28515625" style="13" customWidth="1"/>
    <col min="9458" max="9458" width="17.28515625" style="13" customWidth="1"/>
    <col min="9459" max="9459" width="2" style="13" customWidth="1"/>
    <col min="9460" max="9460" width="17.28515625" style="13" customWidth="1"/>
    <col min="9461" max="9461" width="2" style="13" customWidth="1"/>
    <col min="9462" max="9462" width="17.28515625" style="13" customWidth="1"/>
    <col min="9463" max="9463" width="2" style="13" customWidth="1"/>
    <col min="9464" max="9464" width="17.28515625" style="13" customWidth="1"/>
    <col min="9465" max="9709" width="9.140625" style="13"/>
    <col min="9710" max="9710" width="16.140625" style="13" customWidth="1"/>
    <col min="9711" max="9711" width="15" style="13" customWidth="1"/>
    <col min="9712" max="9712" width="36.28515625" style="13" customWidth="1"/>
    <col min="9713" max="9713" width="1.28515625" style="13" customWidth="1"/>
    <col min="9714" max="9714" width="17.28515625" style="13" customWidth="1"/>
    <col min="9715" max="9715" width="2" style="13" customWidth="1"/>
    <col min="9716" max="9716" width="17.28515625" style="13" customWidth="1"/>
    <col min="9717" max="9717" width="2" style="13" customWidth="1"/>
    <col min="9718" max="9718" width="17.28515625" style="13" customWidth="1"/>
    <col min="9719" max="9719" width="2" style="13" customWidth="1"/>
    <col min="9720" max="9720" width="17.28515625" style="13" customWidth="1"/>
    <col min="9721" max="9965" width="9.140625" style="13"/>
    <col min="9966" max="9966" width="16.140625" style="13" customWidth="1"/>
    <col min="9967" max="9967" width="15" style="13" customWidth="1"/>
    <col min="9968" max="9968" width="36.28515625" style="13" customWidth="1"/>
    <col min="9969" max="9969" width="1.28515625" style="13" customWidth="1"/>
    <col min="9970" max="9970" width="17.28515625" style="13" customWidth="1"/>
    <col min="9971" max="9971" width="2" style="13" customWidth="1"/>
    <col min="9972" max="9972" width="17.28515625" style="13" customWidth="1"/>
    <col min="9973" max="9973" width="2" style="13" customWidth="1"/>
    <col min="9974" max="9974" width="17.28515625" style="13" customWidth="1"/>
    <col min="9975" max="9975" width="2" style="13" customWidth="1"/>
    <col min="9976" max="9976" width="17.28515625" style="13" customWidth="1"/>
    <col min="9977" max="10221" width="9.140625" style="13"/>
    <col min="10222" max="10222" width="16.140625" style="13" customWidth="1"/>
    <col min="10223" max="10223" width="15" style="13" customWidth="1"/>
    <col min="10224" max="10224" width="36.28515625" style="13" customWidth="1"/>
    <col min="10225" max="10225" width="1.28515625" style="13" customWidth="1"/>
    <col min="10226" max="10226" width="17.28515625" style="13" customWidth="1"/>
    <col min="10227" max="10227" width="2" style="13" customWidth="1"/>
    <col min="10228" max="10228" width="17.28515625" style="13" customWidth="1"/>
    <col min="10229" max="10229" width="2" style="13" customWidth="1"/>
    <col min="10230" max="10230" width="17.28515625" style="13" customWidth="1"/>
    <col min="10231" max="10231" width="2" style="13" customWidth="1"/>
    <col min="10232" max="10232" width="17.28515625" style="13" customWidth="1"/>
    <col min="10233" max="10477" width="9.140625" style="13"/>
    <col min="10478" max="10478" width="16.140625" style="13" customWidth="1"/>
    <col min="10479" max="10479" width="15" style="13" customWidth="1"/>
    <col min="10480" max="10480" width="36.28515625" style="13" customWidth="1"/>
    <col min="10481" max="10481" width="1.28515625" style="13" customWidth="1"/>
    <col min="10482" max="10482" width="17.28515625" style="13" customWidth="1"/>
    <col min="10483" max="10483" width="2" style="13" customWidth="1"/>
    <col min="10484" max="10484" width="17.28515625" style="13" customWidth="1"/>
    <col min="10485" max="10485" width="2" style="13" customWidth="1"/>
    <col min="10486" max="10486" width="17.28515625" style="13" customWidth="1"/>
    <col min="10487" max="10487" width="2" style="13" customWidth="1"/>
    <col min="10488" max="10488" width="17.28515625" style="13" customWidth="1"/>
    <col min="10489" max="10733" width="9.140625" style="13"/>
    <col min="10734" max="10734" width="16.140625" style="13" customWidth="1"/>
    <col min="10735" max="10735" width="15" style="13" customWidth="1"/>
    <col min="10736" max="10736" width="36.28515625" style="13" customWidth="1"/>
    <col min="10737" max="10737" width="1.28515625" style="13" customWidth="1"/>
    <col min="10738" max="10738" width="17.28515625" style="13" customWidth="1"/>
    <col min="10739" max="10739" width="2" style="13" customWidth="1"/>
    <col min="10740" max="10740" width="17.28515625" style="13" customWidth="1"/>
    <col min="10741" max="10741" width="2" style="13" customWidth="1"/>
    <col min="10742" max="10742" width="17.28515625" style="13" customWidth="1"/>
    <col min="10743" max="10743" width="2" style="13" customWidth="1"/>
    <col min="10744" max="10744" width="17.28515625" style="13" customWidth="1"/>
    <col min="10745" max="10989" width="9.140625" style="13"/>
    <col min="10990" max="10990" width="16.140625" style="13" customWidth="1"/>
    <col min="10991" max="10991" width="15" style="13" customWidth="1"/>
    <col min="10992" max="10992" width="36.28515625" style="13" customWidth="1"/>
    <col min="10993" max="10993" width="1.28515625" style="13" customWidth="1"/>
    <col min="10994" max="10994" width="17.28515625" style="13" customWidth="1"/>
    <col min="10995" max="10995" width="2" style="13" customWidth="1"/>
    <col min="10996" max="10996" width="17.28515625" style="13" customWidth="1"/>
    <col min="10997" max="10997" width="2" style="13" customWidth="1"/>
    <col min="10998" max="10998" width="17.28515625" style="13" customWidth="1"/>
    <col min="10999" max="10999" width="2" style="13" customWidth="1"/>
    <col min="11000" max="11000" width="17.28515625" style="13" customWidth="1"/>
    <col min="11001" max="11245" width="9.140625" style="13"/>
    <col min="11246" max="11246" width="16.140625" style="13" customWidth="1"/>
    <col min="11247" max="11247" width="15" style="13" customWidth="1"/>
    <col min="11248" max="11248" width="36.28515625" style="13" customWidth="1"/>
    <col min="11249" max="11249" width="1.28515625" style="13" customWidth="1"/>
    <col min="11250" max="11250" width="17.28515625" style="13" customWidth="1"/>
    <col min="11251" max="11251" width="2" style="13" customWidth="1"/>
    <col min="11252" max="11252" width="17.28515625" style="13" customWidth="1"/>
    <col min="11253" max="11253" width="2" style="13" customWidth="1"/>
    <col min="11254" max="11254" width="17.28515625" style="13" customWidth="1"/>
    <col min="11255" max="11255" width="2" style="13" customWidth="1"/>
    <col min="11256" max="11256" width="17.28515625" style="13" customWidth="1"/>
    <col min="11257" max="11501" width="9.140625" style="13"/>
    <col min="11502" max="11502" width="16.140625" style="13" customWidth="1"/>
    <col min="11503" max="11503" width="15" style="13" customWidth="1"/>
    <col min="11504" max="11504" width="36.28515625" style="13" customWidth="1"/>
    <col min="11505" max="11505" width="1.28515625" style="13" customWidth="1"/>
    <col min="11506" max="11506" width="17.28515625" style="13" customWidth="1"/>
    <col min="11507" max="11507" width="2" style="13" customWidth="1"/>
    <col min="11508" max="11508" width="17.28515625" style="13" customWidth="1"/>
    <col min="11509" max="11509" width="2" style="13" customWidth="1"/>
    <col min="11510" max="11510" width="17.28515625" style="13" customWidth="1"/>
    <col min="11511" max="11511" width="2" style="13" customWidth="1"/>
    <col min="11512" max="11512" width="17.28515625" style="13" customWidth="1"/>
    <col min="11513" max="11757" width="9.140625" style="13"/>
    <col min="11758" max="11758" width="16.140625" style="13" customWidth="1"/>
    <col min="11759" max="11759" width="15" style="13" customWidth="1"/>
    <col min="11760" max="11760" width="36.28515625" style="13" customWidth="1"/>
    <col min="11761" max="11761" width="1.28515625" style="13" customWidth="1"/>
    <col min="11762" max="11762" width="17.28515625" style="13" customWidth="1"/>
    <col min="11763" max="11763" width="2" style="13" customWidth="1"/>
    <col min="11764" max="11764" width="17.28515625" style="13" customWidth="1"/>
    <col min="11765" max="11765" width="2" style="13" customWidth="1"/>
    <col min="11766" max="11766" width="17.28515625" style="13" customWidth="1"/>
    <col min="11767" max="11767" width="2" style="13" customWidth="1"/>
    <col min="11768" max="11768" width="17.28515625" style="13" customWidth="1"/>
    <col min="11769" max="12013" width="9.140625" style="13"/>
    <col min="12014" max="12014" width="16.140625" style="13" customWidth="1"/>
    <col min="12015" max="12015" width="15" style="13" customWidth="1"/>
    <col min="12016" max="12016" width="36.28515625" style="13" customWidth="1"/>
    <col min="12017" max="12017" width="1.28515625" style="13" customWidth="1"/>
    <col min="12018" max="12018" width="17.28515625" style="13" customWidth="1"/>
    <col min="12019" max="12019" width="2" style="13" customWidth="1"/>
    <col min="12020" max="12020" width="17.28515625" style="13" customWidth="1"/>
    <col min="12021" max="12021" width="2" style="13" customWidth="1"/>
    <col min="12022" max="12022" width="17.28515625" style="13" customWidth="1"/>
    <col min="12023" max="12023" width="2" style="13" customWidth="1"/>
    <col min="12024" max="12024" width="17.28515625" style="13" customWidth="1"/>
    <col min="12025" max="12269" width="9.140625" style="13"/>
    <col min="12270" max="12270" width="16.140625" style="13" customWidth="1"/>
    <col min="12271" max="12271" width="15" style="13" customWidth="1"/>
    <col min="12272" max="12272" width="36.28515625" style="13" customWidth="1"/>
    <col min="12273" max="12273" width="1.28515625" style="13" customWidth="1"/>
    <col min="12274" max="12274" width="17.28515625" style="13" customWidth="1"/>
    <col min="12275" max="12275" width="2" style="13" customWidth="1"/>
    <col min="12276" max="12276" width="17.28515625" style="13" customWidth="1"/>
    <col min="12277" max="12277" width="2" style="13" customWidth="1"/>
    <col min="12278" max="12278" width="17.28515625" style="13" customWidth="1"/>
    <col min="12279" max="12279" width="2" style="13" customWidth="1"/>
    <col min="12280" max="12280" width="17.28515625" style="13" customWidth="1"/>
    <col min="12281" max="12525" width="9.140625" style="13"/>
    <col min="12526" max="12526" width="16.140625" style="13" customWidth="1"/>
    <col min="12527" max="12527" width="15" style="13" customWidth="1"/>
    <col min="12528" max="12528" width="36.28515625" style="13" customWidth="1"/>
    <col min="12529" max="12529" width="1.28515625" style="13" customWidth="1"/>
    <col min="12530" max="12530" width="17.28515625" style="13" customWidth="1"/>
    <col min="12531" max="12531" width="2" style="13" customWidth="1"/>
    <col min="12532" max="12532" width="17.28515625" style="13" customWidth="1"/>
    <col min="12533" max="12533" width="2" style="13" customWidth="1"/>
    <col min="12534" max="12534" width="17.28515625" style="13" customWidth="1"/>
    <col min="12535" max="12535" width="2" style="13" customWidth="1"/>
    <col min="12536" max="12536" width="17.28515625" style="13" customWidth="1"/>
    <col min="12537" max="12781" width="9.140625" style="13"/>
    <col min="12782" max="12782" width="16.140625" style="13" customWidth="1"/>
    <col min="12783" max="12783" width="15" style="13" customWidth="1"/>
    <col min="12784" max="12784" width="36.28515625" style="13" customWidth="1"/>
    <col min="12785" max="12785" width="1.28515625" style="13" customWidth="1"/>
    <col min="12786" max="12786" width="17.28515625" style="13" customWidth="1"/>
    <col min="12787" max="12787" width="2" style="13" customWidth="1"/>
    <col min="12788" max="12788" width="17.28515625" style="13" customWidth="1"/>
    <col min="12789" max="12789" width="2" style="13" customWidth="1"/>
    <col min="12790" max="12790" width="17.28515625" style="13" customWidth="1"/>
    <col min="12791" max="12791" width="2" style="13" customWidth="1"/>
    <col min="12792" max="12792" width="17.28515625" style="13" customWidth="1"/>
    <col min="12793" max="13037" width="9.140625" style="13"/>
    <col min="13038" max="13038" width="16.140625" style="13" customWidth="1"/>
    <col min="13039" max="13039" width="15" style="13" customWidth="1"/>
    <col min="13040" max="13040" width="36.28515625" style="13" customWidth="1"/>
    <col min="13041" max="13041" width="1.28515625" style="13" customWidth="1"/>
    <col min="13042" max="13042" width="17.28515625" style="13" customWidth="1"/>
    <col min="13043" max="13043" width="2" style="13" customWidth="1"/>
    <col min="13044" max="13044" width="17.28515625" style="13" customWidth="1"/>
    <col min="13045" max="13045" width="2" style="13" customWidth="1"/>
    <col min="13046" max="13046" width="17.28515625" style="13" customWidth="1"/>
    <col min="13047" max="13047" width="2" style="13" customWidth="1"/>
    <col min="13048" max="13048" width="17.28515625" style="13" customWidth="1"/>
    <col min="13049" max="13293" width="9.140625" style="13"/>
    <col min="13294" max="13294" width="16.140625" style="13" customWidth="1"/>
    <col min="13295" max="13295" width="15" style="13" customWidth="1"/>
    <col min="13296" max="13296" width="36.28515625" style="13" customWidth="1"/>
    <col min="13297" max="13297" width="1.28515625" style="13" customWidth="1"/>
    <col min="13298" max="13298" width="17.28515625" style="13" customWidth="1"/>
    <col min="13299" max="13299" width="2" style="13" customWidth="1"/>
    <col min="13300" max="13300" width="17.28515625" style="13" customWidth="1"/>
    <col min="13301" max="13301" width="2" style="13" customWidth="1"/>
    <col min="13302" max="13302" width="17.28515625" style="13" customWidth="1"/>
    <col min="13303" max="13303" width="2" style="13" customWidth="1"/>
    <col min="13304" max="13304" width="17.28515625" style="13" customWidth="1"/>
    <col min="13305" max="13549" width="9.140625" style="13"/>
    <col min="13550" max="13550" width="16.140625" style="13" customWidth="1"/>
    <col min="13551" max="13551" width="15" style="13" customWidth="1"/>
    <col min="13552" max="13552" width="36.28515625" style="13" customWidth="1"/>
    <col min="13553" max="13553" width="1.28515625" style="13" customWidth="1"/>
    <col min="13554" max="13554" width="17.28515625" style="13" customWidth="1"/>
    <col min="13555" max="13555" width="2" style="13" customWidth="1"/>
    <col min="13556" max="13556" width="17.28515625" style="13" customWidth="1"/>
    <col min="13557" max="13557" width="2" style="13" customWidth="1"/>
    <col min="13558" max="13558" width="17.28515625" style="13" customWidth="1"/>
    <col min="13559" max="13559" width="2" style="13" customWidth="1"/>
    <col min="13560" max="13560" width="17.28515625" style="13" customWidth="1"/>
    <col min="13561" max="13805" width="9.140625" style="13"/>
    <col min="13806" max="13806" width="16.140625" style="13" customWidth="1"/>
    <col min="13807" max="13807" width="15" style="13" customWidth="1"/>
    <col min="13808" max="13808" width="36.28515625" style="13" customWidth="1"/>
    <col min="13809" max="13809" width="1.28515625" style="13" customWidth="1"/>
    <col min="13810" max="13810" width="17.28515625" style="13" customWidth="1"/>
    <col min="13811" max="13811" width="2" style="13" customWidth="1"/>
    <col min="13812" max="13812" width="17.28515625" style="13" customWidth="1"/>
    <col min="13813" max="13813" width="2" style="13" customWidth="1"/>
    <col min="13814" max="13814" width="17.28515625" style="13" customWidth="1"/>
    <col min="13815" max="13815" width="2" style="13" customWidth="1"/>
    <col min="13816" max="13816" width="17.28515625" style="13" customWidth="1"/>
    <col min="13817" max="14061" width="9.140625" style="13"/>
    <col min="14062" max="14062" width="16.140625" style="13" customWidth="1"/>
    <col min="14063" max="14063" width="15" style="13" customWidth="1"/>
    <col min="14064" max="14064" width="36.28515625" style="13" customWidth="1"/>
    <col min="14065" max="14065" width="1.28515625" style="13" customWidth="1"/>
    <col min="14066" max="14066" width="17.28515625" style="13" customWidth="1"/>
    <col min="14067" max="14067" width="2" style="13" customWidth="1"/>
    <col min="14068" max="14068" width="17.28515625" style="13" customWidth="1"/>
    <col min="14069" max="14069" width="2" style="13" customWidth="1"/>
    <col min="14070" max="14070" width="17.28515625" style="13" customWidth="1"/>
    <col min="14071" max="14071" width="2" style="13" customWidth="1"/>
    <col min="14072" max="14072" width="17.28515625" style="13" customWidth="1"/>
    <col min="14073" max="14317" width="9.140625" style="13"/>
    <col min="14318" max="14318" width="16.140625" style="13" customWidth="1"/>
    <col min="14319" max="14319" width="15" style="13" customWidth="1"/>
    <col min="14320" max="14320" width="36.28515625" style="13" customWidth="1"/>
    <col min="14321" max="14321" width="1.28515625" style="13" customWidth="1"/>
    <col min="14322" max="14322" width="17.28515625" style="13" customWidth="1"/>
    <col min="14323" max="14323" width="2" style="13" customWidth="1"/>
    <col min="14324" max="14324" width="17.28515625" style="13" customWidth="1"/>
    <col min="14325" max="14325" width="2" style="13" customWidth="1"/>
    <col min="14326" max="14326" width="17.28515625" style="13" customWidth="1"/>
    <col min="14327" max="14327" width="2" style="13" customWidth="1"/>
    <col min="14328" max="14328" width="17.28515625" style="13" customWidth="1"/>
    <col min="14329" max="14573" width="9.140625" style="13"/>
    <col min="14574" max="14574" width="16.140625" style="13" customWidth="1"/>
    <col min="14575" max="14575" width="15" style="13" customWidth="1"/>
    <col min="14576" max="14576" width="36.28515625" style="13" customWidth="1"/>
    <col min="14577" max="14577" width="1.28515625" style="13" customWidth="1"/>
    <col min="14578" max="14578" width="17.28515625" style="13" customWidth="1"/>
    <col min="14579" max="14579" width="2" style="13" customWidth="1"/>
    <col min="14580" max="14580" width="17.28515625" style="13" customWidth="1"/>
    <col min="14581" max="14581" width="2" style="13" customWidth="1"/>
    <col min="14582" max="14582" width="17.28515625" style="13" customWidth="1"/>
    <col min="14583" max="14583" width="2" style="13" customWidth="1"/>
    <col min="14584" max="14584" width="17.28515625" style="13" customWidth="1"/>
    <col min="14585" max="14829" width="9.140625" style="13"/>
    <col min="14830" max="14830" width="16.140625" style="13" customWidth="1"/>
    <col min="14831" max="14831" width="15" style="13" customWidth="1"/>
    <col min="14832" max="14832" width="36.28515625" style="13" customWidth="1"/>
    <col min="14833" max="14833" width="1.28515625" style="13" customWidth="1"/>
    <col min="14834" max="14834" width="17.28515625" style="13" customWidth="1"/>
    <col min="14835" max="14835" width="2" style="13" customWidth="1"/>
    <col min="14836" max="14836" width="17.28515625" style="13" customWidth="1"/>
    <col min="14837" max="14837" width="2" style="13" customWidth="1"/>
    <col min="14838" max="14838" width="17.28515625" style="13" customWidth="1"/>
    <col min="14839" max="14839" width="2" style="13" customWidth="1"/>
    <col min="14840" max="14840" width="17.28515625" style="13" customWidth="1"/>
    <col min="14841" max="15085" width="9.140625" style="13"/>
    <col min="15086" max="15086" width="16.140625" style="13" customWidth="1"/>
    <col min="15087" max="15087" width="15" style="13" customWidth="1"/>
    <col min="15088" max="15088" width="36.28515625" style="13" customWidth="1"/>
    <col min="15089" max="15089" width="1.28515625" style="13" customWidth="1"/>
    <col min="15090" max="15090" width="17.28515625" style="13" customWidth="1"/>
    <col min="15091" max="15091" width="2" style="13" customWidth="1"/>
    <col min="15092" max="15092" width="17.28515625" style="13" customWidth="1"/>
    <col min="15093" max="15093" width="2" style="13" customWidth="1"/>
    <col min="15094" max="15094" width="17.28515625" style="13" customWidth="1"/>
    <col min="15095" max="15095" width="2" style="13" customWidth="1"/>
    <col min="15096" max="15096" width="17.28515625" style="13" customWidth="1"/>
    <col min="15097" max="15341" width="9.140625" style="13"/>
    <col min="15342" max="15342" width="16.140625" style="13" customWidth="1"/>
    <col min="15343" max="15343" width="15" style="13" customWidth="1"/>
    <col min="15344" max="15344" width="36.28515625" style="13" customWidth="1"/>
    <col min="15345" max="15345" width="1.28515625" style="13" customWidth="1"/>
    <col min="15346" max="15346" width="17.28515625" style="13" customWidth="1"/>
    <col min="15347" max="15347" width="2" style="13" customWidth="1"/>
    <col min="15348" max="15348" width="17.28515625" style="13" customWidth="1"/>
    <col min="15349" max="15349" width="2" style="13" customWidth="1"/>
    <col min="15350" max="15350" width="17.28515625" style="13" customWidth="1"/>
    <col min="15351" max="15351" width="2" style="13" customWidth="1"/>
    <col min="15352" max="15352" width="17.28515625" style="13" customWidth="1"/>
    <col min="15353" max="15597" width="9.140625" style="13"/>
    <col min="15598" max="15598" width="16.140625" style="13" customWidth="1"/>
    <col min="15599" max="15599" width="15" style="13" customWidth="1"/>
    <col min="15600" max="15600" width="36.28515625" style="13" customWidth="1"/>
    <col min="15601" max="15601" width="1.28515625" style="13" customWidth="1"/>
    <col min="15602" max="15602" width="17.28515625" style="13" customWidth="1"/>
    <col min="15603" max="15603" width="2" style="13" customWidth="1"/>
    <col min="15604" max="15604" width="17.28515625" style="13" customWidth="1"/>
    <col min="15605" max="15605" width="2" style="13" customWidth="1"/>
    <col min="15606" max="15606" width="17.28515625" style="13" customWidth="1"/>
    <col min="15607" max="15607" width="2" style="13" customWidth="1"/>
    <col min="15608" max="15608" width="17.28515625" style="13" customWidth="1"/>
    <col min="15609" max="15853" width="9.140625" style="13"/>
    <col min="15854" max="15854" width="16.140625" style="13" customWidth="1"/>
    <col min="15855" max="15855" width="15" style="13" customWidth="1"/>
    <col min="15856" max="15856" width="36.28515625" style="13" customWidth="1"/>
    <col min="15857" max="15857" width="1.28515625" style="13" customWidth="1"/>
    <col min="15858" max="15858" width="17.28515625" style="13" customWidth="1"/>
    <col min="15859" max="15859" width="2" style="13" customWidth="1"/>
    <col min="15860" max="15860" width="17.28515625" style="13" customWidth="1"/>
    <col min="15861" max="15861" width="2" style="13" customWidth="1"/>
    <col min="15862" max="15862" width="17.28515625" style="13" customWidth="1"/>
    <col min="15863" max="15863" width="2" style="13" customWidth="1"/>
    <col min="15864" max="15864" width="17.28515625" style="13" customWidth="1"/>
    <col min="15865" max="16109" width="9.140625" style="13"/>
    <col min="16110" max="16110" width="16.140625" style="13" customWidth="1"/>
    <col min="16111" max="16111" width="15" style="13" customWidth="1"/>
    <col min="16112" max="16112" width="36.28515625" style="13" customWidth="1"/>
    <col min="16113" max="16113" width="1.28515625" style="13" customWidth="1"/>
    <col min="16114" max="16114" width="17.28515625" style="13" customWidth="1"/>
    <col min="16115" max="16115" width="2" style="13" customWidth="1"/>
    <col min="16116" max="16116" width="17.28515625" style="13" customWidth="1"/>
    <col min="16117" max="16117" width="2" style="13" customWidth="1"/>
    <col min="16118" max="16118" width="17.28515625" style="13" customWidth="1"/>
    <col min="16119" max="16119" width="2" style="13" customWidth="1"/>
    <col min="16120" max="16120" width="17.28515625" style="13" customWidth="1"/>
    <col min="16121" max="16382" width="9.140625" style="13"/>
    <col min="16383" max="16384" width="9.140625" style="13" customWidth="1"/>
  </cols>
  <sheetData>
    <row r="1" spans="1:12" ht="24" customHeight="1">
      <c r="A1" s="3" t="s">
        <v>120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24" customHeight="1">
      <c r="A2" s="32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24" customHeight="1">
      <c r="A3" s="55" t="s">
        <v>165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24" customHeight="1">
      <c r="B4" s="85"/>
      <c r="C4" s="85"/>
      <c r="D4" s="85"/>
      <c r="E4" s="85"/>
      <c r="F4" s="85"/>
      <c r="G4" s="85"/>
      <c r="H4" s="85"/>
      <c r="I4" s="85"/>
      <c r="J4" s="85"/>
      <c r="K4" s="85"/>
      <c r="L4" s="12" t="s">
        <v>1</v>
      </c>
    </row>
    <row r="5" spans="1:12" ht="24" customHeight="1">
      <c r="A5" s="86"/>
      <c r="B5" s="90"/>
      <c r="C5" s="90"/>
      <c r="D5" s="134" t="s">
        <v>4</v>
      </c>
      <c r="E5" s="134"/>
      <c r="F5" s="134"/>
      <c r="G5" s="134"/>
      <c r="H5" s="134"/>
      <c r="I5" s="134"/>
      <c r="J5" s="134"/>
      <c r="K5" s="134"/>
      <c r="L5" s="134"/>
    </row>
    <row r="6" spans="1:12" s="90" customFormat="1" ht="24" customHeight="1">
      <c r="A6" s="86"/>
      <c r="D6" s="90" t="s">
        <v>177</v>
      </c>
      <c r="H6" s="91"/>
      <c r="I6" s="91" t="s">
        <v>19</v>
      </c>
      <c r="J6" s="91"/>
      <c r="K6" s="78"/>
    </row>
    <row r="7" spans="1:12" s="90" customFormat="1" ht="24" customHeight="1">
      <c r="A7" s="86"/>
      <c r="B7" s="24"/>
      <c r="D7" s="93" t="s">
        <v>23</v>
      </c>
      <c r="E7" s="78"/>
      <c r="F7" s="93" t="s">
        <v>96</v>
      </c>
      <c r="H7" s="94" t="s">
        <v>20</v>
      </c>
      <c r="I7" s="92"/>
      <c r="J7" s="94" t="s">
        <v>21</v>
      </c>
      <c r="L7" s="93" t="s">
        <v>22</v>
      </c>
    </row>
    <row r="8" spans="1:12" s="90" customFormat="1" ht="24" customHeight="1">
      <c r="A8" s="86"/>
      <c r="B8" s="24"/>
      <c r="D8" s="78"/>
      <c r="E8" s="78"/>
      <c r="F8" s="78"/>
    </row>
    <row r="9" spans="1:12" ht="24" customHeight="1">
      <c r="A9" s="3" t="s">
        <v>168</v>
      </c>
      <c r="B9" s="24"/>
      <c r="D9" s="26">
        <v>587869545</v>
      </c>
      <c r="E9" s="42"/>
      <c r="F9" s="26">
        <v>753575398</v>
      </c>
      <c r="G9" s="43"/>
      <c r="H9" s="26">
        <v>59000000</v>
      </c>
      <c r="I9" s="26"/>
      <c r="J9" s="26">
        <v>242279507</v>
      </c>
      <c r="K9" s="42"/>
      <c r="L9" s="26">
        <f>SUM(D9:J9)</f>
        <v>1642724450</v>
      </c>
    </row>
    <row r="10" spans="1:12" ht="24" customHeight="1">
      <c r="A10" s="4" t="s">
        <v>60</v>
      </c>
      <c r="B10" s="24"/>
      <c r="D10" s="26">
        <v>0</v>
      </c>
      <c r="E10" s="42"/>
      <c r="F10" s="26">
        <v>0</v>
      </c>
      <c r="G10" s="43"/>
      <c r="H10" s="26">
        <v>0</v>
      </c>
      <c r="I10" s="26"/>
      <c r="J10" s="26">
        <f>PL!J49</f>
        <v>34771200</v>
      </c>
      <c r="K10" s="42"/>
      <c r="L10" s="26">
        <f>SUM(D10:J10)</f>
        <v>34771200</v>
      </c>
    </row>
    <row r="11" spans="1:12" ht="24" customHeight="1">
      <c r="A11" s="4" t="s">
        <v>59</v>
      </c>
      <c r="B11" s="24"/>
      <c r="D11" s="97">
        <f>SUM(D10:D10)</f>
        <v>0</v>
      </c>
      <c r="E11" s="42"/>
      <c r="F11" s="97">
        <f>SUM(F10:F10)</f>
        <v>0</v>
      </c>
      <c r="G11" s="43"/>
      <c r="H11" s="97">
        <f>SUM(H10:H10)</f>
        <v>0</v>
      </c>
      <c r="I11" s="43"/>
      <c r="J11" s="97">
        <f>SUM(PL!J37)</f>
        <v>-2267877</v>
      </c>
      <c r="K11" s="43"/>
      <c r="L11" s="97">
        <f>SUM(D11:J11)</f>
        <v>-2267877</v>
      </c>
    </row>
    <row r="12" spans="1:12" ht="24" customHeight="1">
      <c r="A12" s="4" t="s">
        <v>24</v>
      </c>
      <c r="B12" s="24"/>
      <c r="D12" s="43">
        <f>SUM(D10:D11)</f>
        <v>0</v>
      </c>
      <c r="E12" s="42"/>
      <c r="F12" s="43">
        <f>SUM(F10:F11)</f>
        <v>0</v>
      </c>
      <c r="G12" s="43"/>
      <c r="H12" s="43">
        <f>SUM(H10:H11)</f>
        <v>0</v>
      </c>
      <c r="I12" s="43"/>
      <c r="J12" s="43">
        <f>SUM(J10:J11)</f>
        <v>32503323</v>
      </c>
      <c r="K12" s="43"/>
      <c r="L12" s="43">
        <f>SUM(L10:L11)</f>
        <v>32503323</v>
      </c>
    </row>
    <row r="13" spans="1:12" ht="24" customHeight="1">
      <c r="A13" s="4" t="s">
        <v>204</v>
      </c>
      <c r="B13" s="24"/>
      <c r="D13" s="43">
        <v>0</v>
      </c>
      <c r="E13" s="43"/>
      <c r="F13" s="43">
        <v>0</v>
      </c>
      <c r="G13" s="43"/>
      <c r="H13" s="43">
        <v>0</v>
      </c>
      <c r="I13" s="43"/>
      <c r="J13" s="43">
        <v>-94059027</v>
      </c>
      <c r="K13" s="43"/>
      <c r="L13" s="43">
        <f t="shared" ref="L13" si="0">SUM(D13:J13)</f>
        <v>-94059027</v>
      </c>
    </row>
    <row r="14" spans="1:12" ht="24" customHeight="1" thickBot="1">
      <c r="A14" s="3" t="s">
        <v>143</v>
      </c>
      <c r="B14" s="24"/>
      <c r="D14" s="98">
        <f>SUM(D9,D12:D13)</f>
        <v>587869545</v>
      </c>
      <c r="E14" s="38"/>
      <c r="F14" s="98">
        <f>SUM(F9,F12:F13)</f>
        <v>753575398</v>
      </c>
      <c r="G14" s="38"/>
      <c r="H14" s="98">
        <f>SUM(H9,H12:H13)</f>
        <v>59000000</v>
      </c>
      <c r="I14" s="38"/>
      <c r="J14" s="98">
        <f>SUM(J9,J12:J13)</f>
        <v>180723803</v>
      </c>
      <c r="K14" s="38"/>
      <c r="L14" s="98">
        <f>SUM(L9,L12:L13)</f>
        <v>1581168746</v>
      </c>
    </row>
    <row r="15" spans="1:12" ht="24" customHeight="1" thickTop="1">
      <c r="A15" s="3"/>
      <c r="B15" s="24"/>
      <c r="D15" s="38"/>
      <c r="E15" s="38"/>
      <c r="F15" s="38"/>
      <c r="G15" s="38"/>
      <c r="H15" s="38"/>
      <c r="I15" s="38"/>
      <c r="J15" s="38"/>
      <c r="K15" s="38"/>
      <c r="L15" s="38">
        <f>L14-BS!J77</f>
        <v>0</v>
      </c>
    </row>
    <row r="16" spans="1:12" ht="24" customHeight="1">
      <c r="A16" s="3" t="s">
        <v>166</v>
      </c>
      <c r="B16" s="24"/>
      <c r="D16" s="26">
        <f>SUM(D14)</f>
        <v>587869545</v>
      </c>
      <c r="E16" s="42"/>
      <c r="F16" s="26">
        <f>SUM(F14)</f>
        <v>753575398</v>
      </c>
      <c r="G16" s="43"/>
      <c r="H16" s="26">
        <f>SUM(H14)</f>
        <v>59000000</v>
      </c>
      <c r="I16" s="26"/>
      <c r="J16" s="26">
        <f>SUM(J14)</f>
        <v>180723803</v>
      </c>
      <c r="K16" s="42"/>
      <c r="L16" s="26">
        <f>SUM(L14)</f>
        <v>1581168746</v>
      </c>
    </row>
    <row r="17" spans="1:12" ht="24" customHeight="1">
      <c r="A17" s="4" t="s">
        <v>60</v>
      </c>
      <c r="B17" s="24"/>
      <c r="D17" s="26">
        <v>0</v>
      </c>
      <c r="E17" s="42"/>
      <c r="F17" s="26">
        <v>0</v>
      </c>
      <c r="G17" s="43"/>
      <c r="H17" s="26">
        <v>0</v>
      </c>
      <c r="I17" s="26"/>
      <c r="J17" s="26">
        <f>PL!H49</f>
        <v>71993162</v>
      </c>
      <c r="K17" s="42"/>
      <c r="L17" s="26">
        <f>SUM(D17:J17)</f>
        <v>71993162</v>
      </c>
    </row>
    <row r="18" spans="1:12" ht="24" customHeight="1">
      <c r="A18" s="4" t="s">
        <v>59</v>
      </c>
      <c r="B18" s="24"/>
      <c r="D18" s="45">
        <v>0</v>
      </c>
      <c r="E18" s="42"/>
      <c r="F18" s="45">
        <v>0</v>
      </c>
      <c r="G18" s="43"/>
      <c r="H18" s="45">
        <v>0</v>
      </c>
      <c r="I18" s="26"/>
      <c r="J18" s="45">
        <v>0</v>
      </c>
      <c r="K18" s="42"/>
      <c r="L18" s="45">
        <f>SUM(D18:J18)</f>
        <v>0</v>
      </c>
    </row>
    <row r="19" spans="1:12" ht="24" customHeight="1">
      <c r="A19" s="4" t="s">
        <v>24</v>
      </c>
      <c r="B19" s="24"/>
      <c r="D19" s="43">
        <f>SUM(D17:D18)</f>
        <v>0</v>
      </c>
      <c r="E19" s="42"/>
      <c r="F19" s="43">
        <f>SUM(F17:F18)</f>
        <v>0</v>
      </c>
      <c r="G19" s="43"/>
      <c r="H19" s="43">
        <f>SUM(H17:H18)</f>
        <v>0</v>
      </c>
      <c r="I19" s="43"/>
      <c r="J19" s="43">
        <f>SUM(J17:J18)</f>
        <v>71993162</v>
      </c>
      <c r="K19" s="43"/>
      <c r="L19" s="43">
        <f>SUM(L17:L18)</f>
        <v>71993162</v>
      </c>
    </row>
    <row r="20" spans="1:12" ht="24" customHeight="1">
      <c r="A20" s="4" t="s">
        <v>204</v>
      </c>
      <c r="B20" s="24"/>
      <c r="D20" s="43">
        <v>0</v>
      </c>
      <c r="E20" s="43"/>
      <c r="F20" s="43">
        <v>0</v>
      </c>
      <c r="G20" s="43"/>
      <c r="H20" s="43">
        <v>0</v>
      </c>
      <c r="I20" s="43"/>
      <c r="J20" s="43">
        <v>-47027051</v>
      </c>
      <c r="K20" s="43"/>
      <c r="L20" s="43">
        <f t="shared" ref="L20" si="1">SUM(D20:J20)</f>
        <v>-47027051</v>
      </c>
    </row>
    <row r="21" spans="1:12" ht="24" customHeight="1" thickBot="1">
      <c r="A21" s="3" t="s">
        <v>167</v>
      </c>
      <c r="D21" s="98">
        <f>SUM(D16,D19:D20)</f>
        <v>587869545</v>
      </c>
      <c r="E21" s="38"/>
      <c r="F21" s="98">
        <f>SUM(F16,F19:F20)</f>
        <v>753575398</v>
      </c>
      <c r="G21" s="38"/>
      <c r="H21" s="98">
        <f>SUM(H16,H19:H20)</f>
        <v>59000000</v>
      </c>
      <c r="I21" s="38"/>
      <c r="J21" s="98">
        <f>SUM(J16,J19:J20)</f>
        <v>205689914</v>
      </c>
      <c r="K21" s="38"/>
      <c r="L21" s="98">
        <f>SUM(L16,L19:L20)</f>
        <v>1606134857</v>
      </c>
    </row>
    <row r="22" spans="1:12" ht="24" customHeight="1" thickTop="1">
      <c r="A22" s="3"/>
      <c r="D22" s="38"/>
      <c r="E22" s="38"/>
      <c r="F22" s="38"/>
      <c r="G22" s="38"/>
      <c r="H22" s="38"/>
      <c r="I22" s="38"/>
      <c r="J22" s="38"/>
      <c r="K22" s="38"/>
      <c r="L22" s="38">
        <f>L21-BS!H77</f>
        <v>0</v>
      </c>
    </row>
    <row r="23" spans="1:12" ht="24" customHeight="1">
      <c r="A23" s="4" t="s">
        <v>16</v>
      </c>
    </row>
  </sheetData>
  <mergeCells count="1">
    <mergeCell ref="D5:L5"/>
  </mergeCells>
  <printOptions horizontalCentered="1"/>
  <pageMargins left="0.39370078740157483" right="0.39370078740157483" top="0.9" bottom="0.19685039370078741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showGridLines="0" tabSelected="1" view="pageBreakPreview" topLeftCell="A19" zoomScale="75" zoomScaleNormal="70" zoomScaleSheetLayoutView="75" workbookViewId="0">
      <selection activeCell="H23" sqref="H23"/>
    </sheetView>
  </sheetViews>
  <sheetFormatPr defaultColWidth="10.7109375" defaultRowHeight="23.45" customHeight="1"/>
  <cols>
    <col min="1" max="1" width="50.140625" style="4" customWidth="1"/>
    <col min="2" max="2" width="8" style="4" customWidth="1"/>
    <col min="3" max="3" width="1.42578125" style="13" customWidth="1"/>
    <col min="4" max="4" width="15.85546875" style="13" customWidth="1"/>
    <col min="5" max="5" width="1.42578125" style="13" customWidth="1"/>
    <col min="6" max="6" width="15.85546875" style="13" customWidth="1"/>
    <col min="7" max="7" width="1.42578125" style="13" customWidth="1"/>
    <col min="8" max="8" width="15.85546875" style="13" customWidth="1"/>
    <col min="9" max="9" width="1.42578125" style="13" customWidth="1"/>
    <col min="10" max="10" width="15.85546875" style="13" customWidth="1"/>
    <col min="11" max="11" width="10.7109375" style="13"/>
    <col min="12" max="12" width="18.140625" style="58" bestFit="1" customWidth="1"/>
    <col min="13" max="13" width="14.7109375" style="58" bestFit="1" customWidth="1"/>
    <col min="14" max="16384" width="10.7109375" style="13"/>
  </cols>
  <sheetData>
    <row r="1" spans="1:13" s="8" customFormat="1" ht="23.45" customHeight="1">
      <c r="A1" s="5" t="s">
        <v>120</v>
      </c>
      <c r="B1" s="11"/>
      <c r="C1" s="7"/>
      <c r="D1" s="7"/>
      <c r="E1" s="7"/>
      <c r="F1" s="7"/>
      <c r="G1" s="7"/>
      <c r="H1" s="7"/>
      <c r="I1" s="7"/>
      <c r="J1" s="7"/>
      <c r="L1" s="54"/>
      <c r="M1" s="58"/>
    </row>
    <row r="2" spans="1:13" s="8" customFormat="1" ht="23.45" customHeight="1">
      <c r="A2" s="55" t="s">
        <v>15</v>
      </c>
      <c r="B2" s="11"/>
      <c r="C2" s="7"/>
      <c r="D2" s="7"/>
      <c r="E2" s="7"/>
      <c r="F2" s="7"/>
      <c r="G2" s="7"/>
      <c r="H2" s="7"/>
      <c r="I2" s="7"/>
      <c r="J2" s="7"/>
      <c r="L2" s="54"/>
      <c r="M2" s="58"/>
    </row>
    <row r="3" spans="1:13" s="8" customFormat="1" ht="23.45" customHeight="1">
      <c r="A3" s="55" t="s">
        <v>165</v>
      </c>
      <c r="B3" s="11"/>
      <c r="C3" s="7"/>
      <c r="D3" s="7" t="s">
        <v>0</v>
      </c>
      <c r="E3" s="7"/>
      <c r="F3" s="7"/>
      <c r="G3" s="7"/>
      <c r="H3" s="7"/>
      <c r="I3" s="7"/>
      <c r="J3" s="7"/>
      <c r="L3" s="54"/>
      <c r="M3" s="58"/>
    </row>
    <row r="4" spans="1:13" s="8" customFormat="1" ht="23.45" customHeight="1">
      <c r="A4" s="133" t="s">
        <v>1</v>
      </c>
      <c r="B4" s="133"/>
      <c r="C4" s="133"/>
      <c r="D4" s="133"/>
      <c r="E4" s="133"/>
      <c r="F4" s="133"/>
      <c r="G4" s="133"/>
      <c r="H4" s="133"/>
      <c r="I4" s="133"/>
      <c r="J4" s="133"/>
      <c r="L4" s="54"/>
      <c r="M4" s="58"/>
    </row>
    <row r="5" spans="1:13" ht="23.45" customHeight="1">
      <c r="D5" s="18"/>
      <c r="E5" s="18" t="s">
        <v>3</v>
      </c>
      <c r="F5" s="18"/>
      <c r="G5" s="17"/>
      <c r="H5" s="18"/>
      <c r="I5" s="18" t="s">
        <v>4</v>
      </c>
      <c r="J5" s="18"/>
    </row>
    <row r="6" spans="1:13" ht="23.45" customHeight="1">
      <c r="B6" s="63"/>
      <c r="C6" s="64"/>
      <c r="D6" s="59">
        <v>2020</v>
      </c>
      <c r="E6" s="59"/>
      <c r="F6" s="59">
        <v>2019</v>
      </c>
      <c r="G6" s="60"/>
      <c r="H6" s="59">
        <v>2020</v>
      </c>
      <c r="I6" s="61"/>
      <c r="J6" s="59">
        <v>2019</v>
      </c>
    </row>
    <row r="7" spans="1:13" ht="23.45" customHeight="1">
      <c r="A7" s="99" t="s">
        <v>67</v>
      </c>
      <c r="B7" s="86"/>
      <c r="D7" s="90"/>
      <c r="E7" s="90"/>
      <c r="F7" s="90"/>
      <c r="H7" s="90"/>
      <c r="I7" s="90"/>
      <c r="J7" s="90"/>
    </row>
    <row r="8" spans="1:13" ht="23.45" customHeight="1">
      <c r="A8" s="100" t="s">
        <v>68</v>
      </c>
      <c r="B8" s="86"/>
      <c r="D8" s="28">
        <f>PL!D25</f>
        <v>111719947</v>
      </c>
      <c r="E8" s="26"/>
      <c r="F8" s="28">
        <f>PL!F25</f>
        <v>110185978</v>
      </c>
      <c r="G8" s="26"/>
      <c r="H8" s="28">
        <f>PL!H25</f>
        <v>94210576</v>
      </c>
      <c r="I8" s="26"/>
      <c r="J8" s="28">
        <f>PL!J25</f>
        <v>49886285</v>
      </c>
    </row>
    <row r="9" spans="1:13" ht="23.45" customHeight="1">
      <c r="A9" s="100" t="s">
        <v>69</v>
      </c>
      <c r="B9" s="86"/>
      <c r="D9" s="26"/>
      <c r="E9" s="26"/>
      <c r="F9" s="26"/>
      <c r="G9" s="26"/>
      <c r="H9" s="26"/>
      <c r="I9" s="26"/>
      <c r="J9" s="26"/>
    </row>
    <row r="10" spans="1:13" ht="23.45" customHeight="1">
      <c r="A10" s="100" t="s">
        <v>70</v>
      </c>
      <c r="B10" s="86"/>
      <c r="D10" s="42"/>
      <c r="E10" s="42"/>
      <c r="F10" s="42"/>
      <c r="G10" s="42"/>
      <c r="H10" s="42"/>
      <c r="I10" s="42"/>
      <c r="J10" s="42"/>
    </row>
    <row r="11" spans="1:13" ht="23.45" customHeight="1">
      <c r="A11" s="101" t="s">
        <v>71</v>
      </c>
      <c r="B11" s="86"/>
      <c r="D11" s="102">
        <v>28920063</v>
      </c>
      <c r="E11" s="103"/>
      <c r="F11" s="102">
        <v>35214665</v>
      </c>
      <c r="G11" s="103"/>
      <c r="H11" s="102">
        <v>25143881</v>
      </c>
      <c r="I11" s="103"/>
      <c r="J11" s="102">
        <v>29934982</v>
      </c>
    </row>
    <row r="12" spans="1:13" ht="23.45" customHeight="1">
      <c r="A12" s="104" t="s">
        <v>156</v>
      </c>
      <c r="B12" s="86"/>
      <c r="D12" s="102">
        <v>0</v>
      </c>
      <c r="E12" s="103"/>
      <c r="F12" s="102">
        <v>13080409</v>
      </c>
      <c r="G12" s="103"/>
      <c r="H12" s="102">
        <v>0</v>
      </c>
      <c r="I12" s="103"/>
      <c r="J12" s="102">
        <v>26189635</v>
      </c>
    </row>
    <row r="13" spans="1:13" ht="23.45" customHeight="1">
      <c r="A13" s="104" t="s">
        <v>200</v>
      </c>
      <c r="B13" s="86"/>
      <c r="D13" s="102">
        <v>57060257</v>
      </c>
      <c r="E13" s="103"/>
      <c r="F13" s="102">
        <v>0</v>
      </c>
      <c r="G13" s="103"/>
      <c r="H13" s="102">
        <v>17653528</v>
      </c>
      <c r="I13" s="103"/>
      <c r="J13" s="102">
        <v>0</v>
      </c>
    </row>
    <row r="14" spans="1:13" ht="23.45" customHeight="1">
      <c r="A14" s="104" t="s">
        <v>178</v>
      </c>
      <c r="B14" s="86"/>
      <c r="D14" s="102">
        <v>-214495</v>
      </c>
      <c r="E14" s="103"/>
      <c r="F14" s="102">
        <v>905609</v>
      </c>
      <c r="G14" s="103"/>
      <c r="H14" s="102">
        <v>64200</v>
      </c>
      <c r="I14" s="103"/>
      <c r="J14" s="102">
        <v>968578</v>
      </c>
    </row>
    <row r="15" spans="1:13" ht="23.45" customHeight="1">
      <c r="A15" s="104" t="s">
        <v>197</v>
      </c>
      <c r="B15" s="86"/>
      <c r="D15" s="102">
        <v>6368165</v>
      </c>
      <c r="E15" s="103"/>
      <c r="F15" s="102">
        <v>0</v>
      </c>
      <c r="G15" s="103"/>
      <c r="H15" s="102">
        <v>14671212</v>
      </c>
      <c r="I15" s="103"/>
      <c r="J15" s="102">
        <v>20057795</v>
      </c>
    </row>
    <row r="16" spans="1:13" ht="23.45" customHeight="1">
      <c r="A16" s="104" t="s">
        <v>171</v>
      </c>
      <c r="B16" s="86"/>
      <c r="D16" s="102">
        <v>-30118181</v>
      </c>
      <c r="E16" s="103"/>
      <c r="F16" s="102">
        <v>-5761067</v>
      </c>
      <c r="G16" s="103"/>
      <c r="H16" s="102">
        <v>0</v>
      </c>
      <c r="I16" s="103"/>
      <c r="J16" s="102">
        <v>0</v>
      </c>
    </row>
    <row r="17" spans="1:13" ht="23.45" customHeight="1">
      <c r="A17" s="100" t="s">
        <v>85</v>
      </c>
      <c r="B17" s="86"/>
      <c r="D17" s="102">
        <v>7471327</v>
      </c>
      <c r="E17" s="103"/>
      <c r="F17" s="102">
        <v>20038723</v>
      </c>
      <c r="G17" s="103"/>
      <c r="H17" s="102">
        <v>6408898</v>
      </c>
      <c r="I17" s="103"/>
      <c r="J17" s="102">
        <v>18089724</v>
      </c>
    </row>
    <row r="18" spans="1:13" ht="23.45" customHeight="1">
      <c r="A18" s="4" t="s">
        <v>127</v>
      </c>
      <c r="B18" s="86"/>
      <c r="D18" s="102">
        <v>-5460291</v>
      </c>
      <c r="E18" s="103"/>
      <c r="F18" s="102">
        <v>-1312243</v>
      </c>
      <c r="G18" s="103"/>
      <c r="H18" s="102">
        <v>-4649087</v>
      </c>
      <c r="I18" s="103"/>
      <c r="J18" s="102">
        <v>-1024532</v>
      </c>
    </row>
    <row r="19" spans="1:13" ht="23.45" customHeight="1">
      <c r="A19" s="101" t="s">
        <v>172</v>
      </c>
      <c r="B19" s="86"/>
      <c r="D19" s="102">
        <v>-23842</v>
      </c>
      <c r="E19" s="103"/>
      <c r="F19" s="102">
        <v>18837255</v>
      </c>
      <c r="G19" s="103"/>
      <c r="H19" s="102">
        <v>-31149</v>
      </c>
      <c r="I19" s="103"/>
      <c r="J19" s="102">
        <v>18975694</v>
      </c>
    </row>
    <row r="20" spans="1:13" ht="23.45" customHeight="1">
      <c r="A20" s="101" t="s">
        <v>186</v>
      </c>
      <c r="B20" s="86"/>
      <c r="D20" s="102">
        <v>94564</v>
      </c>
      <c r="E20" s="103"/>
      <c r="F20" s="102">
        <v>0</v>
      </c>
      <c r="G20" s="103"/>
      <c r="H20" s="102">
        <v>94564</v>
      </c>
      <c r="I20" s="103"/>
      <c r="J20" s="102">
        <v>0</v>
      </c>
    </row>
    <row r="21" spans="1:13" ht="23.45" customHeight="1">
      <c r="A21" s="101" t="s">
        <v>198</v>
      </c>
      <c r="B21" s="86"/>
      <c r="D21" s="102">
        <v>-10716632</v>
      </c>
      <c r="E21" s="103"/>
      <c r="F21" s="102">
        <v>-26640013</v>
      </c>
      <c r="G21" s="103"/>
      <c r="H21" s="102">
        <v>-9662004</v>
      </c>
      <c r="I21" s="103"/>
      <c r="J21" s="102">
        <v>-25095278</v>
      </c>
    </row>
    <row r="22" spans="1:13" ht="23.45" customHeight="1">
      <c r="A22" s="101" t="s">
        <v>199</v>
      </c>
      <c r="B22" s="86"/>
      <c r="D22" s="112">
        <v>10516769</v>
      </c>
      <c r="E22" s="103"/>
      <c r="F22" s="112">
        <v>16340490</v>
      </c>
      <c r="G22" s="103"/>
      <c r="H22" s="112">
        <v>7599440</v>
      </c>
      <c r="I22" s="103"/>
      <c r="J22" s="112">
        <v>13848421</v>
      </c>
    </row>
    <row r="23" spans="1:13" s="109" customFormat="1" ht="23.45" customHeight="1">
      <c r="A23" s="100" t="s">
        <v>93</v>
      </c>
      <c r="B23" s="108"/>
      <c r="D23" s="127"/>
      <c r="E23" s="127"/>
      <c r="F23" s="127"/>
      <c r="G23" s="127"/>
      <c r="H23" s="127"/>
      <c r="I23" s="127"/>
      <c r="J23" s="127"/>
      <c r="L23" s="110"/>
      <c r="M23" s="58"/>
    </row>
    <row r="24" spans="1:13" s="109" customFormat="1" ht="23.45" customHeight="1">
      <c r="A24" s="100" t="s">
        <v>84</v>
      </c>
      <c r="B24" s="108"/>
      <c r="D24" s="106">
        <f>SUM(D8:D22)</f>
        <v>175617651</v>
      </c>
      <c r="E24" s="106"/>
      <c r="F24" s="106">
        <f>SUM(F8:F22)</f>
        <v>180889806</v>
      </c>
      <c r="G24" s="106"/>
      <c r="H24" s="106">
        <f>SUM(H8:H22)</f>
        <v>151504059</v>
      </c>
      <c r="I24" s="106"/>
      <c r="J24" s="106">
        <f>SUM(J8:J22)</f>
        <v>151831304</v>
      </c>
      <c r="L24" s="110"/>
      <c r="M24" s="58"/>
    </row>
    <row r="25" spans="1:13" ht="23.45" customHeight="1">
      <c r="A25" s="100" t="s">
        <v>94</v>
      </c>
      <c r="B25" s="86"/>
      <c r="D25" s="131"/>
      <c r="E25" s="26"/>
      <c r="F25" s="131"/>
      <c r="G25" s="26"/>
      <c r="H25" s="131"/>
      <c r="I25" s="26"/>
      <c r="J25" s="131"/>
    </row>
    <row r="26" spans="1:13" ht="23.45" customHeight="1">
      <c r="A26" s="100" t="s">
        <v>80</v>
      </c>
      <c r="B26" s="86"/>
      <c r="D26" s="31">
        <v>18476142</v>
      </c>
      <c r="E26" s="26"/>
      <c r="F26" s="31">
        <v>159087585</v>
      </c>
      <c r="G26" s="26"/>
      <c r="H26" s="31">
        <v>86790291</v>
      </c>
      <c r="I26" s="26"/>
      <c r="J26" s="31">
        <v>214270412</v>
      </c>
    </row>
    <row r="27" spans="1:13" ht="23.45" customHeight="1">
      <c r="A27" s="100" t="s">
        <v>154</v>
      </c>
      <c r="B27" s="86"/>
      <c r="D27" s="31">
        <v>-53833183</v>
      </c>
      <c r="E27" s="26"/>
      <c r="F27" s="31">
        <v>259907352</v>
      </c>
      <c r="G27" s="26"/>
      <c r="H27" s="31">
        <v>-71776096</v>
      </c>
      <c r="I27" s="26"/>
      <c r="J27" s="31">
        <v>242644721</v>
      </c>
    </row>
    <row r="28" spans="1:13" ht="23.45" customHeight="1">
      <c r="A28" s="100" t="s">
        <v>155</v>
      </c>
      <c r="B28" s="86"/>
      <c r="D28" s="31">
        <v>9950928</v>
      </c>
      <c r="E28" s="26"/>
      <c r="F28" s="31">
        <v>8466336</v>
      </c>
      <c r="G28" s="26"/>
      <c r="H28" s="31">
        <v>-1197541</v>
      </c>
      <c r="I28" s="26"/>
      <c r="J28" s="31">
        <v>2139129</v>
      </c>
    </row>
    <row r="29" spans="1:13" ht="23.45" customHeight="1">
      <c r="A29" s="100" t="s">
        <v>81</v>
      </c>
      <c r="B29" s="86"/>
      <c r="D29" s="31">
        <v>257386909</v>
      </c>
      <c r="E29" s="26"/>
      <c r="F29" s="31">
        <v>-205613883</v>
      </c>
      <c r="G29" s="26"/>
      <c r="H29" s="31">
        <v>167487923</v>
      </c>
      <c r="I29" s="26"/>
      <c r="J29" s="31">
        <v>-109265625</v>
      </c>
    </row>
    <row r="30" spans="1:13" ht="23.45" customHeight="1">
      <c r="A30" s="100" t="s">
        <v>82</v>
      </c>
      <c r="B30" s="86"/>
      <c r="D30" s="31">
        <v>9519024</v>
      </c>
      <c r="E30" s="26"/>
      <c r="F30" s="31">
        <v>9755423</v>
      </c>
      <c r="G30" s="26"/>
      <c r="H30" s="31">
        <v>843823</v>
      </c>
      <c r="I30" s="26"/>
      <c r="J30" s="31">
        <v>5292488</v>
      </c>
    </row>
    <row r="31" spans="1:13" ht="23.45" customHeight="1">
      <c r="A31" s="100" t="s">
        <v>83</v>
      </c>
      <c r="B31" s="86"/>
      <c r="D31" s="13">
        <v>-11459593</v>
      </c>
      <c r="E31" s="26"/>
      <c r="F31" s="13">
        <v>149402</v>
      </c>
      <c r="G31" s="26"/>
      <c r="H31" s="31" t="s">
        <v>149</v>
      </c>
      <c r="I31" s="26"/>
      <c r="J31" s="31">
        <v>149258</v>
      </c>
    </row>
    <row r="32" spans="1:13" ht="23.45" customHeight="1">
      <c r="A32" s="100" t="s">
        <v>95</v>
      </c>
      <c r="B32" s="86"/>
      <c r="D32" s="26"/>
      <c r="E32" s="26"/>
      <c r="F32" s="26"/>
      <c r="G32" s="26"/>
      <c r="H32" s="26"/>
      <c r="I32" s="26"/>
      <c r="J32" s="26"/>
    </row>
    <row r="33" spans="1:13" ht="23.45" customHeight="1">
      <c r="A33" s="100" t="s">
        <v>78</v>
      </c>
      <c r="B33" s="86"/>
      <c r="D33" s="31">
        <v>-116632441</v>
      </c>
      <c r="E33" s="26"/>
      <c r="F33" s="31">
        <v>-148996768</v>
      </c>
      <c r="G33" s="26"/>
      <c r="H33" s="31">
        <v>-29277785</v>
      </c>
      <c r="I33" s="26"/>
      <c r="J33" s="31">
        <v>-263438719</v>
      </c>
    </row>
    <row r="34" spans="1:13" ht="23.45" customHeight="1">
      <c r="A34" s="4" t="s">
        <v>153</v>
      </c>
      <c r="B34" s="86"/>
      <c r="D34" s="25">
        <v>25679979</v>
      </c>
      <c r="E34" s="26"/>
      <c r="F34" s="25">
        <v>-9521757</v>
      </c>
      <c r="G34" s="26"/>
      <c r="H34" s="25">
        <v>13103961</v>
      </c>
      <c r="I34" s="26"/>
      <c r="J34" s="25">
        <v>-916772</v>
      </c>
    </row>
    <row r="35" spans="1:13" ht="23.45" customHeight="1">
      <c r="A35" s="4" t="s">
        <v>79</v>
      </c>
      <c r="B35" s="86"/>
      <c r="D35" s="30">
        <v>-4893064</v>
      </c>
      <c r="E35" s="103"/>
      <c r="F35" s="30">
        <v>-12270381</v>
      </c>
      <c r="G35" s="103"/>
      <c r="H35" s="112">
        <v>310045</v>
      </c>
      <c r="I35" s="103"/>
      <c r="J35" s="112">
        <v>-21523988</v>
      </c>
    </row>
    <row r="36" spans="1:13" ht="23.45" customHeight="1">
      <c r="A36" s="111" t="s">
        <v>157</v>
      </c>
      <c r="B36" s="86"/>
      <c r="D36" s="103">
        <f>SUM(D24:D35)</f>
        <v>309812352</v>
      </c>
      <c r="E36" s="103"/>
      <c r="F36" s="103">
        <f>SUM(F24:F35)</f>
        <v>241853115</v>
      </c>
      <c r="G36" s="103"/>
      <c r="H36" s="103">
        <f>SUM(H24:H35)</f>
        <v>317788680</v>
      </c>
      <c r="I36" s="103"/>
      <c r="J36" s="103">
        <f>SUM(J24:J35)</f>
        <v>221182208</v>
      </c>
    </row>
    <row r="37" spans="1:13" ht="23.45" customHeight="1">
      <c r="A37" s="111" t="s">
        <v>76</v>
      </c>
      <c r="B37" s="86"/>
      <c r="D37" s="103">
        <v>10777674</v>
      </c>
      <c r="E37" s="103"/>
      <c r="F37" s="103">
        <v>16260864</v>
      </c>
      <c r="G37" s="103"/>
      <c r="H37" s="103">
        <v>9721514</v>
      </c>
      <c r="I37" s="103"/>
      <c r="J37" s="103">
        <v>14716128</v>
      </c>
    </row>
    <row r="38" spans="1:13" ht="23.45" customHeight="1">
      <c r="A38" s="111" t="s">
        <v>101</v>
      </c>
      <c r="B38" s="86"/>
      <c r="D38" s="103">
        <v>0</v>
      </c>
      <c r="E38" s="103"/>
      <c r="F38" s="103">
        <v>-846667</v>
      </c>
      <c r="G38" s="103"/>
      <c r="H38" s="103">
        <v>0</v>
      </c>
      <c r="I38" s="103"/>
      <c r="J38" s="103">
        <v>-846667</v>
      </c>
    </row>
    <row r="39" spans="1:13" ht="23.45" customHeight="1">
      <c r="A39" s="111" t="s">
        <v>77</v>
      </c>
      <c r="B39" s="86"/>
      <c r="D39" s="103">
        <v>-9457594</v>
      </c>
      <c r="E39" s="103"/>
      <c r="F39" s="103">
        <v>-15276595</v>
      </c>
      <c r="G39" s="103"/>
      <c r="H39" s="103">
        <v>-6742078</v>
      </c>
      <c r="I39" s="103"/>
      <c r="J39" s="103">
        <v>-13065813</v>
      </c>
    </row>
    <row r="40" spans="1:13" ht="23.45" customHeight="1">
      <c r="A40" s="111" t="s">
        <v>97</v>
      </c>
      <c r="B40" s="86"/>
      <c r="D40" s="107">
        <v>-17725657</v>
      </c>
      <c r="E40" s="103"/>
      <c r="F40" s="107">
        <v>-37862591</v>
      </c>
      <c r="G40" s="103"/>
      <c r="H40" s="107">
        <v>-14992784</v>
      </c>
      <c r="I40" s="103"/>
      <c r="J40" s="107">
        <v>-23641701</v>
      </c>
    </row>
    <row r="41" spans="1:13" ht="23.45" customHeight="1">
      <c r="A41" s="34" t="s">
        <v>159</v>
      </c>
      <c r="B41" s="86"/>
      <c r="D41" s="107">
        <f>SUM(D36:D40)</f>
        <v>293406775</v>
      </c>
      <c r="E41" s="103"/>
      <c r="F41" s="107">
        <f>SUM(F36:F40)</f>
        <v>204128126</v>
      </c>
      <c r="G41" s="103"/>
      <c r="H41" s="107">
        <f>SUM(H36:H40)</f>
        <v>305775332</v>
      </c>
      <c r="I41" s="103"/>
      <c r="J41" s="107">
        <f>SUM(J36:J40)</f>
        <v>198344155</v>
      </c>
    </row>
    <row r="42" spans="1:13" ht="23.45" customHeight="1">
      <c r="B42" s="86"/>
      <c r="D42" s="113"/>
      <c r="E42" s="113"/>
      <c r="F42" s="113"/>
      <c r="G42" s="53"/>
      <c r="H42" s="113"/>
      <c r="I42" s="40"/>
      <c r="J42" s="113"/>
    </row>
    <row r="43" spans="1:13" ht="23.45" customHeight="1">
      <c r="A43" s="114" t="s">
        <v>16</v>
      </c>
      <c r="B43" s="86"/>
      <c r="E43" s="40"/>
    </row>
    <row r="44" spans="1:13" ht="23.45" customHeight="1">
      <c r="B44" s="29"/>
      <c r="C44" s="29"/>
      <c r="D44" s="56"/>
      <c r="E44" s="29"/>
      <c r="F44" s="29"/>
      <c r="G44" s="29"/>
      <c r="H44" s="56"/>
      <c r="I44" s="29"/>
      <c r="J44" s="56"/>
    </row>
    <row r="45" spans="1:13" s="29" customFormat="1" ht="23.45" customHeight="1">
      <c r="A45" s="5" t="s">
        <v>120</v>
      </c>
      <c r="B45" s="11"/>
      <c r="C45" s="7"/>
      <c r="D45" s="7"/>
      <c r="E45" s="7"/>
      <c r="F45" s="7"/>
      <c r="G45" s="7"/>
      <c r="H45" s="7"/>
      <c r="I45" s="7"/>
      <c r="J45" s="7"/>
      <c r="L45" s="58"/>
      <c r="M45" s="58"/>
    </row>
    <row r="46" spans="1:13" s="8" customFormat="1" ht="23.45" customHeight="1">
      <c r="A46" s="55" t="s">
        <v>128</v>
      </c>
      <c r="B46" s="11"/>
      <c r="C46" s="7"/>
      <c r="D46" s="7"/>
      <c r="E46" s="7"/>
      <c r="F46" s="7"/>
      <c r="G46" s="7"/>
      <c r="H46" s="7"/>
      <c r="I46" s="7"/>
      <c r="J46" s="7"/>
      <c r="L46" s="54"/>
      <c r="M46" s="58"/>
    </row>
    <row r="47" spans="1:13" s="8" customFormat="1" ht="23.45" customHeight="1">
      <c r="A47" s="55" t="s">
        <v>165</v>
      </c>
      <c r="B47" s="11"/>
      <c r="C47" s="7"/>
      <c r="D47" s="7"/>
      <c r="E47" s="7"/>
      <c r="F47" s="7"/>
      <c r="G47" s="7"/>
      <c r="H47" s="7"/>
      <c r="I47" s="7"/>
      <c r="J47" s="7"/>
      <c r="L47" s="54"/>
      <c r="M47" s="58"/>
    </row>
    <row r="48" spans="1:13" s="8" customFormat="1" ht="23.45" customHeight="1">
      <c r="A48" s="133" t="s">
        <v>1</v>
      </c>
      <c r="B48" s="133"/>
      <c r="C48" s="133"/>
      <c r="D48" s="133"/>
      <c r="E48" s="133"/>
      <c r="F48" s="133"/>
      <c r="G48" s="133"/>
      <c r="H48" s="133"/>
      <c r="I48" s="133"/>
      <c r="J48" s="133"/>
      <c r="L48" s="54"/>
      <c r="M48" s="58"/>
    </row>
    <row r="49" spans="1:13" s="8" customFormat="1" ht="23.45" customHeight="1">
      <c r="A49" s="4"/>
      <c r="B49" s="4"/>
      <c r="C49" s="13"/>
      <c r="D49" s="18"/>
      <c r="E49" s="18" t="s">
        <v>3</v>
      </c>
      <c r="F49" s="18"/>
      <c r="G49" s="17"/>
      <c r="H49" s="18"/>
      <c r="I49" s="18" t="s">
        <v>4</v>
      </c>
      <c r="J49" s="18"/>
      <c r="L49" s="54"/>
      <c r="M49" s="58"/>
    </row>
    <row r="50" spans="1:13" ht="23.45" customHeight="1">
      <c r="B50" s="63"/>
      <c r="C50" s="64"/>
      <c r="D50" s="59">
        <v>2020</v>
      </c>
      <c r="E50" s="59"/>
      <c r="F50" s="59">
        <v>2019</v>
      </c>
      <c r="G50" s="60"/>
      <c r="H50" s="59">
        <v>2020</v>
      </c>
      <c r="I50" s="61"/>
      <c r="J50" s="59">
        <v>2019</v>
      </c>
    </row>
    <row r="51" spans="1:13" ht="23.45" customHeight="1">
      <c r="A51" s="99" t="s">
        <v>75</v>
      </c>
      <c r="B51" s="86"/>
      <c r="D51" s="113"/>
      <c r="E51" s="40"/>
      <c r="F51" s="113"/>
      <c r="H51" s="113"/>
      <c r="I51" s="40"/>
      <c r="J51" s="113"/>
    </row>
    <row r="52" spans="1:13" ht="23.45" customHeight="1">
      <c r="A52" s="100" t="s">
        <v>179</v>
      </c>
      <c r="B52" s="86"/>
      <c r="D52" s="106">
        <v>-3360000</v>
      </c>
      <c r="E52" s="103"/>
      <c r="F52" s="106">
        <v>11640000</v>
      </c>
      <c r="G52" s="115"/>
      <c r="H52" s="106">
        <v>0</v>
      </c>
      <c r="I52" s="103"/>
      <c r="J52" s="106">
        <v>15000000</v>
      </c>
    </row>
    <row r="53" spans="1:13" ht="23.45" customHeight="1">
      <c r="A53" s="100" t="s">
        <v>187</v>
      </c>
      <c r="B53" s="86"/>
      <c r="D53" s="106">
        <v>0</v>
      </c>
      <c r="E53" s="103"/>
      <c r="F53" s="106">
        <v>-391900000</v>
      </c>
      <c r="G53" s="115"/>
      <c r="H53" s="106">
        <v>0</v>
      </c>
      <c r="I53" s="103"/>
      <c r="J53" s="106">
        <v>-391900000</v>
      </c>
    </row>
    <row r="54" spans="1:13" ht="23.45" customHeight="1">
      <c r="A54" s="100" t="s">
        <v>202</v>
      </c>
      <c r="B54" s="86"/>
    </row>
    <row r="55" spans="1:13" ht="23.45" customHeight="1">
      <c r="A55" s="100" t="s">
        <v>201</v>
      </c>
      <c r="B55" s="86"/>
      <c r="D55" s="106">
        <v>297654823</v>
      </c>
      <c r="E55" s="103">
        <v>0</v>
      </c>
      <c r="F55" s="106">
        <v>75936160</v>
      </c>
      <c r="G55" s="115"/>
      <c r="H55" s="106">
        <v>297654823</v>
      </c>
      <c r="I55" s="103"/>
      <c r="J55" s="106">
        <v>75936160</v>
      </c>
    </row>
    <row r="56" spans="1:13" ht="23.45" customHeight="1">
      <c r="A56" s="100" t="s">
        <v>203</v>
      </c>
      <c r="B56" s="86"/>
    </row>
    <row r="57" spans="1:13" ht="23.45" customHeight="1">
      <c r="A57" s="100" t="s">
        <v>201</v>
      </c>
      <c r="B57" s="86"/>
      <c r="D57" s="106">
        <v>0</v>
      </c>
      <c r="E57" s="103"/>
      <c r="F57" s="106">
        <v>80000000</v>
      </c>
      <c r="G57" s="115"/>
      <c r="H57" s="106">
        <v>0</v>
      </c>
      <c r="I57" s="103"/>
      <c r="J57" s="106">
        <v>80000000</v>
      </c>
    </row>
    <row r="58" spans="1:13" ht="23.45" customHeight="1">
      <c r="A58" s="51" t="s">
        <v>188</v>
      </c>
      <c r="B58" s="86"/>
      <c r="D58" s="28">
        <v>0</v>
      </c>
      <c r="E58" s="28"/>
      <c r="F58" s="28">
        <v>-112170995</v>
      </c>
      <c r="G58" s="28"/>
      <c r="H58" s="28">
        <v>0</v>
      </c>
      <c r="I58" s="28"/>
      <c r="J58" s="28">
        <v>-112320128</v>
      </c>
    </row>
    <row r="59" spans="1:13" ht="23.45" customHeight="1">
      <c r="A59" s="51" t="s">
        <v>189</v>
      </c>
      <c r="B59" s="86"/>
      <c r="D59" s="106">
        <v>5490827</v>
      </c>
      <c r="E59" s="106"/>
      <c r="F59" s="106">
        <v>1622062</v>
      </c>
      <c r="G59" s="106"/>
      <c r="H59" s="106">
        <v>4679602</v>
      </c>
      <c r="I59" s="106"/>
      <c r="J59" s="106">
        <v>1276268</v>
      </c>
    </row>
    <row r="60" spans="1:13" ht="23.45" customHeight="1">
      <c r="A60" s="4" t="s">
        <v>190</v>
      </c>
      <c r="B60" s="86"/>
      <c r="D60" s="106">
        <v>-5893934</v>
      </c>
      <c r="E60" s="106"/>
      <c r="F60" s="106">
        <v>-6161557</v>
      </c>
      <c r="G60" s="106"/>
      <c r="H60" s="106">
        <v>-5121731</v>
      </c>
      <c r="I60" s="106"/>
      <c r="J60" s="106">
        <v>-5862502</v>
      </c>
    </row>
    <row r="61" spans="1:13" ht="23.45" customHeight="1">
      <c r="A61" s="99" t="s">
        <v>180</v>
      </c>
      <c r="B61" s="86"/>
      <c r="D61" s="124">
        <f>SUM(D52:D60)</f>
        <v>293891716</v>
      </c>
      <c r="E61" s="103"/>
      <c r="F61" s="124">
        <f>SUM(F52:F60)</f>
        <v>-341034330</v>
      </c>
      <c r="G61" s="103"/>
      <c r="H61" s="124">
        <f>SUM(H52:H60)</f>
        <v>297212694</v>
      </c>
      <c r="I61" s="103"/>
      <c r="J61" s="124">
        <f>SUM(J52:J60)</f>
        <v>-337870202</v>
      </c>
    </row>
    <row r="62" spans="1:13" ht="23.45" customHeight="1">
      <c r="A62" s="99" t="s">
        <v>74</v>
      </c>
      <c r="B62" s="86"/>
      <c r="D62" s="103"/>
      <c r="E62" s="103"/>
      <c r="F62" s="103"/>
      <c r="G62" s="103"/>
      <c r="H62" s="103"/>
      <c r="I62" s="103"/>
      <c r="J62" s="103"/>
    </row>
    <row r="63" spans="1:13" ht="23.45" customHeight="1">
      <c r="A63" s="100" t="s">
        <v>162</v>
      </c>
      <c r="B63" s="86"/>
    </row>
    <row r="64" spans="1:13" ht="23.45" customHeight="1">
      <c r="A64" s="104" t="s">
        <v>148</v>
      </c>
      <c r="B64" s="86"/>
      <c r="D64" s="103">
        <v>-495000000</v>
      </c>
      <c r="E64" s="103"/>
      <c r="F64" s="103">
        <v>397800000</v>
      </c>
      <c r="G64" s="103"/>
      <c r="H64" s="103">
        <v>-476000000</v>
      </c>
      <c r="I64" s="103"/>
      <c r="J64" s="103">
        <v>351500000</v>
      </c>
    </row>
    <row r="65" spans="1:13" ht="23.45" customHeight="1">
      <c r="A65" s="4" t="s">
        <v>86</v>
      </c>
      <c r="B65" s="86"/>
      <c r="D65" s="103">
        <v>-16040000</v>
      </c>
      <c r="E65" s="103"/>
      <c r="F65" s="103">
        <v>-28200000</v>
      </c>
      <c r="G65" s="103"/>
      <c r="H65" s="103">
        <v>-16040000</v>
      </c>
      <c r="I65" s="103"/>
      <c r="J65" s="103">
        <v>-28200000</v>
      </c>
    </row>
    <row r="66" spans="1:13" s="118" customFormat="1" ht="23.45" customHeight="1">
      <c r="A66" s="116" t="s">
        <v>191</v>
      </c>
      <c r="B66" s="117"/>
      <c r="D66" s="106">
        <v>-8619357</v>
      </c>
      <c r="E66" s="103"/>
      <c r="F66" s="106">
        <v>-12553538</v>
      </c>
      <c r="G66" s="103"/>
      <c r="H66" s="106">
        <v>-7558448</v>
      </c>
      <c r="I66" s="103"/>
      <c r="J66" s="106">
        <v>-10731380</v>
      </c>
      <c r="L66" s="119"/>
      <c r="M66" s="58"/>
    </row>
    <row r="67" spans="1:13" ht="23.45" customHeight="1">
      <c r="A67" s="116" t="s">
        <v>192</v>
      </c>
      <c r="B67" s="86"/>
      <c r="D67" s="28">
        <v>-47027051</v>
      </c>
      <c r="E67" s="28"/>
      <c r="F67" s="28">
        <v>-94059027</v>
      </c>
      <c r="G67" s="28"/>
      <c r="H67" s="28">
        <v>-47027051</v>
      </c>
      <c r="I67" s="28"/>
      <c r="J67" s="28">
        <v>-94059027</v>
      </c>
    </row>
    <row r="68" spans="1:13" ht="23.45" customHeight="1">
      <c r="A68" s="99" t="s">
        <v>102</v>
      </c>
      <c r="B68" s="86"/>
      <c r="D68" s="124">
        <f>SUM(D64:D67)</f>
        <v>-566686408</v>
      </c>
      <c r="E68" s="103"/>
      <c r="F68" s="124">
        <f>SUM(F64:F67)</f>
        <v>262987435</v>
      </c>
      <c r="G68" s="103"/>
      <c r="H68" s="124">
        <f>SUM(H64:H67)</f>
        <v>-546625499</v>
      </c>
      <c r="I68" s="103"/>
      <c r="J68" s="124">
        <f>SUM(J64:J67)</f>
        <v>218509593</v>
      </c>
    </row>
    <row r="69" spans="1:13" ht="23.45" customHeight="1">
      <c r="A69" s="99" t="s">
        <v>173</v>
      </c>
      <c r="B69" s="86"/>
      <c r="D69" s="106">
        <f>SUM(D41,D61,D68)</f>
        <v>20612083</v>
      </c>
      <c r="E69" s="103"/>
      <c r="F69" s="106">
        <f>SUM(F41,F61,F68)</f>
        <v>126081231</v>
      </c>
      <c r="G69" s="103"/>
      <c r="H69" s="106">
        <f>SUM(H41,H61,H68)</f>
        <v>56362527</v>
      </c>
      <c r="I69" s="103"/>
      <c r="J69" s="106">
        <f>SUM(J41,J61,J68)</f>
        <v>78983546</v>
      </c>
    </row>
    <row r="70" spans="1:13" ht="23.45" customHeight="1">
      <c r="A70" s="120" t="s">
        <v>193</v>
      </c>
      <c r="B70" s="86"/>
      <c r="D70" s="107">
        <v>332372264</v>
      </c>
      <c r="E70" s="103"/>
      <c r="F70" s="107">
        <v>206291033</v>
      </c>
      <c r="G70" s="103"/>
      <c r="H70" s="107">
        <v>137394583</v>
      </c>
      <c r="I70" s="103"/>
      <c r="J70" s="107">
        <v>58411037</v>
      </c>
    </row>
    <row r="71" spans="1:13" ht="23.45" customHeight="1" thickBot="1">
      <c r="A71" s="15" t="s">
        <v>73</v>
      </c>
      <c r="B71" s="86"/>
      <c r="D71" s="128">
        <f>SUM(D69:D70)</f>
        <v>352984347</v>
      </c>
      <c r="E71" s="103"/>
      <c r="F71" s="128">
        <f>SUM(F69:F70)</f>
        <v>332372264</v>
      </c>
      <c r="G71" s="103"/>
      <c r="H71" s="128">
        <f>SUM(H69:H70)</f>
        <v>193757110</v>
      </c>
      <c r="I71" s="103"/>
      <c r="J71" s="128">
        <f>SUM(J69:J70)</f>
        <v>137394583</v>
      </c>
    </row>
    <row r="72" spans="1:13" ht="23.45" customHeight="1" thickTop="1">
      <c r="B72" s="86"/>
      <c r="C72" s="90"/>
      <c r="D72" s="103">
        <f>D71-BS!D9</f>
        <v>0</v>
      </c>
      <c r="E72" s="103"/>
      <c r="F72" s="103">
        <f>F71-BS!F9</f>
        <v>0</v>
      </c>
      <c r="G72" s="103"/>
      <c r="H72" s="103">
        <f>H71-BS!H9</f>
        <v>0</v>
      </c>
      <c r="I72" s="103"/>
      <c r="J72" s="103">
        <f>J71-BS!J9</f>
        <v>0</v>
      </c>
    </row>
    <row r="73" spans="1:13" ht="23.45" customHeight="1">
      <c r="A73" s="121" t="s">
        <v>72</v>
      </c>
      <c r="B73" s="86"/>
      <c r="D73" s="125"/>
      <c r="E73" s="129"/>
      <c r="F73" s="103"/>
      <c r="G73" s="125"/>
      <c r="H73" s="125"/>
      <c r="I73" s="125"/>
      <c r="J73" s="125"/>
    </row>
    <row r="74" spans="1:13" ht="23.45" customHeight="1">
      <c r="A74" s="114" t="s">
        <v>99</v>
      </c>
      <c r="B74" s="86"/>
      <c r="D74" s="125"/>
      <c r="E74" s="129"/>
      <c r="F74" s="125"/>
      <c r="G74" s="125"/>
      <c r="H74" s="125"/>
      <c r="I74" s="125"/>
      <c r="J74" s="125"/>
    </row>
    <row r="75" spans="1:13" ht="23.45" customHeight="1">
      <c r="A75" s="116" t="s">
        <v>194</v>
      </c>
      <c r="B75" s="122"/>
      <c r="C75" s="122"/>
      <c r="D75" s="130">
        <v>8810000</v>
      </c>
      <c r="E75" s="130"/>
      <c r="F75" s="130">
        <v>9360500</v>
      </c>
      <c r="G75" s="130"/>
      <c r="H75" s="130">
        <v>8810000</v>
      </c>
      <c r="I75" s="103"/>
      <c r="J75" s="130">
        <v>9360500</v>
      </c>
    </row>
    <row r="77" spans="1:13" ht="23.45" customHeight="1">
      <c r="A77" s="114" t="s">
        <v>16</v>
      </c>
    </row>
  </sheetData>
  <mergeCells count="2">
    <mergeCell ref="A4:J4"/>
    <mergeCell ref="A48:J48"/>
  </mergeCells>
  <pageMargins left="0.63" right="0.19685039370078741" top="0.78740157480314965" bottom="0.19685039370078741" header="0.31496062992125984" footer="0.31496062992125984"/>
  <pageSetup paperSize="9" scale="73" fitToHeight="0" orientation="portrait" r:id="rId1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CE2</vt:lpstr>
      <vt:lpstr>CF</vt:lpstr>
      <vt:lpstr>BS!Print_Area</vt:lpstr>
      <vt:lpstr>CE!Print_Area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Pichayapa Vichaorakul</cp:lastModifiedBy>
  <cp:lastPrinted>2021-02-24T17:46:01Z</cp:lastPrinted>
  <dcterms:created xsi:type="dcterms:W3CDTF">2010-05-07T11:00:35Z</dcterms:created>
  <dcterms:modified xsi:type="dcterms:W3CDTF">2021-02-26T02:44:23Z</dcterms:modified>
</cp:coreProperties>
</file>