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755" yWindow="135" windowWidth="13140" windowHeight="11760" tabRatio="819" activeTab="2"/>
  </bookViews>
  <sheets>
    <sheet name="BL_7,8,9" sheetId="7" r:id="rId1"/>
    <sheet name="PL_10,11" sheetId="6" r:id="rId2"/>
    <sheet name="SE_12" sheetId="2" r:id="rId3"/>
    <sheet name="SE_13" sheetId="3" r:id="rId4"/>
    <sheet name="CF_14,15,16" sheetId="5" r:id="rId5"/>
  </sheets>
  <definedNames>
    <definedName name="_xlnm._FilterDatabase" localSheetId="4" hidden="1">'CF_14,15,16'!$M$28:$M$29</definedName>
    <definedName name="_xlnm.Print_Area" localSheetId="0">'BL_7,8,9'!$A$1:$K$95</definedName>
    <definedName name="_xlnm.Print_Area" localSheetId="4">'CF_14,15,16'!$A$1:$M$117</definedName>
    <definedName name="_xlnm.Print_Area" localSheetId="1">'PL_10,11'!$A$1:$M$78</definedName>
    <definedName name="_xlnm.Print_Area" localSheetId="2">SE_12!$A$1:$Z$25</definedName>
    <definedName name="_xlnm.Print_Area" localSheetId="3">SE_13!$A$1:$L$20</definedName>
    <definedName name="SubTitle2nd" localSheetId="0">'BL_7,8,9'!$A$1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2" i="6"/>
  <c r="K72"/>
  <c r="I72"/>
  <c r="G72"/>
  <c r="M27"/>
  <c r="K27"/>
  <c r="I27"/>
  <c r="G27"/>
  <c r="M12"/>
  <c r="K12"/>
  <c r="I12"/>
  <c r="G12"/>
  <c r="X21" i="2" l="1"/>
  <c r="G17" i="6" l="1"/>
  <c r="K17"/>
  <c r="A3" i="3" l="1"/>
  <c r="A3" i="2"/>
  <c r="K18" i="6" l="1"/>
  <c r="M57" l="1"/>
  <c r="K57"/>
  <c r="I57"/>
  <c r="G57"/>
  <c r="K82" i="7" l="1"/>
  <c r="T22" i="2"/>
  <c r="L22"/>
  <c r="V22" s="1"/>
  <c r="Z22" s="1"/>
  <c r="M59" i="5"/>
  <c r="I59"/>
  <c r="I23"/>
  <c r="M18" i="6"/>
  <c r="I18"/>
  <c r="G18"/>
  <c r="I20"/>
  <c r="I31" s="1"/>
  <c r="J17" i="3"/>
  <c r="L17" s="1"/>
  <c r="J13"/>
  <c r="L13" s="1"/>
  <c r="L15"/>
  <c r="L11"/>
  <c r="L10"/>
  <c r="H14"/>
  <c r="H18" s="1"/>
  <c r="F14"/>
  <c r="F18" s="1"/>
  <c r="D14"/>
  <c r="K81" i="7" s="1"/>
  <c r="H25" i="2"/>
  <c r="T24"/>
  <c r="V24" s="1"/>
  <c r="Z24" s="1"/>
  <c r="T21"/>
  <c r="T20"/>
  <c r="V20" s="1"/>
  <c r="Z20" s="1"/>
  <c r="T12"/>
  <c r="V12" s="1"/>
  <c r="Z12" s="1"/>
  <c r="T13"/>
  <c r="T15"/>
  <c r="V15" s="1"/>
  <c r="Z15" s="1"/>
  <c r="T11"/>
  <c r="T10"/>
  <c r="V10" s="1"/>
  <c r="Z10" s="1"/>
  <c r="X16"/>
  <c r="X19" s="1"/>
  <c r="R16"/>
  <c r="R19" s="1"/>
  <c r="R25" s="1"/>
  <c r="P16"/>
  <c r="P19" s="1"/>
  <c r="P25" s="1"/>
  <c r="N16"/>
  <c r="N19" s="1"/>
  <c r="N25" s="1"/>
  <c r="J16"/>
  <c r="J19" s="1"/>
  <c r="J25" s="1"/>
  <c r="H16"/>
  <c r="H19" s="1"/>
  <c r="F16"/>
  <c r="G81" i="7" s="1"/>
  <c r="L13" i="2"/>
  <c r="L16" s="1"/>
  <c r="L19" s="1"/>
  <c r="K65" i="7"/>
  <c r="I65"/>
  <c r="G65"/>
  <c r="E65"/>
  <c r="K84" l="1"/>
  <c r="F19" i="2"/>
  <c r="F25" s="1"/>
  <c r="G82" i="7"/>
  <c r="G84"/>
  <c r="G85"/>
  <c r="D18" i="3"/>
  <c r="G88" i="7"/>
  <c r="M20" i="6"/>
  <c r="M31" s="1"/>
  <c r="K20"/>
  <c r="G20"/>
  <c r="V13" i="2"/>
  <c r="Z13" s="1"/>
  <c r="T16"/>
  <c r="G86" i="7" s="1"/>
  <c r="G31" i="6" l="1"/>
  <c r="G59" s="1"/>
  <c r="G69" s="1"/>
  <c r="K31"/>
  <c r="T18" i="2"/>
  <c r="V18" l="1"/>
  <c r="Z18" s="1"/>
  <c r="T19"/>
  <c r="T25" s="1"/>
  <c r="I59" i="6" l="1"/>
  <c r="E19" i="7" l="1"/>
  <c r="G81" i="5" l="1"/>
  <c r="M81"/>
  <c r="K81"/>
  <c r="I81"/>
  <c r="G105" l="1"/>
  <c r="V11" i="2"/>
  <c r="I9" i="7"/>
  <c r="G102" i="5"/>
  <c r="Z11" i="2" l="1"/>
  <c r="Z16" s="1"/>
  <c r="Z19" s="1"/>
  <c r="V16"/>
  <c r="V19" s="1"/>
  <c r="E34" i="7" l="1"/>
  <c r="Y16" i="2" l="1"/>
  <c r="W16"/>
  <c r="U16"/>
  <c r="S16"/>
  <c r="Q16"/>
  <c r="O16"/>
  <c r="M16"/>
  <c r="K16"/>
  <c r="I16"/>
  <c r="G16"/>
  <c r="G45" i="7"/>
  <c r="K45" s="1"/>
  <c r="E45"/>
  <c r="E77" s="1"/>
  <c r="I77" s="1"/>
  <c r="K58"/>
  <c r="I58"/>
  <c r="G58"/>
  <c r="E58"/>
  <c r="I34"/>
  <c r="K34"/>
  <c r="G34"/>
  <c r="K19"/>
  <c r="I19"/>
  <c r="G19"/>
  <c r="E67" l="1"/>
  <c r="I45"/>
  <c r="G36"/>
  <c r="G77"/>
  <c r="K77" s="1"/>
  <c r="E36"/>
  <c r="I36"/>
  <c r="I102" i="5" l="1"/>
  <c r="K102"/>
  <c r="M102"/>
  <c r="G74" i="6" l="1"/>
  <c r="I74"/>
  <c r="M45" l="1"/>
  <c r="M7"/>
  <c r="K105" i="5" l="1"/>
  <c r="M92"/>
  <c r="K92"/>
  <c r="I92"/>
  <c r="G92"/>
  <c r="M50"/>
  <c r="K50"/>
  <c r="I50"/>
  <c r="G50"/>
  <c r="M7"/>
  <c r="K7"/>
  <c r="I7"/>
  <c r="G7"/>
  <c r="A88"/>
  <c r="A46"/>
  <c r="A3"/>
  <c r="A18" i="3"/>
  <c r="A14"/>
  <c r="A10"/>
  <c r="I84" i="7"/>
  <c r="A41" i="6"/>
  <c r="K45"/>
  <c r="I45"/>
  <c r="G45"/>
  <c r="K7"/>
  <c r="K9" i="7"/>
  <c r="A39"/>
  <c r="A71"/>
  <c r="I67"/>
  <c r="E80"/>
  <c r="G80"/>
  <c r="I82" l="1"/>
  <c r="K67"/>
  <c r="K36"/>
  <c r="G67"/>
  <c r="I81"/>
  <c r="G87"/>
  <c r="G89" s="1"/>
  <c r="G91" l="1"/>
  <c r="M91" s="1"/>
  <c r="E84" l="1"/>
  <c r="E82"/>
  <c r="E81"/>
  <c r="X25" i="2"/>
  <c r="I113" i="5"/>
  <c r="K113"/>
  <c r="G113"/>
  <c r="M113"/>
  <c r="E86" i="7" l="1"/>
  <c r="E88"/>
  <c r="G64" i="6" l="1"/>
  <c r="G9" i="5" l="1"/>
  <c r="G33" s="1"/>
  <c r="G61" s="1"/>
  <c r="G63" l="1"/>
  <c r="G104" s="1"/>
  <c r="G106" s="1"/>
  <c r="G67" i="6"/>
  <c r="L21" i="2" s="1"/>
  <c r="O69" i="6"/>
  <c r="O64"/>
  <c r="G62"/>
  <c r="O106" i="5" l="1"/>
  <c r="O113"/>
  <c r="V21" i="2" l="1"/>
  <c r="L25"/>
  <c r="E85" i="7" s="1"/>
  <c r="E87" s="1"/>
  <c r="E89" s="1"/>
  <c r="E91" s="1"/>
  <c r="L91" s="1"/>
  <c r="V25" i="2" l="1"/>
  <c r="Z21"/>
  <c r="Z25" s="1"/>
  <c r="I9" i="5"/>
  <c r="I33" s="1"/>
  <c r="I61" s="1"/>
  <c r="I69" i="6" l="1"/>
  <c r="P69" s="1"/>
  <c r="I64"/>
  <c r="I62" s="1"/>
  <c r="I63" i="5"/>
  <c r="I104" s="1"/>
  <c r="I106" s="1"/>
  <c r="P113" s="1"/>
  <c r="I67" i="6" l="1"/>
  <c r="P64"/>
  <c r="K59" l="1"/>
  <c r="K69" s="1"/>
  <c r="K67" s="1"/>
  <c r="J16" i="3" s="1"/>
  <c r="K9" i="5" l="1"/>
  <c r="K33" s="1"/>
  <c r="K61" s="1"/>
  <c r="K64" i="6" l="1"/>
  <c r="Q64" s="1"/>
  <c r="K63" i="5"/>
  <c r="K104" l="1"/>
  <c r="K106" s="1"/>
  <c r="Q113" s="1"/>
  <c r="K62" i="6"/>
  <c r="Q69"/>
  <c r="Q106" i="5" l="1"/>
  <c r="M59" i="6"/>
  <c r="L16" i="3" l="1"/>
  <c r="M9" i="5"/>
  <c r="M33" s="1"/>
  <c r="M61" s="1"/>
  <c r="M64" i="6" l="1"/>
  <c r="R64" s="1"/>
  <c r="M69"/>
  <c r="R69" s="1"/>
  <c r="M63" i="5"/>
  <c r="M104" s="1"/>
  <c r="M106" s="1"/>
  <c r="R113" s="1"/>
  <c r="M62" i="6" l="1"/>
  <c r="M67"/>
  <c r="J12" i="3" s="1"/>
  <c r="J14" s="1"/>
  <c r="L12" l="1"/>
  <c r="L14" s="1"/>
  <c r="L18" s="1"/>
  <c r="J18" l="1"/>
  <c r="I85" i="7" s="1"/>
  <c r="I87" s="1"/>
  <c r="I89" s="1"/>
  <c r="I91" s="1"/>
  <c r="N91" s="1"/>
  <c r="K85"/>
  <c r="K87" s="1"/>
  <c r="K89" s="1"/>
  <c r="K91" s="1"/>
  <c r="O91" s="1"/>
</calcChain>
</file>

<file path=xl/sharedStrings.xml><?xml version="1.0" encoding="utf-8"?>
<sst xmlns="http://schemas.openxmlformats.org/spreadsheetml/2006/main" count="339" uniqueCount="233">
  <si>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</si>
  <si>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</si>
  <si>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</si>
  <si>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</si>
  <si>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</si>
  <si>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</si>
  <si>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</si>
  <si>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</si>
  <si>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</si>
  <si>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</si>
  <si>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</si>
  <si>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</si>
  <si>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</si>
  <si>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</si>
  <si>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</si>
  <si>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</si>
  <si>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</si>
  <si>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</si>
  <si>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</si>
  <si>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</si>
  <si>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</si>
  <si>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</si>
  <si>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</si>
  <si>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</si>
  <si>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</si>
  <si>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</si>
  <si>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</si>
  <si>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</si>
  <si>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</si>
  <si>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</si>
  <si>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</si>
  <si>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</si>
  <si>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</si>
  <si>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</si>
  <si>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</si>
  <si>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</si>
  <si>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</si>
  <si>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</si>
  <si>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</si>
  <si>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</si>
  <si>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</si>
  <si>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</si>
  <si>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</si>
  <si>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</si>
  <si>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</si>
  <si>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</si>
  <si>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</si>
  <si>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</si>
  <si>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</si>
  <si>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</si>
  <si>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</si>
  <si>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</si>
  <si>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</si>
  <si>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</si>
  <si>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</si>
  <si>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</si>
  <si>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</si>
  <si>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</si>
  <si>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</si>
  <si>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</si>
  <si>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</si>
  <si>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</si>
  <si>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</si>
  <si>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</si>
  <si>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</si>
  <si>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</si>
  <si>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</si>
  <si>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</si>
  <si>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</si>
  <si>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</si>
  <si>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</si>
  <si>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</si>
  <si>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</si>
  <si>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</si>
  <si>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</si>
  <si>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</si>
  <si>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</si>
  <si>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</si>
  <si>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</si>
  <si>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</si>
  <si>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</si>
  <si>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</si>
  <si>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</si>
  <si>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</si>
  <si>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งบการเงินรวม (พันบาท)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</si>
  <si>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</si>
  <si>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</si>
  <si>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</si>
  <si>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รับเงินปันผลจากบริษัทย่อย</t>
  </si>
  <si>
    <t>สินทรัพย์ที่ไม่ได้ใช้ในการดำเนินงาน - สุทธิ</t>
  </si>
  <si>
    <t>ต้นทุนในการจัดจำหน่าย</t>
  </si>
  <si>
    <t>โปรแกรมคอมพิวเตอร์เพิ่มขึ้น</t>
  </si>
  <si>
    <t>-</t>
  </si>
  <si>
    <t xml:space="preserve">   </t>
  </si>
  <si>
    <t>สินทรัพย์ภาษีเงินได้รอการตัดบัญชี</t>
  </si>
  <si>
    <t>จากสถาบันการเงิน</t>
  </si>
  <si>
    <t>เป็นรายได้ภายในหนึ่งปี</t>
  </si>
  <si>
    <t>ที่ถึงกำหนดชำระภายในหนึ่งปี</t>
  </si>
  <si>
    <t xml:space="preserve">  </t>
  </si>
  <si>
    <t>ค่าเสื่อมราคาและค่าตัดจำหน่าย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</si>
  <si>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</si>
  <si>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</si>
  <si>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</si>
  <si>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</si>
  <si>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</si>
  <si>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</si>
  <si>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</si>
  <si>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</si>
  <si>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</si>
  <si>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</si>
  <si>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</si>
  <si>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</si>
  <si>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</si>
  <si>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</si>
  <si>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</si>
  <si>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</si>
  <si>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</si>
  <si>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</si>
  <si>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</si>
  <si>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</si>
  <si>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</si>
  <si>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ทุนที่ออก</t>
  </si>
  <si>
    <t>จากการวัดมูลค่า</t>
  </si>
  <si>
    <t>เงินลงทุน-สุทธิ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</si>
  <si>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</si>
  <si>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</si>
  <si>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</si>
  <si>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</si>
  <si>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รวม</t>
  </si>
  <si>
    <t>รายได้จากการขาย - สุทธิ</t>
  </si>
  <si>
    <t>จำนวนหุ้นสามัญถัวเฉลี่ยถ่วงน้ำหนัก (พันหุ้น)</t>
  </si>
  <si>
    <t>เบิกเงินกู้ยืมระยะยาวจากสถาบันการเงิน</t>
  </si>
  <si>
    <t>เงินสดสุทธิได้มาจากกิจกรรมดำเนินงาน</t>
  </si>
  <si>
    <t>สินทรัพย์ถาวรเพิ่มขึ้น</t>
  </si>
  <si>
    <t>จ่ายชำระคืนหุ้นกู้</t>
  </si>
  <si>
    <t>ประมาณการหนี้สินอื่น</t>
  </si>
  <si>
    <t>หนี้สินภาษีเงินได้รอการตัดบัญชี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</si>
  <si>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</si>
  <si>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</si>
  <si>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</si>
  <si>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รายการที่อาจถูกจัดประเภทใหม่ไว้ใน</t>
  </si>
  <si>
    <t xml:space="preserve">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</si>
  <si>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</si>
  <si>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</si>
  <si>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1 มกราคม 2562</t>
  </si>
  <si>
    <t>ก่อสร้างอาคารโรงงานและซื้อเครื่องจักรและอุปกรณ์</t>
  </si>
  <si>
    <t>ส่วนแบ่งกำไร (ขาดทุน) จากเงินลงทุนในบริษัทร่วม</t>
  </si>
  <si>
    <t>ขาดทุน (กำไร) สุทธิจากการจำหน่ายและตัดจำหน่าย</t>
  </si>
  <si>
    <t>จ่ายเงินปันผล</t>
  </si>
  <si>
    <t>กำไรสำหรับงวด</t>
  </si>
  <si>
    <t>ส่วนแบ่งขาดทุน (กำไร) จากเงินลงทุนในบริษัทร่วม</t>
  </si>
  <si>
    <t>หนี้สินตามสัญญาเช่า - สุทธิ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</si>
  <si>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</si>
  <si>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</si>
  <si>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</si>
  <si>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 (บาท)</t>
  </si>
  <si>
    <t>เงินปันผลจ่าย</t>
  </si>
  <si>
    <t>ผลต่างจากการ</t>
  </si>
  <si>
    <t>เปลี่ยนแปลงสัดส่วน</t>
  </si>
  <si>
    <t>การถือหุ้นในบริษัทย่อย</t>
  </si>
  <si>
    <t>ผลกำไร (ขาดทุน)</t>
  </si>
  <si>
    <t>เงินสดรับจากการขายใบสำคัญแสดงสิทธิ</t>
  </si>
  <si>
    <t>ซื้อหุ้นสามัญในบริษัทย่อย</t>
  </si>
  <si>
    <t>เงินจ่ายล่วงหน้าค่าซื้อสินทรัพย์ถาวรเพิ่มขึ้น</t>
  </si>
  <si>
    <t>จ่ายชำระหนี้สินตามสัญญาเช่า</t>
  </si>
  <si>
    <t>สิทธิในบริษัทย่อย</t>
  </si>
  <si>
    <t>เงินสดรับจากการจำหน่ายสินทรัพย์ถาวร</t>
  </si>
  <si>
    <t>สินทรัพย์สิทธิการใช้ - สุทธิ</t>
  </si>
  <si>
    <t>กำไรจากกิจกรรมดำเนินงาน</t>
  </si>
  <si>
    <t>ลูกหนี้ตามสัญญาเช่า - สุทธิ</t>
  </si>
  <si>
    <t>รายได้ทางการเงิน</t>
  </si>
  <si>
    <t>เงินสดและรายการเทียบเท่าเงินสดเพิ่มขึ้น (ลดลง) - สุทธิ</t>
  </si>
  <si>
    <t>เงินสดรับจากลูกหนี้ตามสัญญาเช่า</t>
  </si>
  <si>
    <t>นโยบายการบัญชี</t>
  </si>
  <si>
    <t>หลังปรับปรุง</t>
  </si>
  <si>
    <t>เพิ่มขึ้น (ลดลง)</t>
  </si>
  <si>
    <t>ผลขาดทุนจากการด้อยค่าของสินทรัพย์ทางการเงิน</t>
  </si>
  <si>
    <t>2563</t>
  </si>
  <si>
    <t>2562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</si>
  <si>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</si>
  <si>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</si>
  <si>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สินทรัพย์ทางการเงินหมุนเวียนอื่น</t>
  </si>
  <si>
    <t>ส่วนของลูกหนี้ตามสัญญาเช่าที่ถึงกำหนด</t>
  </si>
  <si>
    <t>รับชำระภายในหนึ่งปี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</si>
  <si>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</si>
  <si>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</si>
  <si>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</si>
  <si>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สำหรับปีสิ้นสุดวันที่ 31 ธันวาคม 2563 และ 2562</t>
  </si>
  <si>
    <t>กำไรสำหรับปี</t>
  </si>
  <si>
    <t>ของผลประโยชน์พนักงานที่กำหนดไว้</t>
  </si>
  <si>
    <t>กำไรเบ็ดเสร็จรวมสำหรับปี</t>
  </si>
  <si>
    <t>กำไร (ขาดทุน) เบ็ดเสร็จรวมสำหรับปี</t>
  </si>
  <si>
    <t>ผลกระทบของการเปลี่ยนแปลง</t>
  </si>
  <si>
    <t>ยอดคงเหลือ ณ วันที่ 31 ธันวาคม 2562</t>
  </si>
  <si>
    <t>ยอดคงเหลือ ณ วันที่ 31 ธันวาคม 2563</t>
  </si>
  <si>
    <t>ขาดทุนจากการจำหน่ายใบสำคัญแสดงสิทธิ</t>
  </si>
  <si>
    <t>ลูกหนี้การค้าและลูกหนี้หมุนเวียนอื่น</t>
  </si>
  <si>
    <t>เงินให้กู้ยืมระยะสั้นลดลง (เพิ่มขึ้น)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</si>
  <si>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</si>
  <si>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</si>
  <si>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</t>
  </si>
  <si>
    <t xml:space="preserve"> เงินสดและรายการเทียบเท่าเงินสด ณ วันสิ้นปี</t>
  </si>
  <si>
    <t>เงินสดรับจากการจำหน่ายใบสำคัญแสดงสิทธิ</t>
  </si>
  <si>
    <t>สินทรัพย์ที่เกิดจากสัญญาไม่หมุนเวียน</t>
  </si>
  <si>
    <t>สินทรัพย์ไม่มีตัวตนอื่น - สุทธิ</t>
  </si>
  <si>
    <t>4, 5, 30</t>
  </si>
  <si>
    <t>4, 30</t>
  </si>
  <si>
    <t>18, 30</t>
  </si>
  <si>
    <t>4, 16, 30</t>
  </si>
  <si>
    <t>20</t>
  </si>
  <si>
    <t>รายได้ (ค่าใช้จ่าย) ภาษีเงินได้</t>
  </si>
  <si>
    <t>ผลขาดทุนจากการวัดมูลค่าใหม่</t>
  </si>
  <si>
    <t>กำไรขาดทุนเบ็ดเสร็จอื่นสำหรับปี</t>
  </si>
  <si>
    <t>ผลขาดทุนจากการวัดมูลค่าเงินลงทุน</t>
  </si>
  <si>
    <t>รวมขาดทุนเบ็ดเสร็จอื่นสำหรับปี</t>
  </si>
  <si>
    <t>สุทธิจากรายได้ภาษี</t>
  </si>
  <si>
    <t>จ่ายเงินดาวน์สำหรับสินทรัพย์สิทธิการใช้</t>
  </si>
  <si>
    <t>เพิ่มขึ้น</t>
  </si>
  <si>
    <t>ขาดทุนจากอัตราแลกเปลี่ยนที่ยังไม่เกิดขึ้นจริง</t>
  </si>
  <si>
    <t>7, 30</t>
  </si>
  <si>
    <t>4, 17</t>
  </si>
  <si>
    <t>เงินสดสุทธิได้มาจาก (ใช้ไปใน) กิจกรรมลงทุน</t>
  </si>
  <si>
    <t>เงินสดสุทธิได้มาจากกิจกรรมจัดหาเงิน</t>
  </si>
  <si>
    <t xml:space="preserve">ณ วันที่ 31 ธันวาคม 2563 และ 2562 </t>
  </si>
  <si>
    <t>อสังหาริมทรัพย์เพื่อการลงทุน</t>
  </si>
  <si>
    <t>ขาดทุน (กำไร) สุทธิจากการจำหน่ายสินทรัพย์</t>
  </si>
  <si>
    <t>ทางการเงินหมุนเวียนอื่น</t>
  </si>
  <si>
    <t>ขาดทุนจากการวัดมูลค่าสินทรัพย์ทางการเงิน</t>
  </si>
  <si>
    <t>หมุนเวียนอื่น</t>
  </si>
  <si>
    <t>กำไรจากการยกเลิกสัญญาเช่า</t>
  </si>
  <si>
    <t>สินทรัพย์ทางการเงินหมุนเวียนอื่นลดลง (เพิ่มขึ้น)</t>
  </si>
  <si>
    <t>เงินสดรับจากการจำหน่ายสินทรัพย์ทางการเงิน</t>
  </si>
  <si>
    <t>เงินสดรับจากการลดมูลค่าหุ้นของเงินลงทุนในบริษัทร่วม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</si>
</sst>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</cellStyleXfs>
  <cellXfs count="269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90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 applyAlignment="1"/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0" fontId="0" fillId="0" borderId="3" xfId="0" applyFill="1" applyBorder="1" applyAlignment="1">
      <alignment horizontal="center" wrapText="1"/>
    </xf>
    <xf numFmtId="37" fontId="0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vertical="center"/>
    </xf>
    <xf numFmtId="188" fontId="0" fillId="0" borderId="0" xfId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188" fontId="3" fillId="0" borderId="0" xfId="1" applyFont="1" applyFill="1" applyBorder="1" applyAlignment="1">
      <alignment horizontal="right"/>
    </xf>
    <xf numFmtId="0" fontId="5" fillId="0" borderId="0" xfId="3" quotePrefix="1" applyFont="1" applyFill="1" applyAlignment="1"/>
    <xf numFmtId="0" fontId="0" fillId="0" borderId="0" xfId="3" applyFont="1" applyFill="1" applyAlignment="1"/>
    <xf numFmtId="0" fontId="5" fillId="0" borderId="0" xfId="3" applyFont="1" applyFill="1" applyAlignment="1">
      <alignment horizontal="left"/>
    </xf>
    <xf numFmtId="0" fontId="0" fillId="0" borderId="4" xfId="0" quotePrefix="1" applyFill="1" applyBorder="1" applyAlignment="1">
      <alignment horizontal="center"/>
    </xf>
    <xf numFmtId="0" fontId="0" fillId="0" borderId="4" xfId="0" quotePrefix="1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87" fontId="10" fillId="0" borderId="0" xfId="0" applyNumberFormat="1" applyFont="1" applyFill="1" applyBorder="1" applyAlignment="1">
      <alignment horizontal="right"/>
    </xf>
    <xf numFmtId="187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center" vertical="center"/>
    </xf>
    <xf numFmtId="187" fontId="0" fillId="0" borderId="0" xfId="0" applyNumberForma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0" fillId="0" borderId="5" xfId="0" applyNumberFormat="1" applyFont="1" applyFill="1" applyBorder="1" applyAlignment="1">
      <alignment horizontal="right"/>
    </xf>
    <xf numFmtId="190" fontId="0" fillId="0" borderId="5" xfId="1" applyNumberFormat="1" applyFont="1" applyFill="1" applyBorder="1" applyAlignment="1">
      <alignment horizontal="center"/>
    </xf>
    <xf numFmtId="188" fontId="0" fillId="0" borderId="5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 vertical="center"/>
    </xf>
    <xf numFmtId="188" fontId="10" fillId="0" borderId="3" xfId="1" applyFont="1" applyFill="1" applyBorder="1" applyAlignment="1"/>
    <xf numFmtId="0" fontId="10" fillId="0" borderId="0" xfId="0" applyNumberFormat="1" applyFont="1" applyFill="1" applyBorder="1" applyAlignment="1"/>
    <xf numFmtId="190" fontId="0" fillId="0" borderId="0" xfId="1" applyNumberFormat="1" applyFont="1" applyFill="1" applyBorder="1" applyAlignment="1">
      <alignment horizontal="center" vertical="center"/>
    </xf>
    <xf numFmtId="190" fontId="0" fillId="0" borderId="3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 vertical="center"/>
    </xf>
    <xf numFmtId="190" fontId="10" fillId="0" borderId="3" xfId="1" applyNumberFormat="1" applyFont="1" applyFill="1" applyBorder="1" applyAlignment="1"/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ปกติ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96"/>
  <sheetViews>
    <sheetView topLeftCell="A19" zoomScale="124" zoomScaleNormal="124" zoomScaleSheetLayoutView="100" workbookViewId="0">
      <selection activeCell="B76" sqref="B76"/>
    </sheetView>
  </sheetViews>
  <sheetFormatPr defaultColWidth="9.140625" defaultRowHeight="23.45" customHeight="1"/>
  <cols>
    <col min="1" max="1" width="2.140625" style="107" customWidth="1"/>
    <col min="2" max="2" width="41.140625" style="107" customWidth="1"/>
    <col min="3" max="3" width="8.85546875" style="109" customWidth="1"/>
    <col min="4" max="4" width="1.42578125" style="104" customWidth="1"/>
    <col min="5" max="5" width="17" style="31" customWidth="1"/>
    <col min="6" max="6" width="1.42578125" style="23" customWidth="1"/>
    <col min="7" max="7" width="17" style="23" customWidth="1"/>
    <col min="8" max="8" width="1.42578125" style="23" customWidth="1"/>
    <col min="9" max="9" width="17" style="23" customWidth="1"/>
    <col min="10" max="10" width="1.42578125" style="23" customWidth="1"/>
    <col min="11" max="11" width="17" style="23" customWidth="1"/>
    <col min="12" max="12" width="11.5703125" style="104" customWidth="1"/>
    <col min="13" max="13" width="11.28515625" style="104" customWidth="1"/>
    <col min="14" max="16384" width="9.140625" style="104"/>
  </cols>
  <sheetData>
    <row r="1" spans="1:11" s="103" customFormat="1" ht="22.9" customHeight="1">
      <c r="A1" s="9" t="s">
        <v>51</v>
      </c>
      <c r="B1" s="9"/>
      <c r="C1" s="72"/>
      <c r="D1" s="59"/>
      <c r="E1" s="58"/>
      <c r="F1" s="59"/>
      <c r="G1" s="59"/>
      <c r="H1" s="59"/>
      <c r="I1" s="59"/>
      <c r="J1" s="59"/>
      <c r="K1" s="59"/>
    </row>
    <row r="2" spans="1:11" s="103" customFormat="1" ht="22.9" customHeight="1">
      <c r="A2" s="9" t="s">
        <v>62</v>
      </c>
      <c r="B2" s="9"/>
      <c r="C2" s="72"/>
      <c r="D2" s="59"/>
      <c r="E2" s="58"/>
      <c r="F2" s="59"/>
      <c r="G2" s="59"/>
      <c r="H2" s="59"/>
      <c r="I2" s="59"/>
      <c r="J2" s="59"/>
      <c r="K2" s="59"/>
    </row>
    <row r="3" spans="1:11" s="103" customFormat="1" ht="22.9" customHeight="1">
      <c r="A3" s="9" t="s">
        <v>223</v>
      </c>
      <c r="B3" s="9"/>
      <c r="C3" s="72"/>
      <c r="D3" s="59"/>
      <c r="E3" s="58"/>
      <c r="F3" s="59"/>
      <c r="G3" s="59"/>
      <c r="H3" s="59"/>
      <c r="I3" s="59"/>
      <c r="J3" s="59"/>
      <c r="K3" s="59"/>
    </row>
    <row r="4" spans="1:11" ht="9" customHeight="1">
      <c r="A4" s="23"/>
      <c r="B4" s="23"/>
      <c r="C4" s="47"/>
      <c r="D4" s="23"/>
    </row>
    <row r="5" spans="1:11" ht="22.9" customHeight="1">
      <c r="A5" s="73" t="s">
        <v>21</v>
      </c>
      <c r="B5" s="73"/>
      <c r="C5" s="47"/>
      <c r="D5" s="23"/>
    </row>
    <row r="6" spans="1:11" ht="22.9" customHeight="1">
      <c r="A6" s="10"/>
      <c r="B6" s="10"/>
      <c r="C6" s="47"/>
      <c r="D6" s="23"/>
    </row>
    <row r="7" spans="1:11" ht="22.9" customHeight="1">
      <c r="A7" s="73"/>
      <c r="B7" s="73"/>
      <c r="C7" s="47"/>
      <c r="D7" s="23"/>
      <c r="E7" s="257" t="s">
        <v>38</v>
      </c>
      <c r="F7" s="257"/>
      <c r="G7" s="257"/>
      <c r="H7" s="258"/>
      <c r="I7" s="257"/>
      <c r="J7" s="257"/>
      <c r="K7" s="257"/>
    </row>
    <row r="8" spans="1:11" ht="22.9" customHeight="1">
      <c r="A8" s="33"/>
      <c r="B8" s="33"/>
      <c r="C8" s="74"/>
      <c r="D8" s="203"/>
      <c r="E8" s="256" t="s">
        <v>30</v>
      </c>
      <c r="F8" s="256"/>
      <c r="G8" s="256"/>
      <c r="H8" s="42"/>
      <c r="I8" s="257" t="s">
        <v>37</v>
      </c>
      <c r="J8" s="257"/>
      <c r="K8" s="257"/>
    </row>
    <row r="9" spans="1:11" s="23" customFormat="1" ht="22.9" customHeight="1">
      <c r="A9" s="33"/>
      <c r="B9" s="33"/>
      <c r="C9" s="75" t="s">
        <v>22</v>
      </c>
      <c r="D9" s="203"/>
      <c r="E9" s="219" t="s">
        <v>177</v>
      </c>
      <c r="F9" s="203"/>
      <c r="G9" s="219" t="s">
        <v>178</v>
      </c>
      <c r="H9" s="24"/>
      <c r="I9" s="220" t="str">
        <f>E9</f>
        <v>2563</v>
      </c>
      <c r="J9" s="203"/>
      <c r="K9" s="220" t="str">
        <f>G9</f>
        <v>2562</v>
      </c>
    </row>
    <row r="10" spans="1:11" ht="22.9" customHeight="1">
      <c r="A10" s="141" t="s">
        <v>0</v>
      </c>
      <c r="B10" s="126"/>
      <c r="C10" s="127"/>
      <c r="D10" s="8"/>
      <c r="E10" s="131"/>
      <c r="F10" s="186"/>
      <c r="G10" s="187"/>
      <c r="H10" s="187"/>
      <c r="I10" s="187"/>
      <c r="J10" s="187"/>
      <c r="K10" s="186"/>
    </row>
    <row r="11" spans="1:11" ht="22.9" customHeight="1">
      <c r="A11" s="125" t="s">
        <v>1</v>
      </c>
      <c r="B11" s="126"/>
      <c r="C11" s="188"/>
      <c r="D11" s="8"/>
      <c r="E11" s="189">
        <v>59059</v>
      </c>
      <c r="F11" s="128"/>
      <c r="G11" s="189">
        <v>30179</v>
      </c>
      <c r="H11" s="128"/>
      <c r="I11" s="190">
        <v>37868</v>
      </c>
      <c r="J11" s="128"/>
      <c r="K11" s="190">
        <v>3892</v>
      </c>
    </row>
    <row r="12" spans="1:11" ht="22.9" customHeight="1">
      <c r="A12" s="168" t="s">
        <v>179</v>
      </c>
      <c r="B12" s="125"/>
      <c r="C12" s="214" t="s">
        <v>205</v>
      </c>
      <c r="D12" s="8"/>
      <c r="E12" s="131">
        <v>402538</v>
      </c>
      <c r="F12" s="128"/>
      <c r="G12" s="131">
        <v>541048</v>
      </c>
      <c r="H12" s="128"/>
      <c r="I12" s="129">
        <v>301515</v>
      </c>
      <c r="J12" s="128"/>
      <c r="K12" s="128">
        <v>378012</v>
      </c>
    </row>
    <row r="13" spans="1:11" ht="22.9" customHeight="1">
      <c r="A13" s="168" t="s">
        <v>182</v>
      </c>
      <c r="B13" s="126"/>
      <c r="C13" s="127"/>
      <c r="D13" s="8"/>
      <c r="E13" s="71"/>
      <c r="F13" s="128"/>
      <c r="G13" s="71"/>
      <c r="H13" s="128"/>
      <c r="I13" s="170"/>
      <c r="J13" s="128"/>
      <c r="K13" s="190"/>
    </row>
    <row r="14" spans="1:11" ht="22.9" customHeight="1">
      <c r="A14" s="168"/>
      <c r="B14" s="193" t="s">
        <v>183</v>
      </c>
      <c r="C14" s="214">
        <v>17</v>
      </c>
      <c r="D14" s="8"/>
      <c r="E14" s="71">
        <v>342</v>
      </c>
      <c r="F14" s="128"/>
      <c r="G14" s="172">
        <v>0</v>
      </c>
      <c r="H14" s="128"/>
      <c r="I14" s="170">
        <v>342</v>
      </c>
      <c r="J14" s="128"/>
      <c r="K14" s="172">
        <v>0</v>
      </c>
    </row>
    <row r="15" spans="1:11" ht="22.9" customHeight="1">
      <c r="A15" s="168" t="s">
        <v>180</v>
      </c>
      <c r="B15" s="126"/>
      <c r="C15" s="214" t="s">
        <v>206</v>
      </c>
      <c r="D15" s="8"/>
      <c r="E15" s="250">
        <v>32780</v>
      </c>
      <c r="F15" s="128"/>
      <c r="G15" s="143">
        <v>131730</v>
      </c>
      <c r="H15" s="128"/>
      <c r="I15" s="190">
        <v>57500</v>
      </c>
      <c r="J15" s="128"/>
      <c r="K15" s="190">
        <v>114600</v>
      </c>
    </row>
    <row r="16" spans="1:11" ht="22.9" customHeight="1">
      <c r="A16" s="125" t="s">
        <v>40</v>
      </c>
      <c r="B16" s="126"/>
      <c r="C16" s="127">
        <v>6</v>
      </c>
      <c r="D16" s="8"/>
      <c r="E16" s="71">
        <v>320270</v>
      </c>
      <c r="F16" s="128"/>
      <c r="G16" s="71">
        <v>310643</v>
      </c>
      <c r="H16" s="128"/>
      <c r="I16" s="170">
        <v>204430</v>
      </c>
      <c r="J16" s="128"/>
      <c r="K16" s="190">
        <v>193391</v>
      </c>
    </row>
    <row r="17" spans="1:15" ht="22.9" customHeight="1">
      <c r="A17" s="168" t="s">
        <v>181</v>
      </c>
      <c r="B17" s="126"/>
      <c r="C17" s="214" t="s">
        <v>219</v>
      </c>
      <c r="D17" s="8"/>
      <c r="E17" s="71">
        <v>121028</v>
      </c>
      <c r="F17" s="128"/>
      <c r="G17" s="71">
        <v>1345</v>
      </c>
      <c r="H17" s="128"/>
      <c r="I17" s="172">
        <v>15</v>
      </c>
      <c r="J17" s="128"/>
      <c r="K17" s="190">
        <v>15</v>
      </c>
    </row>
    <row r="18" spans="1:15" ht="22.9" customHeight="1">
      <c r="A18" s="125" t="s">
        <v>2</v>
      </c>
      <c r="B18" s="126"/>
      <c r="C18" s="127">
        <v>30</v>
      </c>
      <c r="D18" s="8"/>
      <c r="E18" s="71">
        <v>5180</v>
      </c>
      <c r="F18" s="128"/>
      <c r="G18" s="190">
        <v>6399</v>
      </c>
      <c r="H18" s="128"/>
      <c r="I18" s="190">
        <v>5148</v>
      </c>
      <c r="J18" s="128"/>
      <c r="K18" s="190">
        <v>6302</v>
      </c>
    </row>
    <row r="19" spans="1:15" ht="22.9" customHeight="1">
      <c r="A19" s="10" t="s">
        <v>3</v>
      </c>
      <c r="B19" s="10"/>
      <c r="C19" s="63"/>
      <c r="D19" s="14"/>
      <c r="E19" s="22">
        <f>SUM(E11:E18)</f>
        <v>941197</v>
      </c>
      <c r="F19" s="17"/>
      <c r="G19" s="22">
        <f>SUM(G11:G18)</f>
        <v>1021344</v>
      </c>
      <c r="H19" s="17"/>
      <c r="I19" s="22">
        <f>SUM(I11:I18)</f>
        <v>606818</v>
      </c>
      <c r="J19" s="17"/>
      <c r="K19" s="22">
        <f>SUM(K11:K18)</f>
        <v>696212</v>
      </c>
    </row>
    <row r="20" spans="1:15" ht="9.75" customHeight="1">
      <c r="A20" s="10"/>
      <c r="B20" s="10"/>
      <c r="C20" s="63"/>
      <c r="D20" s="14"/>
      <c r="F20" s="17"/>
      <c r="G20" s="17"/>
      <c r="H20" s="17"/>
      <c r="I20" s="20"/>
      <c r="J20" s="17"/>
      <c r="K20" s="17"/>
    </row>
    <row r="21" spans="1:15" ht="22.9" customHeight="1">
      <c r="A21" s="141" t="s">
        <v>4</v>
      </c>
      <c r="B21" s="126"/>
      <c r="C21" s="127"/>
      <c r="D21" s="8"/>
      <c r="E21" s="147"/>
      <c r="F21" s="128"/>
      <c r="G21" s="128"/>
      <c r="H21" s="128"/>
      <c r="I21" s="190"/>
      <c r="J21" s="128"/>
      <c r="K21" s="128"/>
    </row>
    <row r="22" spans="1:15" ht="22.9" customHeight="1">
      <c r="A22" s="125" t="s">
        <v>39</v>
      </c>
      <c r="B22" s="126"/>
      <c r="C22" s="127">
        <v>8</v>
      </c>
      <c r="D22" s="8"/>
      <c r="E22" s="170">
        <v>3942</v>
      </c>
      <c r="F22" s="128"/>
      <c r="G22" s="170">
        <v>3942</v>
      </c>
      <c r="H22" s="129"/>
      <c r="I22" s="204">
        <v>0</v>
      </c>
      <c r="J22" s="129"/>
      <c r="K22" s="204">
        <v>0</v>
      </c>
    </row>
    <row r="23" spans="1:15" ht="22.9" customHeight="1">
      <c r="A23" s="168" t="s">
        <v>52</v>
      </c>
      <c r="B23" s="126"/>
      <c r="C23" s="127">
        <v>9</v>
      </c>
      <c r="D23" s="8"/>
      <c r="E23" s="172">
        <v>0</v>
      </c>
      <c r="F23" s="128"/>
      <c r="G23" s="172">
        <v>8365</v>
      </c>
      <c r="H23" s="129"/>
      <c r="I23" s="204">
        <v>0</v>
      </c>
      <c r="J23" s="129"/>
      <c r="K23" s="205">
        <v>0</v>
      </c>
    </row>
    <row r="24" spans="1:15" ht="22.9" customHeight="1">
      <c r="A24" s="125" t="s">
        <v>83</v>
      </c>
      <c r="B24" s="126"/>
      <c r="C24" s="127">
        <v>10</v>
      </c>
      <c r="D24" s="8"/>
      <c r="E24" s="205">
        <v>0</v>
      </c>
      <c r="F24" s="128"/>
      <c r="G24" s="205">
        <v>0</v>
      </c>
      <c r="H24" s="129"/>
      <c r="I24" s="190">
        <v>687153</v>
      </c>
      <c r="J24" s="129"/>
      <c r="K24" s="190">
        <v>687153</v>
      </c>
    </row>
    <row r="25" spans="1:15" ht="22.9" customHeight="1">
      <c r="A25" s="168" t="s">
        <v>203</v>
      </c>
      <c r="B25" s="126"/>
      <c r="C25" s="214" t="s">
        <v>207</v>
      </c>
      <c r="D25" s="8"/>
      <c r="E25" s="172">
        <v>12458</v>
      </c>
      <c r="F25" s="247"/>
      <c r="G25" s="172">
        <v>12173</v>
      </c>
      <c r="H25" s="129"/>
      <c r="I25" s="204">
        <v>0</v>
      </c>
      <c r="J25" s="191"/>
      <c r="K25" s="204">
        <v>0</v>
      </c>
    </row>
    <row r="26" spans="1:15" ht="22.9" customHeight="1">
      <c r="A26" s="168" t="s">
        <v>169</v>
      </c>
      <c r="B26" s="126"/>
      <c r="C26" s="214">
        <v>17</v>
      </c>
      <c r="D26" s="8"/>
      <c r="E26" s="170">
        <v>1314</v>
      </c>
      <c r="F26" s="128"/>
      <c r="G26" s="170">
        <v>0</v>
      </c>
      <c r="H26" s="129"/>
      <c r="I26" s="170">
        <v>1314</v>
      </c>
      <c r="J26" s="129"/>
      <c r="K26" s="204">
        <v>0</v>
      </c>
    </row>
    <row r="27" spans="1:15" ht="22.9" customHeight="1">
      <c r="A27" s="168" t="s">
        <v>224</v>
      </c>
      <c r="B27" s="126"/>
      <c r="C27" s="127">
        <v>11</v>
      </c>
      <c r="D27" s="8"/>
      <c r="E27" s="172">
        <v>141512</v>
      </c>
      <c r="F27" s="128"/>
      <c r="G27" s="172">
        <v>141512</v>
      </c>
      <c r="H27" s="129"/>
      <c r="I27" s="205">
        <v>0</v>
      </c>
      <c r="J27" s="129"/>
      <c r="K27" s="205">
        <v>0</v>
      </c>
    </row>
    <row r="28" spans="1:15" ht="22.9" customHeight="1">
      <c r="A28" s="168" t="s">
        <v>41</v>
      </c>
      <c r="B28" s="126"/>
      <c r="C28" s="127">
        <v>12</v>
      </c>
      <c r="D28" s="8"/>
      <c r="E28" s="190">
        <v>1561236</v>
      </c>
      <c r="F28" s="128"/>
      <c r="G28" s="172">
        <v>1592685</v>
      </c>
      <c r="H28" s="129"/>
      <c r="I28" s="190">
        <v>721050</v>
      </c>
      <c r="J28" s="129"/>
      <c r="K28" s="190">
        <v>713179</v>
      </c>
    </row>
    <row r="29" spans="1:15" ht="22.9" customHeight="1">
      <c r="A29" s="168" t="s">
        <v>167</v>
      </c>
      <c r="B29" s="126"/>
      <c r="C29" s="214">
        <v>13</v>
      </c>
      <c r="D29" s="8"/>
      <c r="E29" s="190">
        <v>77490</v>
      </c>
      <c r="F29" s="128"/>
      <c r="G29" s="172">
        <v>0</v>
      </c>
      <c r="H29" s="129"/>
      <c r="I29" s="190">
        <v>91249</v>
      </c>
      <c r="J29" s="129"/>
      <c r="K29" s="205">
        <v>0</v>
      </c>
    </row>
    <row r="30" spans="1:15" ht="22.9" customHeight="1">
      <c r="A30" s="125" t="s">
        <v>89</v>
      </c>
      <c r="B30" s="126"/>
      <c r="C30" s="127">
        <v>12</v>
      </c>
      <c r="D30" s="8"/>
      <c r="E30" s="147">
        <v>57525</v>
      </c>
      <c r="F30" s="128"/>
      <c r="G30" s="190">
        <v>58022</v>
      </c>
      <c r="H30" s="129"/>
      <c r="I30" s="190">
        <v>52404</v>
      </c>
      <c r="J30" s="191"/>
      <c r="K30" s="190">
        <v>51154</v>
      </c>
    </row>
    <row r="31" spans="1:15" ht="22.9" customHeight="1">
      <c r="A31" s="168" t="s">
        <v>204</v>
      </c>
      <c r="B31" s="126"/>
      <c r="C31" s="127">
        <v>14</v>
      </c>
      <c r="D31" s="8"/>
      <c r="E31" s="147">
        <v>2781</v>
      </c>
      <c r="F31" s="128"/>
      <c r="G31" s="190">
        <v>3530</v>
      </c>
      <c r="H31" s="129"/>
      <c r="I31" s="190">
        <v>1390</v>
      </c>
      <c r="J31" s="191"/>
      <c r="K31" s="190">
        <v>1594</v>
      </c>
    </row>
    <row r="32" spans="1:15" ht="22.9" customHeight="1">
      <c r="A32" s="126" t="s">
        <v>94</v>
      </c>
      <c r="B32" s="104"/>
      <c r="C32" s="127">
        <v>23</v>
      </c>
      <c r="D32" s="8"/>
      <c r="E32" s="190">
        <v>49159</v>
      </c>
      <c r="F32" s="128"/>
      <c r="G32" s="190">
        <v>44806</v>
      </c>
      <c r="H32" s="129"/>
      <c r="I32" s="190">
        <v>15887</v>
      </c>
      <c r="J32" s="129"/>
      <c r="K32" s="190">
        <v>17504</v>
      </c>
      <c r="M32" s="105"/>
      <c r="N32" s="20"/>
      <c r="O32" s="108"/>
    </row>
    <row r="33" spans="1:16" ht="22.9" customHeight="1">
      <c r="A33" s="168" t="s">
        <v>5</v>
      </c>
      <c r="B33" s="126"/>
      <c r="C33" s="127"/>
      <c r="D33" s="8"/>
      <c r="E33" s="190">
        <v>6919</v>
      </c>
      <c r="F33" s="128"/>
      <c r="G33" s="190">
        <v>8191</v>
      </c>
      <c r="H33" s="129"/>
      <c r="I33" s="190">
        <v>5486</v>
      </c>
      <c r="J33" s="129"/>
      <c r="K33" s="190">
        <v>6345</v>
      </c>
    </row>
    <row r="34" spans="1:16" ht="22.9" customHeight="1">
      <c r="A34" s="10" t="s">
        <v>6</v>
      </c>
      <c r="B34" s="10"/>
      <c r="C34" s="63"/>
      <c r="D34" s="14"/>
      <c r="E34" s="22">
        <f>SUM(E22:E33)</f>
        <v>1914336</v>
      </c>
      <c r="F34" s="17"/>
      <c r="G34" s="22">
        <f>SUM(G22:G33)</f>
        <v>1873226</v>
      </c>
      <c r="H34" s="17"/>
      <c r="I34" s="22">
        <f>SUM(I22:I33)</f>
        <v>1575933</v>
      </c>
      <c r="J34" s="17"/>
      <c r="K34" s="22">
        <f>SUM(K22:K33)</f>
        <v>1476929</v>
      </c>
    </row>
    <row r="35" spans="1:16" ht="9" customHeight="1">
      <c r="A35" s="33"/>
      <c r="B35" s="33"/>
      <c r="C35" s="63"/>
      <c r="D35" s="14"/>
      <c r="E35" s="30"/>
      <c r="F35" s="15"/>
      <c r="G35" s="15"/>
      <c r="H35" s="15"/>
      <c r="I35" s="29"/>
      <c r="J35" s="15"/>
      <c r="K35" s="15"/>
    </row>
    <row r="36" spans="1:16" ht="22.9" customHeight="1" thickBot="1">
      <c r="A36" s="10" t="s">
        <v>7</v>
      </c>
      <c r="B36" s="10"/>
      <c r="C36" s="63"/>
      <c r="D36" s="14"/>
      <c r="E36" s="19">
        <f>SUM(E19+E34)</f>
        <v>2855533</v>
      </c>
      <c r="F36" s="17"/>
      <c r="G36" s="19">
        <f>SUM(G19+G34)</f>
        <v>2894570</v>
      </c>
      <c r="H36" s="17"/>
      <c r="I36" s="19">
        <f>SUM(I19+I34)</f>
        <v>2182751</v>
      </c>
      <c r="J36" s="17"/>
      <c r="K36" s="19">
        <f>SUM(K19+K34)</f>
        <v>2173141</v>
      </c>
    </row>
    <row r="37" spans="1:16" s="103" customFormat="1" ht="22.9" customHeight="1" thickTop="1">
      <c r="A37" s="9" t="s">
        <v>51</v>
      </c>
      <c r="B37" s="9"/>
      <c r="C37" s="72"/>
      <c r="D37" s="59"/>
      <c r="E37" s="60"/>
      <c r="F37" s="59"/>
      <c r="G37" s="59"/>
      <c r="H37" s="59"/>
      <c r="I37" s="59"/>
      <c r="J37" s="59"/>
      <c r="K37" s="59"/>
    </row>
    <row r="38" spans="1:16" s="103" customFormat="1" ht="22.9" customHeight="1">
      <c r="A38" s="9" t="s">
        <v>62</v>
      </c>
      <c r="B38" s="9"/>
      <c r="C38" s="72"/>
      <c r="D38" s="59"/>
      <c r="E38" s="58"/>
      <c r="F38" s="59"/>
      <c r="G38" s="59"/>
      <c r="H38" s="59"/>
      <c r="I38" s="59"/>
      <c r="J38" s="59"/>
      <c r="K38" s="59"/>
    </row>
    <row r="39" spans="1:16" s="103" customFormat="1" ht="22.9" customHeight="1">
      <c r="A39" s="9" t="str">
        <f>A3</f>
        <v xml:space="preserve">ณ วันที่ 31 ธันวาคม 2563 และ 2562 </v>
      </c>
      <c r="B39" s="9"/>
      <c r="C39" s="72"/>
      <c r="D39" s="59"/>
      <c r="E39" s="58"/>
      <c r="F39" s="59"/>
      <c r="G39" s="59"/>
      <c r="H39" s="59"/>
      <c r="I39" s="59"/>
      <c r="J39" s="59"/>
      <c r="K39" s="59"/>
    </row>
    <row r="40" spans="1:16" ht="9" customHeight="1">
      <c r="A40" s="23"/>
      <c r="B40" s="23"/>
      <c r="C40" s="47"/>
      <c r="D40" s="23"/>
    </row>
    <row r="41" spans="1:16" ht="22.9" customHeight="1">
      <c r="A41" s="10" t="s">
        <v>8</v>
      </c>
      <c r="B41" s="10"/>
      <c r="C41" s="47"/>
      <c r="D41" s="23"/>
    </row>
    <row r="42" spans="1:16" ht="22.9" customHeight="1">
      <c r="A42" s="10"/>
      <c r="B42" s="10"/>
      <c r="C42" s="47"/>
      <c r="D42" s="23"/>
    </row>
    <row r="43" spans="1:16" ht="22.9" customHeight="1">
      <c r="A43" s="10"/>
      <c r="B43" s="10"/>
      <c r="C43" s="47"/>
      <c r="D43" s="23"/>
      <c r="E43" s="257" t="s">
        <v>38</v>
      </c>
      <c r="F43" s="257"/>
      <c r="G43" s="257"/>
      <c r="H43" s="258"/>
      <c r="I43" s="257"/>
      <c r="J43" s="257"/>
      <c r="K43" s="257"/>
    </row>
    <row r="44" spans="1:16" ht="22.9" customHeight="1">
      <c r="A44" s="33"/>
      <c r="B44" s="33"/>
      <c r="C44" s="74"/>
      <c r="D44" s="203"/>
      <c r="E44" s="256" t="s">
        <v>30</v>
      </c>
      <c r="F44" s="256"/>
      <c r="G44" s="256"/>
      <c r="H44" s="42"/>
      <c r="I44" s="257" t="s">
        <v>37</v>
      </c>
      <c r="J44" s="257"/>
      <c r="K44" s="257"/>
    </row>
    <row r="45" spans="1:16" s="23" customFormat="1" ht="22.9" customHeight="1">
      <c r="A45" s="33"/>
      <c r="B45" s="33"/>
      <c r="C45" s="75" t="s">
        <v>22</v>
      </c>
      <c r="D45" s="203"/>
      <c r="E45" s="220" t="str">
        <f>E9</f>
        <v>2563</v>
      </c>
      <c r="F45" s="203"/>
      <c r="G45" s="220" t="str">
        <f>G9</f>
        <v>2562</v>
      </c>
      <c r="H45" s="24"/>
      <c r="I45" s="220" t="str">
        <f>E45</f>
        <v>2563</v>
      </c>
      <c r="J45" s="203"/>
      <c r="K45" s="220" t="str">
        <f>G45</f>
        <v>2562</v>
      </c>
    </row>
    <row r="46" spans="1:16" ht="22.9" customHeight="1">
      <c r="A46" s="141" t="s">
        <v>9</v>
      </c>
      <c r="B46" s="126"/>
      <c r="C46" s="127"/>
      <c r="D46" s="8"/>
      <c r="E46" s="129"/>
      <c r="F46" s="128"/>
      <c r="G46" s="192"/>
      <c r="H46" s="192"/>
      <c r="I46" s="192"/>
      <c r="J46" s="192"/>
      <c r="K46" s="128"/>
    </row>
    <row r="47" spans="1:16" ht="22.9" customHeight="1">
      <c r="A47" s="125" t="s">
        <v>56</v>
      </c>
      <c r="B47" s="126"/>
      <c r="C47" s="127"/>
      <c r="D47" s="8"/>
      <c r="E47" s="131"/>
      <c r="F47" s="128"/>
      <c r="G47" s="192"/>
      <c r="H47" s="192"/>
      <c r="I47" s="192"/>
      <c r="J47" s="192"/>
      <c r="K47" s="128"/>
      <c r="M47" s="106"/>
      <c r="O47" s="17"/>
      <c r="P47" s="25"/>
    </row>
    <row r="48" spans="1:16" ht="22.9" customHeight="1">
      <c r="A48" s="125" t="s">
        <v>93</v>
      </c>
      <c r="B48" s="126" t="s">
        <v>95</v>
      </c>
      <c r="C48" s="127">
        <v>15</v>
      </c>
      <c r="D48" s="8"/>
      <c r="E48" s="69">
        <v>197500</v>
      </c>
      <c r="F48" s="128"/>
      <c r="G48" s="69">
        <v>267457</v>
      </c>
      <c r="H48" s="129"/>
      <c r="I48" s="190">
        <v>170000</v>
      </c>
      <c r="J48" s="129"/>
      <c r="K48" s="190">
        <v>225522</v>
      </c>
      <c r="M48" s="106"/>
      <c r="O48" s="17"/>
      <c r="P48" s="25"/>
    </row>
    <row r="49" spans="1:218" ht="22.9" customHeight="1">
      <c r="A49" s="168" t="s">
        <v>184</v>
      </c>
      <c r="B49" s="125"/>
      <c r="C49" s="214" t="s">
        <v>208</v>
      </c>
      <c r="D49" s="8"/>
      <c r="E49" s="69">
        <v>425348</v>
      </c>
      <c r="F49" s="128"/>
      <c r="G49" s="69">
        <v>501135</v>
      </c>
      <c r="H49" s="129"/>
      <c r="I49" s="190">
        <v>272096</v>
      </c>
      <c r="J49" s="129"/>
      <c r="K49" s="190">
        <v>314361</v>
      </c>
      <c r="M49" s="106"/>
      <c r="O49" s="17"/>
      <c r="P49" s="20"/>
    </row>
    <row r="50" spans="1:218" ht="22.9" customHeight="1">
      <c r="A50" s="125" t="s">
        <v>42</v>
      </c>
      <c r="B50" s="126"/>
      <c r="C50" s="127"/>
      <c r="D50" s="8"/>
      <c r="E50" s="69"/>
      <c r="F50" s="128"/>
      <c r="G50" s="69"/>
      <c r="H50" s="129"/>
      <c r="I50" s="190"/>
      <c r="J50" s="129"/>
      <c r="K50" s="190"/>
      <c r="M50" s="106"/>
      <c r="O50" s="17"/>
      <c r="P50" s="20"/>
    </row>
    <row r="51" spans="1:218" ht="22.9" customHeight="1">
      <c r="A51" s="125" t="s">
        <v>93</v>
      </c>
      <c r="B51" s="193" t="s">
        <v>97</v>
      </c>
      <c r="C51" s="127">
        <v>15</v>
      </c>
      <c r="D51" s="8"/>
      <c r="E51" s="69">
        <v>135835</v>
      </c>
      <c r="F51" s="128"/>
      <c r="G51" s="69">
        <v>133932</v>
      </c>
      <c r="H51" s="129"/>
      <c r="I51" s="131">
        <v>134095</v>
      </c>
      <c r="J51" s="129"/>
      <c r="K51" s="131">
        <v>133932</v>
      </c>
      <c r="O51" s="23"/>
      <c r="P51" s="23"/>
    </row>
    <row r="52" spans="1:218" s="23" customFormat="1" ht="22.9" customHeight="1">
      <c r="A52" s="168" t="s">
        <v>185</v>
      </c>
      <c r="B52" s="125"/>
      <c r="C52" s="127"/>
      <c r="D52" s="8"/>
      <c r="E52" s="69"/>
      <c r="F52" s="128"/>
      <c r="G52" s="69"/>
      <c r="H52" s="129"/>
      <c r="I52" s="131"/>
      <c r="J52" s="131"/>
      <c r="K52" s="131"/>
    </row>
    <row r="53" spans="1:218" ht="22.9" customHeight="1">
      <c r="A53" s="125"/>
      <c r="B53" s="193" t="s">
        <v>186</v>
      </c>
      <c r="C53" s="214" t="s">
        <v>220</v>
      </c>
      <c r="D53" s="8"/>
      <c r="E53" s="69">
        <v>8590</v>
      </c>
      <c r="F53" s="128"/>
      <c r="G53" s="131">
        <v>8502</v>
      </c>
      <c r="H53" s="129"/>
      <c r="I53" s="131">
        <v>7791</v>
      </c>
      <c r="J53" s="131"/>
      <c r="K53" s="131">
        <v>8502</v>
      </c>
      <c r="O53" s="23"/>
      <c r="P53" s="23"/>
    </row>
    <row r="54" spans="1:218" ht="22.9" customHeight="1">
      <c r="A54" s="125" t="s">
        <v>53</v>
      </c>
      <c r="B54" s="125"/>
      <c r="C54" s="127"/>
      <c r="D54" s="8"/>
      <c r="E54" s="69"/>
      <c r="F54" s="128"/>
      <c r="G54" s="69"/>
      <c r="H54" s="129"/>
      <c r="I54" s="190"/>
      <c r="J54" s="129"/>
      <c r="K54" s="190"/>
      <c r="M54" s="106"/>
      <c r="O54" s="17"/>
      <c r="P54" s="20"/>
    </row>
    <row r="55" spans="1:218" ht="22.9" customHeight="1">
      <c r="A55" s="125" t="s">
        <v>93</v>
      </c>
      <c r="B55" s="126" t="s">
        <v>96</v>
      </c>
      <c r="C55" s="127">
        <v>18</v>
      </c>
      <c r="D55" s="8"/>
      <c r="E55" s="69">
        <v>3194</v>
      </c>
      <c r="F55" s="128"/>
      <c r="G55" s="69">
        <v>3194</v>
      </c>
      <c r="H55" s="129"/>
      <c r="I55" s="131">
        <v>0</v>
      </c>
      <c r="J55" s="131"/>
      <c r="K55" s="131">
        <v>0</v>
      </c>
      <c r="O55" s="23"/>
      <c r="P55" s="23"/>
    </row>
    <row r="56" spans="1:218" ht="22.9" customHeight="1">
      <c r="A56" s="125" t="s">
        <v>71</v>
      </c>
      <c r="B56" s="126"/>
      <c r="C56" s="127"/>
      <c r="D56" s="8"/>
      <c r="E56" s="69">
        <v>3226</v>
      </c>
      <c r="F56" s="128"/>
      <c r="G56" s="69">
        <v>4873</v>
      </c>
      <c r="H56" s="129"/>
      <c r="I56" s="131">
        <v>0</v>
      </c>
      <c r="J56" s="129"/>
      <c r="K56" s="131">
        <v>0</v>
      </c>
      <c r="M56" s="106"/>
      <c r="O56" s="17"/>
      <c r="P56" s="20"/>
    </row>
    <row r="57" spans="1:218" ht="22.9" customHeight="1">
      <c r="A57" s="125" t="s">
        <v>135</v>
      </c>
      <c r="B57" s="126"/>
      <c r="C57" s="127">
        <v>29</v>
      </c>
      <c r="D57" s="8"/>
      <c r="E57" s="69">
        <v>79899</v>
      </c>
      <c r="F57" s="128"/>
      <c r="G57" s="69">
        <v>79568</v>
      </c>
      <c r="H57" s="129"/>
      <c r="I57" s="131">
        <v>0</v>
      </c>
      <c r="J57" s="129"/>
      <c r="K57" s="131">
        <v>0</v>
      </c>
    </row>
    <row r="58" spans="1:218" ht="22.9" customHeight="1">
      <c r="A58" s="10" t="s">
        <v>10</v>
      </c>
      <c r="B58" s="10"/>
      <c r="C58" s="63"/>
      <c r="D58" s="14"/>
      <c r="E58" s="52">
        <f>SUM(E48:E57)</f>
        <v>853592</v>
      </c>
      <c r="F58" s="5"/>
      <c r="G58" s="22">
        <f>SUM(G48:G57)</f>
        <v>998661</v>
      </c>
      <c r="H58" s="5"/>
      <c r="I58" s="22">
        <f>SUM(I48:I57)</f>
        <v>583982</v>
      </c>
      <c r="J58" s="5"/>
      <c r="K58" s="22">
        <f>SUM(K48:K57)</f>
        <v>682317</v>
      </c>
    </row>
    <row r="59" spans="1:218" ht="22.9" customHeight="1">
      <c r="A59" s="141" t="s">
        <v>11</v>
      </c>
      <c r="B59" s="126"/>
      <c r="C59" s="188"/>
      <c r="D59" s="8"/>
      <c r="E59" s="131"/>
      <c r="F59" s="128"/>
      <c r="G59" s="128"/>
      <c r="H59" s="128"/>
      <c r="I59" s="190"/>
      <c r="J59" s="128"/>
      <c r="K59" s="128"/>
    </row>
    <row r="60" spans="1:218" ht="22.9" customHeight="1">
      <c r="A60" s="125" t="s">
        <v>43</v>
      </c>
      <c r="B60" s="126"/>
      <c r="C60" s="127">
        <v>15</v>
      </c>
      <c r="D60" s="8"/>
      <c r="E60" s="250">
        <v>341614</v>
      </c>
      <c r="F60" s="128"/>
      <c r="G60" s="143">
        <v>346457</v>
      </c>
      <c r="H60" s="129"/>
      <c r="I60" s="172">
        <v>340899</v>
      </c>
      <c r="J60" s="129"/>
      <c r="K60" s="172">
        <v>346457</v>
      </c>
    </row>
    <row r="61" spans="1:218" ht="22.9" customHeight="1">
      <c r="A61" s="198" t="s">
        <v>151</v>
      </c>
      <c r="B61" s="206"/>
      <c r="C61" s="214" t="s">
        <v>220</v>
      </c>
      <c r="D61" s="8"/>
      <c r="E61" s="250">
        <v>47709</v>
      </c>
      <c r="F61" s="128"/>
      <c r="G61" s="143">
        <v>4426</v>
      </c>
      <c r="H61" s="129"/>
      <c r="I61" s="172">
        <v>66126</v>
      </c>
      <c r="J61" s="129"/>
      <c r="K61" s="172">
        <v>4426</v>
      </c>
    </row>
    <row r="62" spans="1:218" ht="22.9" customHeight="1">
      <c r="A62" s="125" t="s">
        <v>54</v>
      </c>
      <c r="B62" s="126"/>
      <c r="C62" s="127">
        <v>18</v>
      </c>
      <c r="D62" s="8"/>
      <c r="E62" s="250">
        <v>50410</v>
      </c>
      <c r="F62" s="128"/>
      <c r="G62" s="143">
        <v>53601</v>
      </c>
      <c r="H62" s="129"/>
      <c r="I62" s="172">
        <v>0</v>
      </c>
      <c r="J62" s="191"/>
      <c r="K62" s="172">
        <v>0</v>
      </c>
    </row>
    <row r="63" spans="1:218" ht="22.9" customHeight="1">
      <c r="A63" s="126" t="s">
        <v>136</v>
      </c>
      <c r="B63" s="126"/>
      <c r="C63" s="127">
        <v>23</v>
      </c>
      <c r="D63" s="7"/>
      <c r="E63" s="71">
        <v>2555</v>
      </c>
      <c r="F63" s="7"/>
      <c r="G63" s="71">
        <v>2519</v>
      </c>
      <c r="H63" s="7"/>
      <c r="I63" s="172">
        <v>0</v>
      </c>
      <c r="J63" s="7"/>
      <c r="K63" s="172">
        <v>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spans="1:218" ht="22.9" customHeight="1">
      <c r="A64" s="7" t="s">
        <v>68</v>
      </c>
      <c r="B64" s="126"/>
      <c r="C64" s="127">
        <v>19</v>
      </c>
      <c r="D64" s="7"/>
      <c r="E64" s="71">
        <v>68843</v>
      </c>
      <c r="F64" s="7"/>
      <c r="G64" s="71">
        <v>62641</v>
      </c>
      <c r="H64" s="7"/>
      <c r="I64" s="71">
        <v>50748</v>
      </c>
      <c r="J64" s="54"/>
      <c r="K64" s="71">
        <v>48412</v>
      </c>
    </row>
    <row r="65" spans="1:11" ht="22.9" customHeight="1">
      <c r="A65" s="10" t="s">
        <v>55</v>
      </c>
      <c r="B65" s="10"/>
      <c r="C65" s="63"/>
      <c r="D65" s="14"/>
      <c r="E65" s="52">
        <f>SUM(E60:E64)</f>
        <v>511131</v>
      </c>
      <c r="F65" s="17"/>
      <c r="G65" s="52">
        <f>SUM(G60:G64)</f>
        <v>469644</v>
      </c>
      <c r="H65" s="17"/>
      <c r="I65" s="52">
        <f>SUM(I60:I64)</f>
        <v>457773</v>
      </c>
      <c r="J65" s="17"/>
      <c r="K65" s="52">
        <f>SUM(K60:K64)</f>
        <v>399295</v>
      </c>
    </row>
    <row r="66" spans="1:11" ht="9.75" customHeight="1">
      <c r="A66" s="10"/>
      <c r="B66" s="10"/>
      <c r="C66" s="63"/>
      <c r="D66" s="14"/>
      <c r="F66" s="17"/>
      <c r="G66" s="17"/>
      <c r="H66" s="17"/>
      <c r="I66" s="20"/>
      <c r="J66" s="17"/>
      <c r="K66" s="17"/>
    </row>
    <row r="67" spans="1:11" ht="22.9" customHeight="1">
      <c r="A67" s="10" t="s">
        <v>12</v>
      </c>
      <c r="B67" s="10"/>
      <c r="C67" s="63"/>
      <c r="D67" s="14"/>
      <c r="E67" s="53">
        <f>E65+E58</f>
        <v>1364723</v>
      </c>
      <c r="F67" s="5"/>
      <c r="G67" s="21">
        <f>G65+G58</f>
        <v>1468305</v>
      </c>
      <c r="H67" s="5"/>
      <c r="I67" s="21">
        <f>I65+I58</f>
        <v>1041755</v>
      </c>
      <c r="J67" s="5"/>
      <c r="K67" s="21">
        <f>K65+K58</f>
        <v>1081612</v>
      </c>
    </row>
    <row r="68" spans="1:11" ht="9.75" customHeight="1">
      <c r="A68" s="33"/>
      <c r="B68" s="33"/>
      <c r="C68" s="47"/>
      <c r="D68" s="23"/>
      <c r="F68" s="18"/>
      <c r="G68" s="18"/>
      <c r="H68" s="18"/>
      <c r="I68" s="18"/>
      <c r="J68" s="18"/>
      <c r="K68" s="18"/>
    </row>
    <row r="69" spans="1:11" s="103" customFormat="1" ht="22.9" customHeight="1">
      <c r="A69" s="9" t="s">
        <v>51</v>
      </c>
      <c r="B69" s="9"/>
      <c r="C69" s="72"/>
      <c r="D69" s="59"/>
      <c r="E69" s="58"/>
      <c r="F69" s="59"/>
      <c r="G69" s="59"/>
      <c r="H69" s="59"/>
      <c r="I69" s="59"/>
      <c r="J69" s="59"/>
      <c r="K69" s="59"/>
    </row>
    <row r="70" spans="1:11" s="103" customFormat="1" ht="22.9" customHeight="1">
      <c r="A70" s="9" t="s">
        <v>62</v>
      </c>
      <c r="B70" s="9"/>
      <c r="C70" s="72"/>
      <c r="D70" s="59"/>
      <c r="E70" s="58"/>
      <c r="F70" s="59"/>
      <c r="G70" s="59"/>
      <c r="H70" s="59"/>
      <c r="I70" s="59"/>
      <c r="J70" s="59"/>
      <c r="K70" s="59"/>
    </row>
    <row r="71" spans="1:11" s="103" customFormat="1" ht="22.9" customHeight="1">
      <c r="A71" s="9" t="str">
        <f>A3</f>
        <v xml:space="preserve">ณ วันที่ 31 ธันวาคม 2563 และ 2562 </v>
      </c>
      <c r="B71" s="9"/>
      <c r="C71" s="72"/>
      <c r="D71" s="59"/>
      <c r="E71" s="58"/>
      <c r="F71" s="59"/>
      <c r="G71" s="59"/>
      <c r="H71" s="59"/>
      <c r="I71" s="59"/>
      <c r="J71" s="59"/>
      <c r="K71" s="59"/>
    </row>
    <row r="72" spans="1:11" ht="9" customHeight="1">
      <c r="A72" s="23"/>
      <c r="B72" s="23"/>
      <c r="C72" s="47"/>
      <c r="D72" s="23"/>
    </row>
    <row r="73" spans="1:11" ht="22.9" customHeight="1">
      <c r="A73" s="10" t="s">
        <v>44</v>
      </c>
      <c r="B73" s="10"/>
      <c r="C73" s="47"/>
      <c r="D73" s="23"/>
    </row>
    <row r="74" spans="1:11" ht="22.9" customHeight="1">
      <c r="A74" s="10"/>
      <c r="B74" s="10"/>
      <c r="C74" s="47"/>
      <c r="D74" s="23"/>
    </row>
    <row r="75" spans="1:11" ht="22.9" customHeight="1">
      <c r="A75" s="10"/>
      <c r="B75" s="10"/>
      <c r="C75" s="47"/>
      <c r="D75" s="23"/>
      <c r="E75" s="257" t="s">
        <v>38</v>
      </c>
      <c r="F75" s="257"/>
      <c r="G75" s="257"/>
      <c r="H75" s="258"/>
      <c r="I75" s="257"/>
      <c r="J75" s="257"/>
      <c r="K75" s="257"/>
    </row>
    <row r="76" spans="1:11" ht="22.9" customHeight="1">
      <c r="A76" s="33"/>
      <c r="B76" s="33"/>
      <c r="C76" s="74"/>
      <c r="D76" s="203"/>
      <c r="E76" s="256" t="s">
        <v>30</v>
      </c>
      <c r="F76" s="256"/>
      <c r="G76" s="256"/>
      <c r="H76" s="42"/>
      <c r="I76" s="257" t="s">
        <v>37</v>
      </c>
      <c r="J76" s="257"/>
      <c r="K76" s="257"/>
    </row>
    <row r="77" spans="1:11" s="23" customFormat="1" ht="22.9" customHeight="1">
      <c r="A77" s="33"/>
      <c r="B77" s="33"/>
      <c r="C77" s="75" t="s">
        <v>22</v>
      </c>
      <c r="D77" s="203"/>
      <c r="E77" s="220" t="str">
        <f>E45</f>
        <v>2563</v>
      </c>
      <c r="F77" s="203"/>
      <c r="G77" s="220" t="str">
        <f>G45</f>
        <v>2562</v>
      </c>
      <c r="H77" s="24"/>
      <c r="I77" s="220" t="str">
        <f>E77</f>
        <v>2563</v>
      </c>
      <c r="J77" s="203"/>
      <c r="K77" s="220" t="str">
        <f>G77</f>
        <v>2562</v>
      </c>
    </row>
    <row r="78" spans="1:11" ht="22.9" customHeight="1">
      <c r="A78" s="141" t="s">
        <v>13</v>
      </c>
      <c r="B78" s="126"/>
      <c r="C78" s="63"/>
      <c r="D78" s="14"/>
      <c r="F78" s="13"/>
      <c r="G78" s="13"/>
      <c r="H78" s="13"/>
      <c r="I78" s="13"/>
      <c r="J78" s="13"/>
      <c r="K78" s="13"/>
    </row>
    <row r="79" spans="1:11" ht="22.9" customHeight="1">
      <c r="A79" s="125" t="s">
        <v>23</v>
      </c>
      <c r="B79" s="126"/>
      <c r="C79" s="63"/>
      <c r="D79" s="14"/>
      <c r="F79" s="13"/>
      <c r="G79" s="13"/>
      <c r="H79" s="13"/>
      <c r="I79" s="13"/>
      <c r="J79" s="13"/>
      <c r="K79" s="13"/>
    </row>
    <row r="80" spans="1:11" ht="22.9" customHeight="1" thickBot="1">
      <c r="A80" s="206" t="s">
        <v>92</v>
      </c>
      <c r="B80" s="126" t="s">
        <v>115</v>
      </c>
      <c r="C80" s="63"/>
      <c r="D80" s="14"/>
      <c r="E80" s="19">
        <f>I80</f>
        <v>692007</v>
      </c>
      <c r="F80" s="17"/>
      <c r="G80" s="19">
        <f>K80</f>
        <v>692007</v>
      </c>
      <c r="H80" s="17"/>
      <c r="I80" s="19">
        <v>692007</v>
      </c>
      <c r="J80" s="17"/>
      <c r="K80" s="19">
        <v>692007</v>
      </c>
    </row>
    <row r="81" spans="1:15" ht="22.9" customHeight="1" thickTop="1">
      <c r="A81" s="206" t="s">
        <v>92</v>
      </c>
      <c r="B81" s="126" t="s">
        <v>116</v>
      </c>
      <c r="C81" s="63"/>
      <c r="D81" s="14"/>
      <c r="E81" s="31">
        <f>SE_12!F25</f>
        <v>692007</v>
      </c>
      <c r="F81" s="20"/>
      <c r="G81" s="5">
        <f>SE_12!F16</f>
        <v>692007</v>
      </c>
      <c r="H81" s="17"/>
      <c r="I81" s="5">
        <f>SE_13!D18</f>
        <v>692007</v>
      </c>
      <c r="J81" s="17"/>
      <c r="K81" s="5">
        <f>SE_13!D14</f>
        <v>692007</v>
      </c>
    </row>
    <row r="82" spans="1:15" ht="22.9" customHeight="1">
      <c r="A82" s="125" t="s">
        <v>45</v>
      </c>
      <c r="B82" s="126"/>
      <c r="C82" s="63">
        <v>20</v>
      </c>
      <c r="D82" s="14"/>
      <c r="E82" s="31">
        <f>SE_12!H25</f>
        <v>274137</v>
      </c>
      <c r="F82" s="17"/>
      <c r="G82" s="5">
        <f>SE_12!H16</f>
        <v>274137</v>
      </c>
      <c r="H82" s="5"/>
      <c r="I82" s="5">
        <f>SE_13!F18</f>
        <v>274137</v>
      </c>
      <c r="J82" s="5"/>
      <c r="K82" s="5">
        <f>SE_13!F14</f>
        <v>274137</v>
      </c>
    </row>
    <row r="83" spans="1:15" ht="22.9" customHeight="1">
      <c r="A83" s="125" t="s">
        <v>72</v>
      </c>
      <c r="B83" s="126"/>
      <c r="C83" s="63"/>
      <c r="D83" s="14"/>
      <c r="F83" s="17"/>
      <c r="G83" s="39"/>
      <c r="H83" s="39"/>
      <c r="I83" s="39"/>
      <c r="J83" s="39"/>
      <c r="K83" s="39"/>
    </row>
    <row r="84" spans="1:15" ht="22.9" customHeight="1">
      <c r="A84" s="206" t="s">
        <v>92</v>
      </c>
      <c r="B84" s="126" t="s">
        <v>117</v>
      </c>
      <c r="C84" s="63">
        <v>20</v>
      </c>
      <c r="D84" s="14"/>
      <c r="E84" s="31">
        <f>SE_12!J25</f>
        <v>38083</v>
      </c>
      <c r="F84" s="17"/>
      <c r="G84" s="39">
        <f>SE_12!J16</f>
        <v>34083</v>
      </c>
      <c r="H84" s="39"/>
      <c r="I84" s="39">
        <f>SE_13!H18</f>
        <v>38083</v>
      </c>
      <c r="J84" s="39"/>
      <c r="K84" s="39">
        <f>SE_13!H14</f>
        <v>34083</v>
      </c>
    </row>
    <row r="85" spans="1:15" ht="22.9" customHeight="1">
      <c r="A85" s="206" t="s">
        <v>92</v>
      </c>
      <c r="B85" s="126" t="s">
        <v>118</v>
      </c>
      <c r="C85" s="63"/>
      <c r="D85" s="14"/>
      <c r="E85" s="30">
        <f>SE_12!L25</f>
        <v>280868</v>
      </c>
      <c r="F85" s="5"/>
      <c r="G85" s="56">
        <f>SE_12!L16</f>
        <v>232309</v>
      </c>
      <c r="H85" s="44"/>
      <c r="I85" s="56">
        <f>SE_13!J18</f>
        <v>136769</v>
      </c>
      <c r="J85" s="44"/>
      <c r="K85" s="56">
        <f>SE_13!J14</f>
        <v>91302</v>
      </c>
    </row>
    <row r="86" spans="1:15" ht="22.9" customHeight="1">
      <c r="A86" s="125" t="s">
        <v>77</v>
      </c>
      <c r="B86" s="126"/>
      <c r="C86" s="63"/>
      <c r="D86" s="14"/>
      <c r="E86" s="46">
        <f>SE_12!T25</f>
        <v>56342</v>
      </c>
      <c r="F86" s="17"/>
      <c r="G86" s="46">
        <f>SE_12!T16</f>
        <v>50410</v>
      </c>
      <c r="H86" s="6"/>
      <c r="I86" s="53">
        <v>0</v>
      </c>
      <c r="J86" s="39"/>
      <c r="K86" s="53">
        <v>0</v>
      </c>
    </row>
    <row r="87" spans="1:15" ht="22.9" customHeight="1">
      <c r="A87" s="141" t="s">
        <v>119</v>
      </c>
      <c r="B87" s="126"/>
      <c r="C87" s="63"/>
      <c r="D87" s="14"/>
      <c r="E87" s="6">
        <f>SUM(E81:E86)</f>
        <v>1341437</v>
      </c>
      <c r="F87" s="17"/>
      <c r="G87" s="6">
        <f>SUM(G81:G86)</f>
        <v>1282946</v>
      </c>
      <c r="H87" s="39"/>
      <c r="I87" s="6">
        <f>SUM(I81:I86)</f>
        <v>1140996</v>
      </c>
      <c r="J87" s="39"/>
      <c r="K87" s="6">
        <f>SUM(K81:K86)</f>
        <v>1091529</v>
      </c>
    </row>
    <row r="88" spans="1:15" ht="22.9" customHeight="1">
      <c r="A88" s="125" t="s">
        <v>64</v>
      </c>
      <c r="B88" s="126"/>
      <c r="C88" s="63"/>
      <c r="D88" s="14"/>
      <c r="E88" s="31">
        <f>SE_12!X25</f>
        <v>149373</v>
      </c>
      <c r="F88" s="17"/>
      <c r="G88" s="40">
        <f>SE_12!X16</f>
        <v>143319</v>
      </c>
      <c r="H88" s="39"/>
      <c r="I88" s="6">
        <v>0</v>
      </c>
      <c r="J88" s="39"/>
      <c r="K88" s="6">
        <v>0</v>
      </c>
    </row>
    <row r="89" spans="1:15" ht="22.9" customHeight="1">
      <c r="A89" s="141" t="s">
        <v>14</v>
      </c>
      <c r="B89" s="126"/>
      <c r="C89" s="63"/>
      <c r="D89" s="14"/>
      <c r="E89" s="52">
        <f>SUM(E87:E88)</f>
        <v>1490810</v>
      </c>
      <c r="F89" s="17"/>
      <c r="G89" s="22">
        <f>SUM(G87:G88)</f>
        <v>1426265</v>
      </c>
      <c r="H89" s="17"/>
      <c r="I89" s="22">
        <f>SUM(I87:I88)</f>
        <v>1140996</v>
      </c>
      <c r="J89" s="17"/>
      <c r="K89" s="22">
        <f>SUM(K87:K88)</f>
        <v>1091529</v>
      </c>
    </row>
    <row r="90" spans="1:15" ht="22.9" customHeight="1">
      <c r="A90" s="10"/>
      <c r="B90" s="10"/>
      <c r="C90" s="63"/>
      <c r="D90" s="14"/>
      <c r="F90" s="17"/>
      <c r="G90" s="20"/>
      <c r="H90" s="17"/>
      <c r="I90" s="20"/>
      <c r="J90" s="17"/>
      <c r="K90" s="20"/>
    </row>
    <row r="91" spans="1:15" ht="22.9" customHeight="1" thickBot="1">
      <c r="A91" s="10" t="s">
        <v>15</v>
      </c>
      <c r="B91" s="10"/>
      <c r="C91" s="63"/>
      <c r="D91" s="14"/>
      <c r="E91" s="51">
        <f>SUM(E67+E89)</f>
        <v>2855533</v>
      </c>
      <c r="F91" s="17"/>
      <c r="G91" s="19">
        <f>SUM(G67+G89)</f>
        <v>2894570</v>
      </c>
      <c r="H91" s="17"/>
      <c r="I91" s="19">
        <f>SUM(I67+I89)</f>
        <v>2182751</v>
      </c>
      <c r="J91" s="17"/>
      <c r="K91" s="19">
        <f>SUM(K67+K89)</f>
        <v>2173141</v>
      </c>
      <c r="L91" s="254">
        <f>-E91+E36</f>
        <v>0</v>
      </c>
      <c r="M91" s="45">
        <f>G91-G36</f>
        <v>0</v>
      </c>
      <c r="N91" s="108">
        <f>I91-I36</f>
        <v>0</v>
      </c>
      <c r="O91" s="108">
        <f>K91-K36</f>
        <v>0</v>
      </c>
    </row>
    <row r="92" spans="1:15" ht="22.9" customHeight="1" thickTop="1">
      <c r="A92" s="33"/>
      <c r="B92" s="33"/>
      <c r="C92" s="47"/>
      <c r="D92" s="23"/>
    </row>
    <row r="93" spans="1:15" ht="22.9" customHeight="1">
      <c r="A93" s="33"/>
      <c r="B93" s="33"/>
      <c r="C93" s="47"/>
      <c r="D93" s="23"/>
      <c r="G93" s="20"/>
      <c r="I93" s="20"/>
      <c r="K93" s="20"/>
    </row>
    <row r="94" spans="1:15" ht="22.9" customHeight="1">
      <c r="A94" s="33"/>
      <c r="B94" s="33"/>
      <c r="C94" s="47"/>
      <c r="D94" s="23"/>
    </row>
    <row r="95" spans="1:15" ht="22.9" customHeight="1">
      <c r="A95" s="33"/>
      <c r="B95" s="33"/>
      <c r="C95" s="47"/>
      <c r="D95" s="23"/>
    </row>
    <row r="96" spans="1:15" ht="23.45" customHeight="1">
      <c r="G96" s="20"/>
      <c r="I96" s="20"/>
      <c r="K96" s="20"/>
    </row>
  </sheetData>
  <mergeCells count="9">
    <mergeCell ref="E76:G76"/>
    <mergeCell ref="I76:K76"/>
    <mergeCell ref="E8:G8"/>
    <mergeCell ref="I8:K8"/>
    <mergeCell ref="E7:K7"/>
    <mergeCell ref="E44:G44"/>
    <mergeCell ref="I44:K44"/>
    <mergeCell ref="E43:K43"/>
    <mergeCell ref="E75:K75"/>
  </mergeCells>
  <pageMargins left="0.74803149606299213" right="0.19685039370078741" top="0.70866141732283472" bottom="0.70866141732283472" header="0.31496062992125984" footer="0.31496062992125984"/>
  <pageSetup paperSize="9" scale="80" firstPageNumber="7" orientation="portrait" useFirstPageNumber="1" r:id="rId1"/>
  <headerFooter scaleWithDoc="0" alignWithMargins="0">
    <oddFooter>&amp;Lหมายเหตุประกอบงบการเงินเป็นส่วนหนึ่งของงบการเงินนี้&amp;R&amp;P</oddFooter>
  </headerFooter>
  <rowBreaks count="2" manualBreakCount="2">
    <brk id="36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78"/>
  <sheetViews>
    <sheetView topLeftCell="A58" zoomScale="91" zoomScaleNormal="91" workbookViewId="0">
      <selection activeCell="M73" sqref="M73"/>
    </sheetView>
  </sheetViews>
  <sheetFormatPr defaultColWidth="9.140625" defaultRowHeight="23.45" customHeight="1"/>
  <cols>
    <col min="1" max="3" width="2.140625" style="33" customWidth="1"/>
    <col min="4" max="4" width="37.5703125" style="33" customWidth="1"/>
    <col min="5" max="5" width="8.28515625" style="47" customWidth="1"/>
    <col min="6" max="6" width="1.42578125" style="23" customWidth="1"/>
    <col min="7" max="7" width="14.5703125" style="23" customWidth="1"/>
    <col min="8" max="8" width="1.42578125" style="23" customWidth="1"/>
    <col min="9" max="9" width="14.5703125" style="23" customWidth="1"/>
    <col min="10" max="10" width="1.42578125" style="23" customWidth="1"/>
    <col min="11" max="11" width="14.42578125" style="23" customWidth="1"/>
    <col min="12" max="12" width="1.7109375" style="23" customWidth="1"/>
    <col min="13" max="13" width="15.7109375" style="23" customWidth="1"/>
    <col min="14" max="14" width="4.85546875" style="23" customWidth="1"/>
    <col min="15" max="15" width="9.140625" style="23"/>
    <col min="16" max="17" width="13.140625" style="23" customWidth="1"/>
    <col min="18" max="18" width="10" style="23" bestFit="1" customWidth="1"/>
    <col min="19" max="19" width="9.140625" style="23"/>
    <col min="20" max="20" width="11" style="23" bestFit="1" customWidth="1"/>
    <col min="21" max="16384" width="9.140625" style="23"/>
  </cols>
  <sheetData>
    <row r="1" spans="1:14" s="72" customFormat="1" ht="23.45" customHeight="1">
      <c r="A1" s="9" t="s">
        <v>51</v>
      </c>
      <c r="B1" s="9"/>
      <c r="C1" s="9"/>
      <c r="D1" s="9"/>
      <c r="F1" s="59"/>
      <c r="G1" s="59"/>
      <c r="H1" s="59"/>
      <c r="I1" s="59"/>
      <c r="J1" s="59"/>
      <c r="K1" s="211"/>
      <c r="L1" s="259"/>
      <c r="M1" s="259"/>
      <c r="N1" s="101"/>
    </row>
    <row r="2" spans="1:14" s="59" customFormat="1" ht="23.45" customHeight="1">
      <c r="A2" s="9" t="s">
        <v>63</v>
      </c>
      <c r="B2" s="9"/>
      <c r="C2" s="9"/>
      <c r="D2" s="9"/>
      <c r="E2" s="72"/>
      <c r="K2" s="211"/>
      <c r="L2" s="92"/>
      <c r="M2" s="92"/>
    </row>
    <row r="3" spans="1:14" s="59" customFormat="1" ht="22.9" customHeight="1">
      <c r="A3" s="9" t="s">
        <v>187</v>
      </c>
      <c r="B3" s="9"/>
      <c r="C3" s="9"/>
      <c r="D3" s="9"/>
      <c r="E3" s="72"/>
    </row>
    <row r="4" spans="1:14" s="59" customFormat="1" ht="22.9" customHeight="1">
      <c r="A4" s="9"/>
      <c r="B4" s="9"/>
      <c r="C4" s="9"/>
      <c r="D4" s="9"/>
      <c r="E4" s="72"/>
    </row>
    <row r="5" spans="1:14" ht="22.9" customHeight="1">
      <c r="A5" s="10"/>
      <c r="B5" s="10"/>
      <c r="C5" s="10"/>
      <c r="D5" s="10"/>
      <c r="G5" s="257" t="s">
        <v>38</v>
      </c>
      <c r="H5" s="257"/>
      <c r="I5" s="257"/>
      <c r="J5" s="257"/>
      <c r="K5" s="257"/>
      <c r="L5" s="257"/>
      <c r="M5" s="257"/>
    </row>
    <row r="6" spans="1:14" ht="21.75">
      <c r="E6" s="74"/>
      <c r="F6" s="26"/>
      <c r="G6" s="256" t="s">
        <v>30</v>
      </c>
      <c r="H6" s="256"/>
      <c r="I6" s="256"/>
      <c r="J6" s="24"/>
      <c r="K6" s="256" t="s">
        <v>37</v>
      </c>
      <c r="L6" s="256"/>
      <c r="M6" s="256"/>
    </row>
    <row r="7" spans="1:14" ht="21.75">
      <c r="E7" s="75" t="s">
        <v>22</v>
      </c>
      <c r="F7" s="26"/>
      <c r="G7" s="87">
        <v>2563</v>
      </c>
      <c r="H7" s="210"/>
      <c r="I7" s="87">
        <v>2562</v>
      </c>
      <c r="J7" s="24"/>
      <c r="K7" s="91">
        <f>G7</f>
        <v>2563</v>
      </c>
      <c r="L7" s="26"/>
      <c r="M7" s="89">
        <f>I7</f>
        <v>2562</v>
      </c>
    </row>
    <row r="8" spans="1:14" ht="22.9" customHeight="1">
      <c r="A8" s="197" t="s">
        <v>16</v>
      </c>
      <c r="B8" s="132"/>
      <c r="C8" s="132"/>
      <c r="D8" s="198"/>
      <c r="E8" s="194">
        <v>4</v>
      </c>
      <c r="F8" s="14"/>
      <c r="G8" s="55"/>
      <c r="H8" s="55"/>
      <c r="I8" s="55"/>
      <c r="J8" s="55"/>
      <c r="K8" s="55"/>
      <c r="L8" s="55"/>
      <c r="M8" s="55"/>
    </row>
    <row r="9" spans="1:14" ht="22.9" customHeight="1">
      <c r="A9" s="193" t="s">
        <v>129</v>
      </c>
      <c r="B9" s="132"/>
      <c r="C9" s="132"/>
      <c r="D9" s="198"/>
      <c r="E9" s="194">
        <v>30</v>
      </c>
      <c r="F9" s="14"/>
      <c r="G9" s="17">
        <v>2354289</v>
      </c>
      <c r="H9" s="17"/>
      <c r="I9" s="128">
        <v>2530822</v>
      </c>
      <c r="J9" s="17"/>
      <c r="K9" s="39">
        <v>1369464</v>
      </c>
      <c r="L9" s="17"/>
      <c r="M9" s="128">
        <v>1446109</v>
      </c>
    </row>
    <row r="10" spans="1:14" ht="22.9" customHeight="1">
      <c r="A10" s="193" t="s">
        <v>57</v>
      </c>
      <c r="B10" s="132"/>
      <c r="C10" s="132"/>
      <c r="D10" s="198"/>
      <c r="E10" s="194">
        <v>30</v>
      </c>
      <c r="F10" s="14"/>
      <c r="G10" s="17">
        <v>82427</v>
      </c>
      <c r="H10" s="17"/>
      <c r="I10" s="128">
        <v>89951</v>
      </c>
      <c r="J10" s="17"/>
      <c r="K10" s="39">
        <v>67635</v>
      </c>
      <c r="L10" s="17"/>
      <c r="M10" s="128">
        <v>73916</v>
      </c>
    </row>
    <row r="11" spans="1:14" ht="22.9" customHeight="1">
      <c r="A11" s="126" t="s">
        <v>17</v>
      </c>
      <c r="B11" s="132"/>
      <c r="C11" s="132"/>
      <c r="D11" s="198"/>
      <c r="E11" s="195">
        <v>30</v>
      </c>
      <c r="F11" s="14"/>
      <c r="G11" s="21">
        <v>20332</v>
      </c>
      <c r="H11" s="5"/>
      <c r="I11" s="21">
        <v>18066</v>
      </c>
      <c r="J11" s="5"/>
      <c r="K11" s="251">
        <v>31980</v>
      </c>
      <c r="L11" s="5"/>
      <c r="M11" s="251">
        <v>25906</v>
      </c>
    </row>
    <row r="12" spans="1:14" ht="22.9" customHeight="1">
      <c r="A12" s="141" t="s">
        <v>18</v>
      </c>
      <c r="B12" s="7"/>
      <c r="C12" s="7"/>
      <c r="D12" s="112"/>
      <c r="E12" s="127"/>
      <c r="F12" s="14"/>
      <c r="G12" s="21">
        <f>SUM(G9:G11)</f>
        <v>2457048</v>
      </c>
      <c r="H12" s="17"/>
      <c r="I12" s="21">
        <f>SUM(I9:I11)</f>
        <v>2638839</v>
      </c>
      <c r="J12" s="17"/>
      <c r="K12" s="21">
        <f>SUM(K9:K11)</f>
        <v>1469079</v>
      </c>
      <c r="L12" s="17"/>
      <c r="M12" s="21">
        <f>SUM(M9:M11)</f>
        <v>1545931</v>
      </c>
    </row>
    <row r="13" spans="1:14" ht="22.9" customHeight="1">
      <c r="A13" s="141"/>
      <c r="B13" s="132"/>
      <c r="C13" s="132"/>
      <c r="D13" s="198"/>
      <c r="E13" s="194"/>
      <c r="F13" s="14"/>
      <c r="G13" s="17"/>
      <c r="H13" s="17"/>
      <c r="I13" s="17"/>
      <c r="J13" s="17"/>
      <c r="K13" s="17"/>
      <c r="L13" s="17"/>
      <c r="M13" s="17"/>
    </row>
    <row r="14" spans="1:14" ht="22.9" customHeight="1">
      <c r="A14" s="141" t="s">
        <v>19</v>
      </c>
      <c r="B14" s="132"/>
      <c r="C14" s="132"/>
      <c r="D14" s="198"/>
      <c r="E14" s="194"/>
      <c r="F14" s="14"/>
      <c r="G14" s="17"/>
      <c r="H14" s="17"/>
      <c r="I14" s="17"/>
      <c r="J14" s="17"/>
      <c r="K14" s="17"/>
      <c r="L14" s="17"/>
      <c r="M14" s="17"/>
    </row>
    <row r="15" spans="1:14" ht="22.9" customHeight="1">
      <c r="A15" s="125" t="s">
        <v>58</v>
      </c>
      <c r="B15" s="132"/>
      <c r="C15" s="132"/>
      <c r="D15" s="198"/>
      <c r="E15" s="195">
        <v>4</v>
      </c>
      <c r="F15" s="14"/>
      <c r="G15" s="17">
        <v>2098952</v>
      </c>
      <c r="H15" s="17"/>
      <c r="I15" s="128">
        <v>2317613</v>
      </c>
      <c r="J15" s="17"/>
      <c r="K15" s="44">
        <v>1308321</v>
      </c>
      <c r="L15" s="17"/>
      <c r="M15" s="71">
        <v>1414767</v>
      </c>
    </row>
    <row r="16" spans="1:14" ht="22.9" customHeight="1">
      <c r="A16" s="125" t="s">
        <v>90</v>
      </c>
      <c r="B16" s="132"/>
      <c r="C16" s="132"/>
      <c r="D16" s="198"/>
      <c r="E16" s="196"/>
      <c r="F16" s="14"/>
      <c r="G16" s="17">
        <v>35224</v>
      </c>
      <c r="H16" s="17"/>
      <c r="I16" s="128">
        <v>30989</v>
      </c>
      <c r="J16" s="17"/>
      <c r="K16" s="44">
        <v>14179</v>
      </c>
      <c r="L16" s="17"/>
      <c r="M16" s="71">
        <v>10475</v>
      </c>
    </row>
    <row r="17" spans="1:18" ht="22.9" customHeight="1">
      <c r="A17" s="125" t="s">
        <v>49</v>
      </c>
      <c r="B17" s="132"/>
      <c r="C17" s="132"/>
      <c r="D17" s="198"/>
      <c r="E17" s="214">
        <v>4</v>
      </c>
      <c r="F17" s="14"/>
      <c r="G17" s="17">
        <f>160596+13937+312+12760</f>
        <v>187605</v>
      </c>
      <c r="H17" s="17"/>
      <c r="I17" s="128">
        <v>180448</v>
      </c>
      <c r="J17" s="17"/>
      <c r="K17" s="44">
        <f>73858+3843+5445</f>
        <v>83146</v>
      </c>
      <c r="L17" s="17"/>
      <c r="M17" s="71">
        <v>81410</v>
      </c>
    </row>
    <row r="18" spans="1:18" s="47" customFormat="1" ht="22.9" customHeight="1">
      <c r="A18" s="141" t="s">
        <v>20</v>
      </c>
      <c r="B18" s="188"/>
      <c r="C18" s="188"/>
      <c r="D18" s="188"/>
      <c r="E18" s="127"/>
      <c r="F18" s="14"/>
      <c r="G18" s="22">
        <f>SUM(G15:G17)</f>
        <v>2321781</v>
      </c>
      <c r="H18" s="17"/>
      <c r="I18" s="22">
        <f>SUM(I15:I17)</f>
        <v>2529050</v>
      </c>
      <c r="J18" s="17"/>
      <c r="K18" s="22">
        <f>SUM(K15:K17)</f>
        <v>1405646</v>
      </c>
      <c r="L18" s="17"/>
      <c r="M18" s="22">
        <f>SUM(M15:M17)</f>
        <v>1506652</v>
      </c>
    </row>
    <row r="19" spans="1:18" s="72" customFormat="1" ht="22.5" customHeight="1">
      <c r="A19" s="228"/>
      <c r="B19" s="229"/>
      <c r="C19" s="229"/>
      <c r="D19" s="229"/>
      <c r="E19" s="230"/>
      <c r="F19" s="225"/>
      <c r="G19" s="226"/>
      <c r="H19" s="227"/>
      <c r="I19" s="226"/>
      <c r="J19" s="227"/>
      <c r="K19" s="226"/>
      <c r="L19" s="227"/>
      <c r="M19" s="226"/>
    </row>
    <row r="20" spans="1:18" ht="22.9" customHeight="1">
      <c r="A20" s="141" t="s">
        <v>168</v>
      </c>
      <c r="B20" s="132"/>
      <c r="C20" s="132"/>
      <c r="D20" s="198"/>
      <c r="E20" s="196"/>
      <c r="F20" s="14"/>
      <c r="G20" s="17">
        <f>G12-G18</f>
        <v>135267</v>
      </c>
      <c r="H20" s="17"/>
      <c r="I20" s="17">
        <f>I12-I18</f>
        <v>109789</v>
      </c>
      <c r="J20" s="17"/>
      <c r="K20" s="17">
        <f>K12-K18</f>
        <v>63433</v>
      </c>
      <c r="L20" s="17"/>
      <c r="M20" s="17">
        <f>M12-M18</f>
        <v>39279</v>
      </c>
    </row>
    <row r="21" spans="1:18" s="72" customFormat="1" ht="22.5" customHeight="1">
      <c r="A21" s="228"/>
      <c r="B21" s="229"/>
      <c r="C21" s="229"/>
      <c r="D21" s="229"/>
      <c r="E21" s="230"/>
      <c r="F21" s="225"/>
      <c r="G21" s="226"/>
      <c r="H21" s="227"/>
      <c r="I21" s="226"/>
      <c r="J21" s="227"/>
      <c r="K21" s="226"/>
      <c r="L21" s="227"/>
      <c r="M21" s="226"/>
    </row>
    <row r="22" spans="1:18" ht="22.9" customHeight="1">
      <c r="A22" s="168" t="s">
        <v>170</v>
      </c>
      <c r="B22" s="132"/>
      <c r="C22" s="132"/>
      <c r="D22" s="198"/>
      <c r="E22" s="214" t="s">
        <v>206</v>
      </c>
      <c r="F22" s="14"/>
      <c r="G22" s="5">
        <v>6244</v>
      </c>
      <c r="H22" s="5"/>
      <c r="I22" s="5">
        <v>6198</v>
      </c>
      <c r="J22" s="5"/>
      <c r="K22" s="44">
        <v>4179</v>
      </c>
      <c r="L22" s="5"/>
      <c r="M22" s="44">
        <v>4911</v>
      </c>
    </row>
    <row r="23" spans="1:18" ht="22.9" customHeight="1">
      <c r="A23" s="125" t="s">
        <v>50</v>
      </c>
      <c r="B23" s="132"/>
      <c r="C23" s="132"/>
      <c r="D23" s="198"/>
      <c r="E23" s="214">
        <v>4</v>
      </c>
      <c r="F23" s="14"/>
      <c r="G23" s="5">
        <v>-31130</v>
      </c>
      <c r="H23" s="5"/>
      <c r="I23" s="71">
        <v>-39642</v>
      </c>
      <c r="J23" s="5"/>
      <c r="K23" s="44">
        <v>-34328</v>
      </c>
      <c r="L23" s="5"/>
      <c r="M23" s="71">
        <v>-35355</v>
      </c>
    </row>
    <row r="24" spans="1:18" s="47" customFormat="1" ht="22.9" customHeight="1">
      <c r="A24" s="168" t="s">
        <v>102</v>
      </c>
      <c r="B24" s="199"/>
      <c r="C24" s="199"/>
      <c r="D24" s="199"/>
      <c r="E24" s="195">
        <v>10</v>
      </c>
      <c r="F24" s="14"/>
      <c r="G24" s="38">
        <v>0</v>
      </c>
      <c r="H24" s="5"/>
      <c r="I24" s="222">
        <v>0</v>
      </c>
      <c r="J24" s="5"/>
      <c r="K24" s="38">
        <v>46139</v>
      </c>
      <c r="L24" s="5"/>
      <c r="M24" s="156">
        <v>30236</v>
      </c>
      <c r="P24" s="23"/>
      <c r="Q24" s="23"/>
      <c r="R24" s="23"/>
    </row>
    <row r="25" spans="1:18" s="47" customFormat="1" ht="22.9" customHeight="1">
      <c r="A25" s="168" t="s">
        <v>146</v>
      </c>
      <c r="B25" s="199"/>
      <c r="C25" s="199"/>
      <c r="D25" s="199"/>
      <c r="E25" s="194">
        <v>9</v>
      </c>
      <c r="F25" s="14"/>
      <c r="G25" s="5">
        <v>-8059</v>
      </c>
      <c r="H25" s="5"/>
      <c r="I25" s="5">
        <v>527</v>
      </c>
      <c r="J25" s="5"/>
      <c r="K25" s="38">
        <v>0</v>
      </c>
      <c r="L25" s="5"/>
      <c r="M25" s="12">
        <v>0</v>
      </c>
    </row>
    <row r="26" spans="1:18" s="47" customFormat="1" ht="22.9" customHeight="1">
      <c r="A26" s="168"/>
      <c r="B26" s="199"/>
      <c r="C26" s="199"/>
      <c r="D26" s="199"/>
      <c r="E26" s="194"/>
      <c r="F26" s="14"/>
      <c r="G26" s="238"/>
      <c r="H26" s="5"/>
      <c r="I26" s="238"/>
      <c r="J26" s="5"/>
      <c r="K26" s="239"/>
      <c r="L26" s="5"/>
      <c r="M26" s="240"/>
    </row>
    <row r="27" spans="1:18" s="47" customFormat="1" ht="22.9" customHeight="1">
      <c r="A27" s="141" t="s">
        <v>152</v>
      </c>
      <c r="B27" s="188"/>
      <c r="C27" s="188"/>
      <c r="D27" s="188"/>
      <c r="E27" s="127"/>
      <c r="F27" s="14"/>
      <c r="G27" s="236">
        <f>SUM(G20:G25)</f>
        <v>102322</v>
      </c>
      <c r="H27" s="17"/>
      <c r="I27" s="236">
        <f>SUM(I20:I25)</f>
        <v>76872</v>
      </c>
      <c r="J27" s="17"/>
      <c r="K27" s="236">
        <f>SUM(K20:K25)</f>
        <v>79423</v>
      </c>
      <c r="L27" s="17"/>
      <c r="M27" s="236">
        <f>SUM(M20:M25)</f>
        <v>39071</v>
      </c>
    </row>
    <row r="28" spans="1:18" s="47" customFormat="1" ht="22.9" customHeight="1">
      <c r="A28" s="141"/>
      <c r="B28" s="188"/>
      <c r="C28" s="188"/>
      <c r="D28" s="188"/>
      <c r="E28" s="127"/>
      <c r="F28" s="14"/>
      <c r="G28" s="236"/>
      <c r="H28" s="17"/>
      <c r="I28" s="236"/>
      <c r="J28" s="17"/>
      <c r="K28" s="236"/>
      <c r="L28" s="17"/>
      <c r="M28" s="236"/>
    </row>
    <row r="29" spans="1:18" s="47" customFormat="1" ht="22.9" customHeight="1">
      <c r="A29" s="168" t="s">
        <v>210</v>
      </c>
      <c r="B29" s="199"/>
      <c r="C29" s="199"/>
      <c r="D29" s="199"/>
      <c r="E29" s="194">
        <v>23</v>
      </c>
      <c r="F29" s="14"/>
      <c r="G29" s="66">
        <v>-6306</v>
      </c>
      <c r="H29" s="17"/>
      <c r="I29" s="66">
        <v>-6145</v>
      </c>
      <c r="J29" s="17"/>
      <c r="K29" s="66">
        <v>-1749</v>
      </c>
      <c r="L29" s="17"/>
      <c r="M29" s="66">
        <v>2392</v>
      </c>
    </row>
    <row r="30" spans="1:18" s="47" customFormat="1" ht="22.9" customHeight="1">
      <c r="A30" s="125"/>
      <c r="B30" s="199"/>
      <c r="C30" s="199"/>
      <c r="D30" s="199"/>
      <c r="E30" s="194"/>
      <c r="F30" s="14"/>
      <c r="G30" s="237"/>
      <c r="H30" s="5"/>
      <c r="I30" s="237"/>
      <c r="J30" s="5"/>
      <c r="K30" s="237"/>
      <c r="L30" s="5"/>
      <c r="M30" s="237"/>
    </row>
    <row r="31" spans="1:18" s="47" customFormat="1" ht="22.9" customHeight="1">
      <c r="A31" s="141" t="s">
        <v>188</v>
      </c>
      <c r="B31" s="188"/>
      <c r="C31" s="188"/>
      <c r="D31" s="188"/>
      <c r="E31" s="127"/>
      <c r="F31" s="14"/>
      <c r="G31" s="21">
        <f>G27+G29</f>
        <v>96016</v>
      </c>
      <c r="H31" s="17"/>
      <c r="I31" s="21">
        <f>I27+I29</f>
        <v>70727</v>
      </c>
      <c r="J31" s="17"/>
      <c r="K31" s="21">
        <f>K27+K29</f>
        <v>77674</v>
      </c>
      <c r="L31" s="17"/>
      <c r="M31" s="21">
        <f>M27+M29</f>
        <v>41463</v>
      </c>
    </row>
    <row r="32" spans="1:18" s="72" customFormat="1" ht="22.5" customHeight="1">
      <c r="A32" s="228"/>
      <c r="B32" s="229"/>
      <c r="C32" s="229"/>
      <c r="D32" s="229"/>
      <c r="E32" s="230"/>
      <c r="F32" s="225"/>
      <c r="G32" s="226"/>
      <c r="H32" s="227"/>
      <c r="I32" s="226"/>
      <c r="J32" s="227"/>
      <c r="K32" s="226"/>
      <c r="L32" s="227"/>
      <c r="M32" s="226"/>
    </row>
    <row r="33" spans="1:14" s="72" customFormat="1" ht="23.25">
      <c r="A33" s="228"/>
      <c r="B33" s="229"/>
      <c r="C33" s="229"/>
      <c r="D33" s="229"/>
      <c r="E33" s="230"/>
      <c r="F33" s="225"/>
      <c r="G33" s="226"/>
      <c r="H33" s="227"/>
      <c r="I33" s="226"/>
      <c r="J33" s="227"/>
      <c r="K33" s="226"/>
      <c r="L33" s="227"/>
      <c r="M33" s="226"/>
    </row>
    <row r="34" spans="1:14" s="72" customFormat="1" ht="23.25">
      <c r="A34" s="228"/>
      <c r="B34" s="229"/>
      <c r="C34" s="229"/>
      <c r="D34" s="229"/>
      <c r="E34" s="230"/>
      <c r="F34" s="225"/>
      <c r="G34" s="226"/>
      <c r="H34" s="227"/>
      <c r="I34" s="226"/>
      <c r="J34" s="227"/>
      <c r="K34" s="226"/>
      <c r="L34" s="227"/>
      <c r="M34" s="226"/>
    </row>
    <row r="35" spans="1:14" s="72" customFormat="1" ht="23.25">
      <c r="A35" s="228"/>
      <c r="B35" s="229"/>
      <c r="C35" s="229"/>
      <c r="D35" s="229"/>
      <c r="E35" s="230"/>
      <c r="F35" s="225"/>
      <c r="G35" s="226"/>
      <c r="H35" s="227"/>
      <c r="I35" s="226"/>
      <c r="J35" s="227"/>
      <c r="K35" s="226"/>
      <c r="L35" s="227"/>
      <c r="M35" s="226"/>
    </row>
    <row r="36" spans="1:14" s="72" customFormat="1" ht="23.25">
      <c r="A36" s="228"/>
      <c r="B36" s="229"/>
      <c r="C36" s="229"/>
      <c r="D36" s="229"/>
      <c r="E36" s="230"/>
      <c r="F36" s="225"/>
      <c r="G36" s="226"/>
      <c r="H36" s="227"/>
      <c r="I36" s="226"/>
      <c r="J36" s="227"/>
      <c r="K36" s="226"/>
      <c r="L36" s="227"/>
      <c r="M36" s="226"/>
    </row>
    <row r="37" spans="1:14" s="72" customFormat="1" ht="23.25">
      <c r="A37" s="228"/>
      <c r="B37" s="229"/>
      <c r="C37" s="229"/>
      <c r="D37" s="229"/>
      <c r="E37" s="230"/>
      <c r="F37" s="225"/>
      <c r="G37" s="226"/>
      <c r="H37" s="227"/>
      <c r="I37" s="226"/>
      <c r="J37" s="227"/>
      <c r="K37" s="226"/>
      <c r="L37" s="227"/>
      <c r="M37" s="226"/>
    </row>
    <row r="38" spans="1:14" s="72" customFormat="1" ht="23.25">
      <c r="A38" s="228"/>
      <c r="B38" s="229"/>
      <c r="C38" s="229"/>
      <c r="D38" s="229"/>
      <c r="E38" s="230"/>
      <c r="F38" s="225"/>
      <c r="G38" s="226"/>
      <c r="H38" s="227"/>
      <c r="I38" s="226"/>
      <c r="J38" s="227"/>
      <c r="K38" s="226"/>
      <c r="L38" s="227"/>
      <c r="M38" s="226"/>
    </row>
    <row r="39" spans="1:14" s="72" customFormat="1" ht="23.45" customHeight="1">
      <c r="A39" s="9" t="s">
        <v>51</v>
      </c>
      <c r="B39" s="9"/>
      <c r="C39" s="9"/>
      <c r="D39" s="9"/>
      <c r="F39" s="59"/>
      <c r="G39" s="59"/>
      <c r="H39" s="59"/>
      <c r="I39" s="59"/>
      <c r="J39" s="59"/>
      <c r="K39" s="211"/>
      <c r="L39" s="259"/>
      <c r="M39" s="259"/>
      <c r="N39" s="101"/>
    </row>
    <row r="40" spans="1:14" s="59" customFormat="1" ht="23.45" customHeight="1">
      <c r="A40" s="9" t="s">
        <v>73</v>
      </c>
      <c r="B40" s="9"/>
      <c r="C40" s="9"/>
      <c r="D40" s="9"/>
      <c r="E40" s="72"/>
      <c r="K40" s="211"/>
      <c r="L40" s="92"/>
      <c r="M40" s="92"/>
    </row>
    <row r="41" spans="1:14" s="59" customFormat="1" ht="22.9" customHeight="1">
      <c r="A41" s="110" t="str">
        <f>A3</f>
        <v>สำหรับปีสิ้นสุดวันที่ 31 ธันวาคม 2563 และ 2562</v>
      </c>
      <c r="B41" s="110"/>
      <c r="C41" s="110"/>
      <c r="D41" s="110"/>
      <c r="E41" s="72"/>
    </row>
    <row r="42" spans="1:14" s="59" customFormat="1" ht="22.9" customHeight="1">
      <c r="A42" s="110"/>
      <c r="B42" s="110"/>
      <c r="C42" s="110"/>
      <c r="D42" s="110"/>
      <c r="E42" s="72"/>
    </row>
    <row r="43" spans="1:14" ht="22.9" customHeight="1">
      <c r="A43" s="10"/>
      <c r="B43" s="10"/>
      <c r="C43" s="10"/>
      <c r="D43" s="10"/>
      <c r="G43" s="257" t="s">
        <v>38</v>
      </c>
      <c r="H43" s="257"/>
      <c r="I43" s="257"/>
      <c r="J43" s="257"/>
      <c r="K43" s="257"/>
      <c r="L43" s="257"/>
      <c r="M43" s="257"/>
    </row>
    <row r="44" spans="1:14" ht="21.75">
      <c r="E44" s="74"/>
      <c r="F44" s="26"/>
      <c r="G44" s="256" t="s">
        <v>30</v>
      </c>
      <c r="H44" s="256"/>
      <c r="I44" s="256"/>
      <c r="J44" s="24"/>
      <c r="K44" s="256" t="s">
        <v>37</v>
      </c>
      <c r="L44" s="256"/>
      <c r="M44" s="256"/>
    </row>
    <row r="45" spans="1:14" ht="21.75">
      <c r="E45" s="75" t="s">
        <v>22</v>
      </c>
      <c r="F45" s="26"/>
      <c r="G45" s="91">
        <f>G7</f>
        <v>2563</v>
      </c>
      <c r="H45" s="210"/>
      <c r="I45" s="212">
        <f>I7</f>
        <v>2562</v>
      </c>
      <c r="J45" s="24"/>
      <c r="K45" s="91">
        <f>G7</f>
        <v>2563</v>
      </c>
      <c r="L45" s="26"/>
      <c r="M45" s="89">
        <f>I7</f>
        <v>2562</v>
      </c>
    </row>
    <row r="46" spans="1:14" s="72" customFormat="1" ht="23.25">
      <c r="A46" s="133" t="s">
        <v>212</v>
      </c>
      <c r="B46" s="223"/>
      <c r="C46" s="223"/>
      <c r="D46" s="223"/>
      <c r="E46" s="224"/>
      <c r="F46" s="225"/>
      <c r="G46" s="226"/>
      <c r="H46" s="227"/>
      <c r="I46" s="226"/>
      <c r="J46" s="227"/>
      <c r="K46" s="226"/>
      <c r="L46" s="227"/>
      <c r="M46" s="226"/>
    </row>
    <row r="47" spans="1:14" s="72" customFormat="1" ht="23.25">
      <c r="A47" s="228" t="s">
        <v>137</v>
      </c>
      <c r="B47" s="229"/>
      <c r="C47" s="229"/>
      <c r="D47" s="229"/>
      <c r="E47" s="230"/>
      <c r="F47" s="225"/>
      <c r="G47" s="226"/>
      <c r="H47" s="227"/>
      <c r="I47" s="226"/>
      <c r="J47" s="227"/>
      <c r="K47" s="226"/>
      <c r="L47" s="227"/>
      <c r="M47" s="226"/>
    </row>
    <row r="48" spans="1:14" s="72" customFormat="1" ht="23.25">
      <c r="A48" s="228" t="s">
        <v>98</v>
      </c>
      <c r="B48" s="229" t="s">
        <v>138</v>
      </c>
      <c r="C48" s="229"/>
      <c r="D48" s="229"/>
      <c r="E48" s="230"/>
      <c r="F48" s="225"/>
      <c r="G48" s="226"/>
      <c r="H48" s="227"/>
      <c r="I48" s="226"/>
      <c r="J48" s="227"/>
      <c r="K48" s="226"/>
      <c r="L48" s="227"/>
      <c r="M48" s="226"/>
    </row>
    <row r="49" spans="1:18" s="72" customFormat="1" ht="22.9" customHeight="1">
      <c r="A49" s="228" t="s">
        <v>93</v>
      </c>
      <c r="B49" s="229" t="s">
        <v>139</v>
      </c>
      <c r="C49" s="229" t="s">
        <v>211</v>
      </c>
      <c r="D49" s="229"/>
      <c r="E49" s="231"/>
      <c r="F49" s="232"/>
      <c r="G49" s="233"/>
      <c r="K49" s="233"/>
    </row>
    <row r="50" spans="1:18" s="72" customFormat="1" ht="22.9" customHeight="1">
      <c r="A50" s="228"/>
      <c r="B50" s="229"/>
      <c r="C50" s="229" t="s">
        <v>189</v>
      </c>
      <c r="D50" s="229"/>
    </row>
    <row r="51" spans="1:18" s="72" customFormat="1" ht="22.9" customHeight="1">
      <c r="A51" s="228"/>
      <c r="B51" s="229"/>
      <c r="C51" s="229" t="s">
        <v>139</v>
      </c>
      <c r="D51" s="229" t="s">
        <v>215</v>
      </c>
      <c r="E51" s="231">
        <v>19</v>
      </c>
      <c r="F51" s="232"/>
      <c r="G51" s="233">
        <v>-2677</v>
      </c>
      <c r="H51" s="249"/>
      <c r="I51" s="233">
        <v>-8413</v>
      </c>
      <c r="J51" s="249"/>
      <c r="K51" s="233">
        <v>-527</v>
      </c>
      <c r="L51" s="249"/>
      <c r="M51" s="233">
        <v>-6451</v>
      </c>
    </row>
    <row r="52" spans="1:18" s="72" customFormat="1" ht="23.25">
      <c r="A52" s="228" t="s">
        <v>140</v>
      </c>
      <c r="B52" s="229"/>
      <c r="C52" s="229"/>
      <c r="D52" s="229"/>
      <c r="E52" s="230"/>
      <c r="F52" s="225"/>
      <c r="G52" s="226"/>
      <c r="H52" s="227"/>
      <c r="I52" s="226"/>
      <c r="J52" s="227"/>
      <c r="K52" s="226"/>
      <c r="L52" s="227"/>
      <c r="M52" s="226"/>
    </row>
    <row r="53" spans="1:18" s="72" customFormat="1" ht="23.25">
      <c r="A53" s="228" t="s">
        <v>93</v>
      </c>
      <c r="B53" s="229" t="s">
        <v>138</v>
      </c>
      <c r="C53" s="229"/>
      <c r="D53" s="229"/>
      <c r="E53" s="230"/>
      <c r="F53" s="225"/>
      <c r="G53" s="226"/>
      <c r="H53" s="227"/>
      <c r="I53" s="226"/>
      <c r="J53" s="227"/>
      <c r="K53" s="226"/>
      <c r="L53" s="227"/>
      <c r="M53" s="226"/>
    </row>
    <row r="54" spans="1:18" s="72" customFormat="1" ht="23.25">
      <c r="A54" s="228"/>
      <c r="B54" s="229" t="s">
        <v>139</v>
      </c>
      <c r="C54" s="229" t="s">
        <v>213</v>
      </c>
      <c r="D54" s="229"/>
      <c r="E54" s="230"/>
      <c r="F54" s="225"/>
      <c r="G54" s="226"/>
      <c r="H54" s="227"/>
      <c r="I54" s="226"/>
      <c r="J54" s="227"/>
      <c r="K54" s="226"/>
      <c r="L54" s="227"/>
      <c r="M54" s="226"/>
    </row>
    <row r="55" spans="1:18" s="72" customFormat="1" ht="22.9" customHeight="1">
      <c r="A55" s="228" t="s">
        <v>141</v>
      </c>
      <c r="C55" s="229" t="s">
        <v>139</v>
      </c>
      <c r="D55" s="229" t="s">
        <v>215</v>
      </c>
      <c r="E55" s="231"/>
      <c r="F55" s="232"/>
      <c r="G55" s="234">
        <v>0</v>
      </c>
      <c r="I55" s="234">
        <v>-117</v>
      </c>
      <c r="K55" s="253">
        <v>0</v>
      </c>
      <c r="M55" s="248">
        <v>0</v>
      </c>
    </row>
    <row r="56" spans="1:18" ht="22.9" customHeight="1">
      <c r="A56" s="125"/>
      <c r="B56" s="7"/>
      <c r="C56" s="7"/>
      <c r="D56" s="7"/>
      <c r="E56" s="63"/>
      <c r="F56" s="14"/>
      <c r="G56" s="5"/>
      <c r="H56" s="17"/>
      <c r="I56" s="5"/>
      <c r="J56" s="17"/>
      <c r="K56" s="5"/>
      <c r="L56" s="17"/>
      <c r="M56" s="5"/>
    </row>
    <row r="57" spans="1:18" s="72" customFormat="1" ht="22.9" customHeight="1">
      <c r="A57" s="133" t="s">
        <v>214</v>
      </c>
      <c r="B57" s="223"/>
      <c r="C57" s="223"/>
      <c r="D57" s="223"/>
      <c r="E57" s="235"/>
      <c r="F57" s="232"/>
      <c r="G57" s="234">
        <f>SUM(G51:G55)</f>
        <v>-2677</v>
      </c>
      <c r="I57" s="234">
        <f>SUM(I51:I55)</f>
        <v>-8530</v>
      </c>
      <c r="K57" s="234">
        <f>SUM(K51:K55)</f>
        <v>-527</v>
      </c>
      <c r="M57" s="234">
        <f>SUM(M51:M55)</f>
        <v>-6451</v>
      </c>
    </row>
    <row r="58" spans="1:18" ht="22.9" customHeight="1">
      <c r="A58" s="125"/>
      <c r="B58" s="7"/>
      <c r="C58" s="7"/>
      <c r="D58" s="7"/>
      <c r="E58" s="63"/>
      <c r="F58" s="14"/>
      <c r="G58" s="5"/>
      <c r="H58" s="17"/>
      <c r="I58" s="5"/>
      <c r="J58" s="17"/>
      <c r="K58" s="5"/>
      <c r="L58" s="17"/>
      <c r="M58" s="5"/>
    </row>
    <row r="59" spans="1:18" s="47" customFormat="1" ht="22.9" customHeight="1" thickBot="1">
      <c r="A59" s="10" t="s">
        <v>190</v>
      </c>
      <c r="B59" s="199"/>
      <c r="C59" s="199"/>
      <c r="D59" s="199"/>
      <c r="E59" s="194"/>
      <c r="F59" s="14"/>
      <c r="G59" s="51">
        <f>G31+G57</f>
        <v>93339</v>
      </c>
      <c r="H59" s="17"/>
      <c r="I59" s="51">
        <f>I31+I57</f>
        <v>62197</v>
      </c>
      <c r="J59" s="17"/>
      <c r="K59" s="51">
        <f>K31+K57</f>
        <v>77147</v>
      </c>
      <c r="L59" s="17"/>
      <c r="M59" s="51">
        <f>M31+M57</f>
        <v>35012</v>
      </c>
    </row>
    <row r="60" spans="1:18" s="47" customFormat="1" ht="22.9" customHeight="1" thickTop="1">
      <c r="A60" s="10"/>
      <c r="B60" s="199"/>
      <c r="C60" s="199"/>
      <c r="D60" s="199"/>
      <c r="E60" s="194"/>
      <c r="F60" s="14"/>
      <c r="G60" s="43"/>
      <c r="H60" s="17"/>
      <c r="I60" s="43"/>
      <c r="J60" s="17"/>
      <c r="K60" s="43"/>
      <c r="L60" s="17"/>
      <c r="M60" s="43"/>
    </row>
    <row r="61" spans="1:18" s="47" customFormat="1" ht="22.5" customHeight="1">
      <c r="A61" s="141" t="s">
        <v>153</v>
      </c>
      <c r="B61" s="188"/>
      <c r="C61" s="188"/>
      <c r="D61" s="188"/>
      <c r="E61" s="74"/>
      <c r="F61" s="14"/>
      <c r="G61" s="5"/>
      <c r="H61" s="17"/>
      <c r="I61" s="5"/>
      <c r="J61" s="17"/>
      <c r="K61" s="5"/>
      <c r="L61" s="17"/>
      <c r="M61" s="5"/>
    </row>
    <row r="62" spans="1:18" ht="22.9" customHeight="1">
      <c r="A62" s="168" t="s">
        <v>92</v>
      </c>
      <c r="B62" s="7" t="s">
        <v>142</v>
      </c>
      <c r="C62" s="7"/>
      <c r="D62" s="7"/>
      <c r="E62" s="63"/>
      <c r="F62" s="14"/>
      <c r="G62" s="61">
        <f>G64-G63</f>
        <v>83111</v>
      </c>
      <c r="H62" s="6"/>
      <c r="I62" s="61">
        <f>I64-I63</f>
        <v>64152</v>
      </c>
      <c r="J62" s="6"/>
      <c r="K62" s="61">
        <f>K64-K63</f>
        <v>77674</v>
      </c>
      <c r="L62" s="6"/>
      <c r="M62" s="61">
        <f>M64-M63</f>
        <v>41463</v>
      </c>
    </row>
    <row r="63" spans="1:18" ht="22.9" customHeight="1">
      <c r="A63" s="125" t="s">
        <v>92</v>
      </c>
      <c r="B63" s="7" t="s">
        <v>143</v>
      </c>
      <c r="C63" s="7"/>
      <c r="D63" s="7"/>
      <c r="E63" s="63"/>
      <c r="F63" s="14"/>
      <c r="G63" s="46">
        <v>12905</v>
      </c>
      <c r="H63" s="31"/>
      <c r="I63" s="46">
        <v>6575</v>
      </c>
      <c r="J63" s="31"/>
      <c r="K63" s="46">
        <v>0</v>
      </c>
      <c r="L63" s="31"/>
      <c r="M63" s="46">
        <v>0</v>
      </c>
    </row>
    <row r="64" spans="1:18" ht="22.9" customHeight="1" thickBot="1">
      <c r="A64" s="168"/>
      <c r="B64" s="7"/>
      <c r="C64" s="7"/>
      <c r="D64" s="7"/>
      <c r="E64" s="63"/>
      <c r="F64" s="14"/>
      <c r="G64" s="51">
        <f>G31</f>
        <v>96016</v>
      </c>
      <c r="H64" s="17"/>
      <c r="I64" s="51">
        <f>I31</f>
        <v>70727</v>
      </c>
      <c r="J64" s="17"/>
      <c r="K64" s="51">
        <f>K31</f>
        <v>77674</v>
      </c>
      <c r="L64" s="17"/>
      <c r="M64" s="51">
        <f>M31</f>
        <v>41463</v>
      </c>
      <c r="O64" s="40">
        <f>G64-G31</f>
        <v>0</v>
      </c>
      <c r="P64" s="40">
        <f>I64-I31</f>
        <v>0</v>
      </c>
      <c r="Q64" s="40">
        <f>K64-K31</f>
        <v>0</v>
      </c>
      <c r="R64" s="40">
        <f>M64-M31</f>
        <v>0</v>
      </c>
    </row>
    <row r="65" spans="1:18" ht="22.9" customHeight="1" thickTop="1">
      <c r="A65" s="125"/>
      <c r="B65" s="7"/>
      <c r="C65" s="7"/>
      <c r="D65" s="7"/>
      <c r="E65" s="63"/>
      <c r="F65" s="14"/>
      <c r="G65" s="5"/>
      <c r="H65" s="17"/>
      <c r="I65" s="5"/>
      <c r="J65" s="17"/>
      <c r="K65" s="5"/>
      <c r="L65" s="17"/>
      <c r="M65" s="5"/>
    </row>
    <row r="66" spans="1:18" ht="22.9" customHeight="1">
      <c r="A66" s="141" t="s">
        <v>154</v>
      </c>
      <c r="B66" s="7"/>
      <c r="C66" s="7"/>
      <c r="D66" s="7"/>
      <c r="E66" s="63"/>
      <c r="F66" s="14"/>
      <c r="G66" s="5"/>
      <c r="H66" s="5"/>
      <c r="I66" s="5"/>
      <c r="J66" s="5"/>
      <c r="K66" s="5"/>
      <c r="L66" s="5"/>
      <c r="M66" s="5"/>
    </row>
    <row r="67" spans="1:18" ht="22.9" customHeight="1">
      <c r="A67" s="125" t="s">
        <v>92</v>
      </c>
      <c r="B67" s="7" t="s">
        <v>142</v>
      </c>
      <c r="C67" s="7"/>
      <c r="D67" s="7"/>
      <c r="E67" s="63"/>
      <c r="F67" s="14"/>
      <c r="G67" s="61">
        <f>G69-G68</f>
        <v>80809</v>
      </c>
      <c r="H67" s="5"/>
      <c r="I67" s="61">
        <f>I69-I68</f>
        <v>55958</v>
      </c>
      <c r="J67" s="5"/>
      <c r="K67" s="61">
        <f>K69-K68</f>
        <v>77147</v>
      </c>
      <c r="L67" s="5"/>
      <c r="M67" s="61">
        <f>M69-M68</f>
        <v>35012</v>
      </c>
      <c r="R67" s="102"/>
    </row>
    <row r="68" spans="1:18" ht="22.9" customHeight="1">
      <c r="A68" s="125" t="s">
        <v>92</v>
      </c>
      <c r="B68" s="7" t="s">
        <v>143</v>
      </c>
      <c r="C68" s="7"/>
      <c r="D68" s="7"/>
      <c r="E68" s="63"/>
      <c r="F68" s="14"/>
      <c r="G68" s="5">
        <v>12530</v>
      </c>
      <c r="H68" s="5"/>
      <c r="I68" s="5">
        <v>6239</v>
      </c>
      <c r="J68" s="5"/>
      <c r="K68" s="37">
        <v>0</v>
      </c>
      <c r="L68" s="37"/>
      <c r="M68" s="37">
        <v>0</v>
      </c>
    </row>
    <row r="69" spans="1:18" ht="22.9" customHeight="1" thickBot="1">
      <c r="A69" s="168"/>
      <c r="B69" s="7"/>
      <c r="C69" s="7"/>
      <c r="D69" s="7"/>
      <c r="E69" s="63"/>
      <c r="F69" s="14"/>
      <c r="G69" s="50">
        <f>G59</f>
        <v>93339</v>
      </c>
      <c r="H69" s="37"/>
      <c r="I69" s="50">
        <f>I59</f>
        <v>62197</v>
      </c>
      <c r="J69" s="37"/>
      <c r="K69" s="50">
        <f>K59</f>
        <v>77147</v>
      </c>
      <c r="L69" s="37"/>
      <c r="M69" s="50">
        <f>M59</f>
        <v>35012</v>
      </c>
      <c r="O69" s="40">
        <f>G69-G59</f>
        <v>0</v>
      </c>
      <c r="P69" s="40">
        <f>I69-I59</f>
        <v>0</v>
      </c>
      <c r="Q69" s="40">
        <f>K69-K59</f>
        <v>0</v>
      </c>
      <c r="R69" s="40">
        <f>M69-M59</f>
        <v>0</v>
      </c>
    </row>
    <row r="70" spans="1:18" ht="22.9" customHeight="1" thickTop="1">
      <c r="A70" s="125"/>
      <c r="B70" s="7"/>
      <c r="C70" s="7"/>
      <c r="D70" s="7"/>
      <c r="E70" s="63"/>
      <c r="F70" s="14"/>
      <c r="G70" s="5"/>
      <c r="H70" s="5"/>
      <c r="I70" s="5"/>
      <c r="J70" s="5"/>
      <c r="K70" s="5"/>
      <c r="L70" s="5"/>
      <c r="M70" s="5"/>
    </row>
    <row r="71" spans="1:18" ht="22.9" customHeight="1">
      <c r="A71" s="141" t="s">
        <v>155</v>
      </c>
      <c r="B71" s="7"/>
      <c r="C71" s="7"/>
      <c r="D71" s="7"/>
      <c r="E71" s="63"/>
      <c r="F71" s="14"/>
      <c r="G71" s="5"/>
      <c r="H71" s="5"/>
      <c r="I71" s="5"/>
      <c r="J71" s="5"/>
      <c r="K71" s="5"/>
      <c r="L71" s="5"/>
      <c r="M71" s="5"/>
    </row>
    <row r="72" spans="1:18" s="47" customFormat="1" ht="22.5" customHeight="1" thickBot="1">
      <c r="A72" s="141" t="s">
        <v>92</v>
      </c>
      <c r="B72" s="188" t="s">
        <v>142</v>
      </c>
      <c r="C72" s="188"/>
      <c r="D72" s="188"/>
      <c r="E72" s="63"/>
      <c r="F72" s="14"/>
      <c r="G72" s="119">
        <f>G62/G74</f>
        <v>3.0025324870033922E-2</v>
      </c>
      <c r="H72" s="5"/>
      <c r="I72" s="119">
        <f>I62/I74</f>
        <v>2.3176049392528261E-2</v>
      </c>
      <c r="J72" s="5"/>
      <c r="K72" s="119">
        <f>K62/K74</f>
        <v>2.8061112054421376E-2</v>
      </c>
      <c r="L72" s="5"/>
      <c r="M72" s="119">
        <f>M62/M74</f>
        <v>1.4979245167140529E-2</v>
      </c>
    </row>
    <row r="73" spans="1:18" ht="22.9" customHeight="1" thickTop="1">
      <c r="A73" s="200"/>
      <c r="B73" s="7"/>
      <c r="C73" s="7"/>
      <c r="D73" s="7"/>
      <c r="E73" s="63"/>
      <c r="F73" s="14"/>
      <c r="G73" s="116"/>
      <c r="H73" s="5"/>
      <c r="I73" s="117"/>
      <c r="J73" s="5"/>
      <c r="K73" s="116"/>
      <c r="L73" s="5"/>
      <c r="M73" s="118"/>
    </row>
    <row r="74" spans="1:18" ht="22.5" thickBot="1">
      <c r="A74" s="141" t="s">
        <v>130</v>
      </c>
      <c r="B74" s="7"/>
      <c r="C74" s="7"/>
      <c r="D74" s="7"/>
      <c r="E74" s="63"/>
      <c r="F74" s="14"/>
      <c r="G74" s="120">
        <f>K74</f>
        <v>2768030</v>
      </c>
      <c r="H74" s="5"/>
      <c r="I74" s="120">
        <f>M74</f>
        <v>2768030</v>
      </c>
      <c r="J74" s="5"/>
      <c r="K74" s="120">
        <v>2768030</v>
      </c>
      <c r="L74" s="5"/>
      <c r="M74" s="120">
        <v>2768030</v>
      </c>
    </row>
    <row r="75" spans="1:18" ht="22.5" thickTop="1">
      <c r="A75" s="10"/>
      <c r="B75" s="10"/>
      <c r="C75" s="10"/>
      <c r="D75" s="10"/>
      <c r="E75" s="63"/>
      <c r="F75" s="14"/>
      <c r="G75" s="28"/>
      <c r="H75" s="5"/>
      <c r="I75" s="28"/>
      <c r="J75" s="27"/>
      <c r="K75" s="28"/>
      <c r="L75" s="5"/>
      <c r="M75" s="28"/>
    </row>
    <row r="76" spans="1:18" ht="21.75">
      <c r="A76" s="10"/>
      <c r="B76" s="10"/>
      <c r="C76" s="10"/>
      <c r="D76" s="10"/>
      <c r="E76" s="63"/>
      <c r="F76" s="14"/>
      <c r="G76" s="28"/>
      <c r="H76" s="27"/>
      <c r="I76" s="28"/>
      <c r="J76" s="27"/>
      <c r="K76" s="28"/>
      <c r="L76" s="27"/>
      <c r="M76" s="28"/>
    </row>
    <row r="77" spans="1:18" ht="21.75">
      <c r="A77" s="10"/>
      <c r="B77" s="10"/>
      <c r="C77" s="10"/>
      <c r="D77" s="10"/>
      <c r="E77" s="63"/>
      <c r="F77" s="14"/>
      <c r="G77" s="28"/>
      <c r="H77" s="27"/>
      <c r="I77" s="28"/>
      <c r="J77" s="27"/>
      <c r="K77" s="28"/>
      <c r="L77" s="27"/>
      <c r="M77" s="28"/>
    </row>
    <row r="78" spans="1:18" ht="21.75">
      <c r="A78" s="10"/>
      <c r="B78" s="10"/>
      <c r="C78" s="10"/>
      <c r="D78" s="10"/>
      <c r="E78" s="63"/>
      <c r="F78" s="14"/>
      <c r="G78" s="28"/>
      <c r="H78" s="27"/>
      <c r="I78" s="28"/>
      <c r="J78" s="27"/>
      <c r="K78" s="28"/>
      <c r="L78" s="27"/>
      <c r="M78" s="28"/>
    </row>
  </sheetData>
  <mergeCells count="8">
    <mergeCell ref="L1:M1"/>
    <mergeCell ref="G43:M43"/>
    <mergeCell ref="G44:I44"/>
    <mergeCell ref="K44:M44"/>
    <mergeCell ref="G5:M5"/>
    <mergeCell ref="G6:I6"/>
    <mergeCell ref="K6:M6"/>
    <mergeCell ref="L39:M39"/>
  </mergeCells>
  <pageMargins left="0.70866141732283472" right="0.19685039370078741" top="0.74803149606299213" bottom="0.74803149606299213" header="0.31496062992125984" footer="0.31496062992125984"/>
  <pageSetup paperSize="9" scale="85" firstPageNumber="10" orientation="portrait" useFirstPageNumber="1" r:id="rId1"/>
  <headerFooter scaleWithDoc="0" alignWithMargins="0">
    <oddFooter>&amp;Lหมายเหตุประกอบงบการเงินเป็นส่วนหนึ่งของงบการเงินนี้&amp;R&amp;P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28"/>
  <sheetViews>
    <sheetView tabSelected="1" topLeftCell="A10" zoomScale="90" zoomScaleNormal="90" workbookViewId="0">
      <selection activeCell="D25" sqref="D25"/>
    </sheetView>
  </sheetViews>
  <sheetFormatPr defaultColWidth="9" defaultRowHeight="21" customHeight="1"/>
  <cols>
    <col min="1" max="1" width="2" style="2" customWidth="1"/>
    <col min="2" max="2" width="30.2851562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7.7109375" style="3" customWidth="1"/>
    <col min="15" max="15" width="1.140625" style="3" customWidth="1"/>
    <col min="16" max="16" width="14.85546875" style="3" customWidth="1"/>
    <col min="17" max="17" width="1.28515625" style="3" customWidth="1"/>
    <col min="18" max="18" width="17.28515625" style="3" customWidth="1"/>
    <col min="19" max="19" width="1.28515625" style="3" customWidth="1"/>
    <col min="20" max="20" width="14.42578125" style="3" customWidth="1"/>
    <col min="21" max="21" width="1.28515625" style="3" customWidth="1"/>
    <col min="22" max="22" width="12.7109375" style="3" customWidth="1"/>
    <col min="23" max="23" width="1" style="3" customWidth="1"/>
    <col min="24" max="24" width="12.28515625" style="3" bestFit="1" customWidth="1"/>
    <col min="25" max="25" width="1.140625" style="3" customWidth="1"/>
    <col min="26" max="26" width="12.5703125" style="3" customWidth="1"/>
    <col min="27" max="16384" width="9" style="3"/>
  </cols>
  <sheetData>
    <row r="1" spans="1:27" s="16" customFormat="1" ht="21" customHeight="1">
      <c r="A1" s="76" t="s">
        <v>51</v>
      </c>
      <c r="B1" s="76"/>
      <c r="C1" s="76"/>
      <c r="D1" s="76"/>
      <c r="E1" s="77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260"/>
      <c r="Y1" s="260"/>
      <c r="Z1" s="260"/>
    </row>
    <row r="2" spans="1:27" s="16" customFormat="1" ht="21" customHeight="1">
      <c r="A2" s="76" t="s">
        <v>75</v>
      </c>
      <c r="B2" s="76"/>
      <c r="C2" s="76"/>
      <c r="D2" s="76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93"/>
      <c r="Y2" s="261"/>
      <c r="Z2" s="261"/>
    </row>
    <row r="3" spans="1:27" s="16" customFormat="1" ht="23.25" customHeight="1">
      <c r="A3" s="9" t="str">
        <f>+'PL_10,11'!A3</f>
        <v>สำหรับปีสิ้นสุดวันที่ 31 ธันวาคม 2563 และ 2562</v>
      </c>
      <c r="B3" s="9"/>
      <c r="C3" s="9"/>
      <c r="D3" s="9"/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7" ht="6" customHeight="1">
      <c r="A4" s="48"/>
      <c r="B4" s="48"/>
      <c r="C4" s="48"/>
      <c r="D4" s="48"/>
      <c r="E4" s="79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7" ht="21" customHeight="1">
      <c r="A5" s="48"/>
      <c r="B5" s="48"/>
      <c r="C5" s="48"/>
      <c r="D5" s="48"/>
      <c r="E5" s="79"/>
      <c r="F5" s="264" t="s">
        <v>84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spans="1:27" ht="21" customHeight="1">
      <c r="A6" s="80"/>
      <c r="B6" s="80"/>
      <c r="C6" s="80"/>
      <c r="D6" s="80"/>
      <c r="E6" s="81"/>
      <c r="F6" s="82"/>
      <c r="G6" s="82"/>
      <c r="H6" s="83"/>
      <c r="I6" s="83"/>
      <c r="J6" s="262" t="s">
        <v>72</v>
      </c>
      <c r="K6" s="263"/>
      <c r="L6" s="263"/>
      <c r="M6" s="83"/>
      <c r="N6" s="262" t="s">
        <v>77</v>
      </c>
      <c r="O6" s="262"/>
      <c r="P6" s="262"/>
      <c r="Q6" s="262"/>
      <c r="R6" s="262"/>
      <c r="S6" s="262"/>
      <c r="T6" s="262"/>
      <c r="U6" s="82"/>
      <c r="V6" s="82"/>
      <c r="W6" s="83"/>
      <c r="X6" s="82"/>
      <c r="Y6" s="83"/>
      <c r="Z6" s="83"/>
    </row>
    <row r="7" spans="1:27" ht="21" customHeight="1">
      <c r="A7" s="80"/>
      <c r="B7" s="80"/>
      <c r="C7" s="80"/>
      <c r="D7" s="80"/>
      <c r="E7" s="81"/>
      <c r="F7" s="85"/>
      <c r="G7" s="82"/>
      <c r="H7" s="83"/>
      <c r="I7" s="83"/>
      <c r="J7" s="82" t="s">
        <v>59</v>
      </c>
      <c r="K7" s="82"/>
      <c r="L7" s="26"/>
      <c r="M7" s="83"/>
      <c r="N7" s="88" t="s">
        <v>157</v>
      </c>
      <c r="O7" s="83"/>
      <c r="P7" s="88" t="s">
        <v>160</v>
      </c>
      <c r="Q7" s="26"/>
      <c r="R7" s="88" t="s">
        <v>85</v>
      </c>
      <c r="S7" s="114"/>
      <c r="T7" s="88" t="s">
        <v>80</v>
      </c>
      <c r="U7" s="26"/>
      <c r="V7" s="85" t="s">
        <v>124</v>
      </c>
      <c r="W7" s="83"/>
      <c r="X7" s="82" t="s">
        <v>65</v>
      </c>
      <c r="Y7" s="83"/>
      <c r="Z7" s="83"/>
    </row>
    <row r="8" spans="1:27" ht="21" customHeight="1">
      <c r="A8" s="80"/>
      <c r="B8" s="80"/>
      <c r="C8" s="80"/>
      <c r="D8" s="80"/>
      <c r="E8" s="81"/>
      <c r="F8" s="85" t="s">
        <v>121</v>
      </c>
      <c r="G8" s="82"/>
      <c r="H8" s="82" t="s">
        <v>32</v>
      </c>
      <c r="I8" s="83"/>
      <c r="J8" s="85" t="s">
        <v>79</v>
      </c>
      <c r="K8" s="83"/>
      <c r="L8" s="26" t="s">
        <v>61</v>
      </c>
      <c r="M8" s="83"/>
      <c r="N8" s="88" t="s">
        <v>158</v>
      </c>
      <c r="O8" s="83"/>
      <c r="P8" s="85" t="s">
        <v>122</v>
      </c>
      <c r="Q8" s="82"/>
      <c r="R8" s="88" t="s">
        <v>86</v>
      </c>
      <c r="S8" s="82"/>
      <c r="T8" s="85" t="s">
        <v>81</v>
      </c>
      <c r="U8" s="82"/>
      <c r="V8" s="85" t="s">
        <v>125</v>
      </c>
      <c r="W8" s="83"/>
      <c r="X8" s="26" t="s">
        <v>66</v>
      </c>
      <c r="Y8" s="83"/>
      <c r="Z8" s="82" t="s">
        <v>35</v>
      </c>
    </row>
    <row r="9" spans="1:27" ht="21" customHeight="1">
      <c r="A9" s="80"/>
      <c r="B9" s="80"/>
      <c r="C9" s="80"/>
      <c r="D9" s="75" t="s">
        <v>22</v>
      </c>
      <c r="E9" s="81"/>
      <c r="F9" s="84" t="s">
        <v>31</v>
      </c>
      <c r="G9" s="83"/>
      <c r="H9" s="84" t="s">
        <v>33</v>
      </c>
      <c r="I9" s="83"/>
      <c r="J9" s="84" t="s">
        <v>29</v>
      </c>
      <c r="K9" s="83"/>
      <c r="L9" s="67" t="s">
        <v>60</v>
      </c>
      <c r="M9" s="82"/>
      <c r="N9" s="207" t="s">
        <v>159</v>
      </c>
      <c r="O9" s="83"/>
      <c r="P9" s="185" t="s">
        <v>123</v>
      </c>
      <c r="Q9" s="82"/>
      <c r="R9" s="213" t="s">
        <v>165</v>
      </c>
      <c r="S9" s="82"/>
      <c r="T9" s="94" t="s">
        <v>82</v>
      </c>
      <c r="U9" s="82"/>
      <c r="V9" s="84" t="s">
        <v>69</v>
      </c>
      <c r="W9" s="83"/>
      <c r="X9" s="84" t="s">
        <v>67</v>
      </c>
      <c r="Y9" s="83"/>
      <c r="Z9" s="84" t="s">
        <v>24</v>
      </c>
    </row>
    <row r="10" spans="1:27" s="11" customFormat="1" ht="21" customHeight="1">
      <c r="A10" s="32" t="s">
        <v>144</v>
      </c>
      <c r="B10" s="32"/>
      <c r="C10" s="32"/>
      <c r="D10" s="32"/>
      <c r="E10" s="34"/>
      <c r="F10" s="43">
        <v>692007</v>
      </c>
      <c r="G10" s="43"/>
      <c r="H10" s="43">
        <v>274137</v>
      </c>
      <c r="I10" s="43"/>
      <c r="J10" s="43">
        <v>31983</v>
      </c>
      <c r="K10" s="43"/>
      <c r="L10" s="43">
        <v>206014</v>
      </c>
      <c r="M10" s="43"/>
      <c r="N10" s="43">
        <v>33655</v>
      </c>
      <c r="O10" s="43"/>
      <c r="P10" s="43">
        <v>-453</v>
      </c>
      <c r="Q10" s="43"/>
      <c r="R10" s="43">
        <v>14786</v>
      </c>
      <c r="S10" s="43"/>
      <c r="T10" s="43">
        <f>SUM(N10:R10)</f>
        <v>47988</v>
      </c>
      <c r="U10" s="43"/>
      <c r="V10" s="43">
        <f>F10+H10+J10+L10+T10</f>
        <v>1252129</v>
      </c>
      <c r="W10" s="43"/>
      <c r="X10" s="43">
        <v>137144</v>
      </c>
      <c r="Y10" s="43"/>
      <c r="Z10" s="43">
        <f>SUM(V10:X10)</f>
        <v>1389273</v>
      </c>
      <c r="AA10" s="35"/>
    </row>
    <row r="11" spans="1:27" s="178" customFormat="1" ht="21" customHeight="1">
      <c r="A11" s="62" t="s">
        <v>156</v>
      </c>
      <c r="B11" s="179"/>
      <c r="C11" s="179"/>
      <c r="D11" s="176" t="s">
        <v>209</v>
      </c>
      <c r="E11" s="49"/>
      <c r="F11" s="65">
        <v>0</v>
      </c>
      <c r="G11" s="65"/>
      <c r="H11" s="65">
        <v>0</v>
      </c>
      <c r="I11" s="65"/>
      <c r="J11" s="65">
        <v>0</v>
      </c>
      <c r="K11" s="68"/>
      <c r="L11" s="64">
        <v>-27680</v>
      </c>
      <c r="M11" s="68"/>
      <c r="N11" s="65">
        <v>0</v>
      </c>
      <c r="O11" s="65"/>
      <c r="P11" s="65"/>
      <c r="Q11" s="65"/>
      <c r="R11" s="65">
        <v>0</v>
      </c>
      <c r="S11" s="65"/>
      <c r="T11" s="65">
        <f>SUM(N11:R11)</f>
        <v>0</v>
      </c>
      <c r="U11" s="68"/>
      <c r="V11" s="65">
        <f>F11+H11+J11+L11+T11</f>
        <v>-27680</v>
      </c>
      <c r="W11" s="68"/>
      <c r="X11" s="64">
        <v>-64</v>
      </c>
      <c r="Y11" s="68"/>
      <c r="Z11" s="65">
        <f>SUM(V11:X11)</f>
        <v>-27744</v>
      </c>
    </row>
    <row r="12" spans="1:27" s="178" customFormat="1" ht="21" customHeight="1">
      <c r="A12" s="62" t="s">
        <v>191</v>
      </c>
      <c r="B12" s="179"/>
      <c r="C12" s="179"/>
      <c r="D12" s="241"/>
      <c r="E12" s="49"/>
      <c r="F12" s="64">
        <v>0</v>
      </c>
      <c r="G12" s="65"/>
      <c r="H12" s="64">
        <v>0</v>
      </c>
      <c r="I12" s="65"/>
      <c r="J12" s="64">
        <v>0</v>
      </c>
      <c r="K12" s="68"/>
      <c r="L12" s="64">
        <v>56075</v>
      </c>
      <c r="M12" s="68"/>
      <c r="N12" s="64">
        <v>0</v>
      </c>
      <c r="O12" s="65"/>
      <c r="P12" s="64">
        <v>-117</v>
      </c>
      <c r="Q12" s="65"/>
      <c r="R12" s="64">
        <v>0</v>
      </c>
      <c r="S12" s="65"/>
      <c r="T12" s="65">
        <f t="shared" ref="T12:T15" si="0">SUM(N12:R12)</f>
        <v>-117</v>
      </c>
      <c r="U12" s="68"/>
      <c r="V12" s="65">
        <f t="shared" ref="V12:V15" si="1">F12+H12+J12+L12+T12</f>
        <v>55958</v>
      </c>
      <c r="W12" s="68"/>
      <c r="X12" s="64">
        <v>6239</v>
      </c>
      <c r="Y12" s="68"/>
      <c r="Z12" s="65">
        <f>SUM(V12:X12)</f>
        <v>62197</v>
      </c>
    </row>
    <row r="13" spans="1:27" s="178" customFormat="1" ht="21" customHeight="1">
      <c r="A13" s="62" t="s">
        <v>117</v>
      </c>
      <c r="B13" s="179"/>
      <c r="C13" s="179"/>
      <c r="D13" s="241">
        <v>20</v>
      </c>
      <c r="E13" s="49"/>
      <c r="F13" s="64">
        <v>0</v>
      </c>
      <c r="G13" s="65"/>
      <c r="H13" s="64">
        <v>0</v>
      </c>
      <c r="I13" s="65"/>
      <c r="J13" s="64">
        <v>2100</v>
      </c>
      <c r="K13" s="68"/>
      <c r="L13" s="64">
        <f>-J13</f>
        <v>-2100</v>
      </c>
      <c r="M13" s="68"/>
      <c r="N13" s="64">
        <v>0</v>
      </c>
      <c r="O13" s="65"/>
      <c r="P13" s="64">
        <v>0</v>
      </c>
      <c r="Q13" s="65"/>
      <c r="R13" s="64">
        <v>0</v>
      </c>
      <c r="S13" s="65"/>
      <c r="T13" s="65">
        <f t="shared" si="0"/>
        <v>0</v>
      </c>
      <c r="U13" s="68"/>
      <c r="V13" s="65">
        <f t="shared" si="1"/>
        <v>0</v>
      </c>
      <c r="W13" s="68"/>
      <c r="X13" s="64">
        <v>0</v>
      </c>
      <c r="Y13" s="68"/>
      <c r="Z13" s="65">
        <f t="shared" ref="Z13:Z15" si="2">SUM(V13:X13)</f>
        <v>0</v>
      </c>
    </row>
    <row r="14" spans="1:27" s="11" customFormat="1" ht="21" customHeight="1">
      <c r="A14" s="62" t="s">
        <v>161</v>
      </c>
      <c r="B14" s="62"/>
      <c r="C14" s="62"/>
      <c r="D14" s="208"/>
      <c r="E14" s="49"/>
      <c r="F14" s="38"/>
      <c r="G14" s="43"/>
      <c r="H14" s="38"/>
      <c r="I14" s="43"/>
      <c r="J14" s="38"/>
      <c r="K14" s="30"/>
      <c r="L14" s="30"/>
      <c r="M14" s="30"/>
      <c r="N14" s="30"/>
      <c r="O14" s="43"/>
      <c r="P14" s="30"/>
      <c r="Q14" s="43"/>
      <c r="R14" s="30"/>
      <c r="S14" s="43"/>
      <c r="T14" s="65"/>
      <c r="U14" s="68"/>
      <c r="V14" s="65"/>
      <c r="W14" s="30"/>
      <c r="X14" s="43"/>
      <c r="Y14" s="30"/>
      <c r="Z14" s="65"/>
    </row>
    <row r="15" spans="1:27" s="11" customFormat="1" ht="21" customHeight="1">
      <c r="A15" s="62"/>
      <c r="B15" s="62" t="s">
        <v>162</v>
      </c>
      <c r="C15" s="62"/>
      <c r="D15" s="208">
        <v>10</v>
      </c>
      <c r="E15" s="49"/>
      <c r="F15" s="53">
        <v>0</v>
      </c>
      <c r="G15" s="43"/>
      <c r="H15" s="53">
        <v>0</v>
      </c>
      <c r="I15" s="43"/>
      <c r="J15" s="53">
        <v>0</v>
      </c>
      <c r="K15" s="30"/>
      <c r="L15" s="53">
        <v>0</v>
      </c>
      <c r="M15" s="30"/>
      <c r="N15" s="53">
        <v>0</v>
      </c>
      <c r="O15" s="43"/>
      <c r="P15" s="53">
        <v>0</v>
      </c>
      <c r="Q15" s="43"/>
      <c r="R15" s="53">
        <v>2539</v>
      </c>
      <c r="S15" s="43"/>
      <c r="T15" s="90">
        <f t="shared" si="0"/>
        <v>2539</v>
      </c>
      <c r="U15" s="68"/>
      <c r="V15" s="90">
        <f t="shared" si="1"/>
        <v>2539</v>
      </c>
      <c r="W15" s="30"/>
      <c r="X15" s="53">
        <v>0</v>
      </c>
      <c r="Y15" s="30"/>
      <c r="Z15" s="90">
        <f t="shared" si="2"/>
        <v>2539</v>
      </c>
    </row>
    <row r="16" spans="1:27" s="178" customFormat="1" ht="21" customHeight="1">
      <c r="A16" s="10" t="s">
        <v>193</v>
      </c>
      <c r="B16" s="217"/>
      <c r="C16" s="10"/>
      <c r="D16" s="242"/>
      <c r="E16" s="34"/>
      <c r="F16" s="65">
        <f>SUM(F10:F15)</f>
        <v>692007</v>
      </c>
      <c r="G16" s="65">
        <f>G12+G10</f>
        <v>0</v>
      </c>
      <c r="H16" s="65">
        <f>SUM(H10:H15)</f>
        <v>274137</v>
      </c>
      <c r="I16" s="65">
        <f>I12+I10</f>
        <v>0</v>
      </c>
      <c r="J16" s="65">
        <f>SUM(J10:J15)</f>
        <v>34083</v>
      </c>
      <c r="K16" s="65">
        <f>K12+K10</f>
        <v>0</v>
      </c>
      <c r="L16" s="65">
        <f>SUM(L10:L15)</f>
        <v>232309</v>
      </c>
      <c r="M16" s="65">
        <f>M12+M10</f>
        <v>0</v>
      </c>
      <c r="N16" s="65">
        <f>SUM(N10:N15)</f>
        <v>33655</v>
      </c>
      <c r="O16" s="65">
        <f>O12+O10</f>
        <v>0</v>
      </c>
      <c r="P16" s="65">
        <f>SUM(P10:P15)</f>
        <v>-570</v>
      </c>
      <c r="Q16" s="65">
        <f>Q12+Q10</f>
        <v>0</v>
      </c>
      <c r="R16" s="65">
        <f>SUM(R10:R15)</f>
        <v>17325</v>
      </c>
      <c r="S16" s="65">
        <f>S12+S10</f>
        <v>0</v>
      </c>
      <c r="T16" s="65">
        <f>SUM(T10:T15)</f>
        <v>50410</v>
      </c>
      <c r="U16" s="65">
        <f>U12+U10</f>
        <v>0</v>
      </c>
      <c r="V16" s="65">
        <f>SUM(V10:V15)</f>
        <v>1282946</v>
      </c>
      <c r="W16" s="65">
        <f>W12+W10</f>
        <v>0</v>
      </c>
      <c r="X16" s="65">
        <f>SUM(X10:X15)</f>
        <v>143319</v>
      </c>
      <c r="Y16" s="65">
        <f>Y12+Y10</f>
        <v>0</v>
      </c>
      <c r="Z16" s="65">
        <f>SUM(Z10:Z15)</f>
        <v>1426265</v>
      </c>
      <c r="AA16" s="177"/>
    </row>
    <row r="17" spans="1:27" s="11" customFormat="1" ht="21" customHeight="1">
      <c r="A17" s="216" t="s">
        <v>92</v>
      </c>
      <c r="B17" s="113" t="s">
        <v>192</v>
      </c>
      <c r="C17" s="32"/>
      <c r="D17" s="243"/>
      <c r="E17" s="34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35"/>
    </row>
    <row r="18" spans="1:27" s="11" customFormat="1" ht="21" customHeight="1">
      <c r="A18" s="218"/>
      <c r="B18" s="113" t="s">
        <v>173</v>
      </c>
      <c r="C18" s="32"/>
      <c r="D18" s="176">
        <v>2</v>
      </c>
      <c r="E18" s="34"/>
      <c r="F18" s="53">
        <v>0</v>
      </c>
      <c r="G18" s="43"/>
      <c r="H18" s="53">
        <v>0</v>
      </c>
      <c r="I18" s="43"/>
      <c r="J18" s="53">
        <v>0</v>
      </c>
      <c r="K18" s="43"/>
      <c r="L18" s="53">
        <v>-570</v>
      </c>
      <c r="M18" s="43"/>
      <c r="N18" s="53">
        <v>0</v>
      </c>
      <c r="O18" s="43"/>
      <c r="P18" s="53">
        <v>570</v>
      </c>
      <c r="Q18" s="43"/>
      <c r="R18" s="53">
        <v>0</v>
      </c>
      <c r="S18" s="43"/>
      <c r="T18" s="53">
        <f>SUM(N18:R18)</f>
        <v>570</v>
      </c>
      <c r="U18" s="43"/>
      <c r="V18" s="53">
        <f>F18+H18+J18+L18+T18</f>
        <v>0</v>
      </c>
      <c r="W18" s="43"/>
      <c r="X18" s="53">
        <v>0</v>
      </c>
      <c r="Y18" s="43"/>
      <c r="Z18" s="53">
        <f>SUM(V18:X18)</f>
        <v>0</v>
      </c>
      <c r="AA18" s="35"/>
    </row>
    <row r="19" spans="1:27" s="11" customFormat="1" ht="21" customHeight="1">
      <c r="A19" s="216" t="s">
        <v>92</v>
      </c>
      <c r="B19" s="217" t="s">
        <v>174</v>
      </c>
      <c r="C19" s="32"/>
      <c r="D19" s="243"/>
      <c r="E19" s="34"/>
      <c r="F19" s="43">
        <f>SUM(F16:F18)</f>
        <v>692007</v>
      </c>
      <c r="G19" s="43"/>
      <c r="H19" s="43">
        <f>SUM(H16:H18)</f>
        <v>274137</v>
      </c>
      <c r="I19" s="43"/>
      <c r="J19" s="43">
        <f>SUM(J16:J18)</f>
        <v>34083</v>
      </c>
      <c r="K19" s="43"/>
      <c r="L19" s="43">
        <f>SUM(L16:L18)</f>
        <v>231739</v>
      </c>
      <c r="M19" s="43"/>
      <c r="N19" s="43">
        <f>SUM(N16:N18)</f>
        <v>33655</v>
      </c>
      <c r="O19" s="43"/>
      <c r="P19" s="43">
        <f>SUM(P16:P18)</f>
        <v>0</v>
      </c>
      <c r="Q19" s="43"/>
      <c r="R19" s="43">
        <f>SUM(R16:R18)</f>
        <v>17325</v>
      </c>
      <c r="S19" s="43"/>
      <c r="T19" s="43">
        <f>SUM(T16:T18)</f>
        <v>50980</v>
      </c>
      <c r="U19" s="43"/>
      <c r="V19" s="43">
        <f>SUM(V16:V18)</f>
        <v>1282946</v>
      </c>
      <c r="W19" s="43"/>
      <c r="X19" s="43">
        <f>SUM(X16:X18)</f>
        <v>143319</v>
      </c>
      <c r="Y19" s="43"/>
      <c r="Z19" s="43">
        <f>SUM(Z16:Z18)</f>
        <v>1426265</v>
      </c>
      <c r="AA19" s="35"/>
    </row>
    <row r="20" spans="1:27" s="11" customFormat="1" ht="21" customHeight="1">
      <c r="A20" s="202" t="s">
        <v>156</v>
      </c>
      <c r="B20" s="112"/>
      <c r="C20" s="7"/>
      <c r="D20" s="176" t="s">
        <v>209</v>
      </c>
      <c r="E20" s="201"/>
      <c r="F20" s="70">
        <v>0</v>
      </c>
      <c r="G20" s="149"/>
      <c r="H20" s="70">
        <v>0</v>
      </c>
      <c r="I20" s="149"/>
      <c r="J20" s="70">
        <v>0</v>
      </c>
      <c r="K20" s="130"/>
      <c r="L20" s="70">
        <v>-27680</v>
      </c>
      <c r="M20" s="130"/>
      <c r="N20" s="70">
        <v>0</v>
      </c>
      <c r="O20" s="156"/>
      <c r="P20" s="70">
        <v>0</v>
      </c>
      <c r="Q20" s="70"/>
      <c r="R20" s="70">
        <v>0</v>
      </c>
      <c r="S20" s="156"/>
      <c r="T20" s="65">
        <f t="shared" ref="T20:T24" si="3">SUM(N20:R20)</f>
        <v>0</v>
      </c>
      <c r="U20" s="68"/>
      <c r="V20" s="65">
        <f t="shared" ref="V20:V24" si="4">F20+H20+J20+L20+T20</f>
        <v>-27680</v>
      </c>
      <c r="W20" s="130"/>
      <c r="X20" s="70">
        <v>-6476</v>
      </c>
      <c r="Y20" s="130"/>
      <c r="Z20" s="156">
        <f>SUM(V20:X20)</f>
        <v>-34156</v>
      </c>
    </row>
    <row r="21" spans="1:27" s="11" customFormat="1" ht="21" customHeight="1">
      <c r="A21" s="113" t="s">
        <v>190</v>
      </c>
      <c r="B21" s="113"/>
      <c r="C21" s="113"/>
      <c r="D21" s="244"/>
      <c r="E21" s="34"/>
      <c r="F21" s="43">
        <v>0</v>
      </c>
      <c r="G21" s="43"/>
      <c r="H21" s="43">
        <v>0</v>
      </c>
      <c r="I21" s="43"/>
      <c r="J21" s="43">
        <v>0</v>
      </c>
      <c r="K21" s="43"/>
      <c r="L21" s="43">
        <f>'PL_10,11'!G67</f>
        <v>80809</v>
      </c>
      <c r="M21" s="43"/>
      <c r="N21" s="43">
        <v>0</v>
      </c>
      <c r="O21" s="43"/>
      <c r="P21" s="43">
        <v>0</v>
      </c>
      <c r="Q21" s="43"/>
      <c r="R21" s="43">
        <v>0</v>
      </c>
      <c r="S21" s="43"/>
      <c r="T21" s="65">
        <f t="shared" si="3"/>
        <v>0</v>
      </c>
      <c r="U21" s="68"/>
      <c r="V21" s="65">
        <f t="shared" si="4"/>
        <v>80809</v>
      </c>
      <c r="W21" s="43"/>
      <c r="X21" s="43">
        <f>'PL_10,11'!G68</f>
        <v>12530</v>
      </c>
      <c r="Y21" s="43"/>
      <c r="Z21" s="156">
        <f>SUM(V21:X21)</f>
        <v>93339</v>
      </c>
      <c r="AA21" s="35"/>
    </row>
    <row r="22" spans="1:27" s="178" customFormat="1" ht="21" customHeight="1">
      <c r="A22" s="62" t="s">
        <v>117</v>
      </c>
      <c r="B22" s="179"/>
      <c r="C22" s="179"/>
      <c r="D22" s="241">
        <v>20</v>
      </c>
      <c r="E22" s="49"/>
      <c r="F22" s="64">
        <v>0</v>
      </c>
      <c r="G22" s="65"/>
      <c r="H22" s="64">
        <v>0</v>
      </c>
      <c r="I22" s="65"/>
      <c r="J22" s="64">
        <v>4000</v>
      </c>
      <c r="K22" s="68"/>
      <c r="L22" s="64">
        <f>-J22</f>
        <v>-4000</v>
      </c>
      <c r="M22" s="68"/>
      <c r="N22" s="64">
        <v>0</v>
      </c>
      <c r="O22" s="65"/>
      <c r="P22" s="64">
        <v>0</v>
      </c>
      <c r="Q22" s="65"/>
      <c r="R22" s="64">
        <v>0</v>
      </c>
      <c r="S22" s="65"/>
      <c r="T22" s="65">
        <f t="shared" si="3"/>
        <v>0</v>
      </c>
      <c r="U22" s="68"/>
      <c r="V22" s="65">
        <f t="shared" si="4"/>
        <v>0</v>
      </c>
      <c r="W22" s="68"/>
      <c r="X22" s="64">
        <v>0</v>
      </c>
      <c r="Y22" s="68"/>
      <c r="Z22" s="65">
        <f t="shared" ref="Z22" si="5">SUM(V22:X22)</f>
        <v>0</v>
      </c>
    </row>
    <row r="23" spans="1:27" s="11" customFormat="1" ht="21" customHeight="1">
      <c r="A23" s="62" t="s">
        <v>161</v>
      </c>
      <c r="B23" s="62"/>
      <c r="C23" s="62"/>
      <c r="D23" s="208"/>
      <c r="E23" s="49"/>
      <c r="F23" s="38"/>
      <c r="G23" s="43"/>
      <c r="H23" s="38"/>
      <c r="I23" s="43"/>
      <c r="J23" s="38"/>
      <c r="K23" s="30"/>
      <c r="L23" s="30"/>
      <c r="M23" s="30"/>
      <c r="N23" s="30"/>
      <c r="O23" s="43"/>
      <c r="P23" s="30"/>
      <c r="Q23" s="43"/>
      <c r="R23" s="30"/>
      <c r="S23" s="43"/>
      <c r="T23" s="65"/>
      <c r="U23" s="68"/>
      <c r="V23" s="65"/>
      <c r="W23" s="30"/>
      <c r="X23" s="43"/>
      <c r="Y23" s="30"/>
      <c r="Z23" s="156"/>
    </row>
    <row r="24" spans="1:27" s="11" customFormat="1" ht="21" customHeight="1">
      <c r="A24" s="62"/>
      <c r="B24" s="62" t="s">
        <v>162</v>
      </c>
      <c r="C24" s="62"/>
      <c r="D24" s="208">
        <v>10</v>
      </c>
      <c r="E24" s="49"/>
      <c r="F24" s="43">
        <v>0</v>
      </c>
      <c r="G24" s="43"/>
      <c r="H24" s="43">
        <v>0</v>
      </c>
      <c r="I24" s="43"/>
      <c r="J24" s="43">
        <v>0</v>
      </c>
      <c r="K24" s="30"/>
      <c r="L24" s="43">
        <v>0</v>
      </c>
      <c r="M24" s="30"/>
      <c r="N24" s="43">
        <v>0</v>
      </c>
      <c r="O24" s="43"/>
      <c r="P24" s="43">
        <v>0</v>
      </c>
      <c r="Q24" s="43"/>
      <c r="R24" s="43">
        <v>5362</v>
      </c>
      <c r="S24" s="43"/>
      <c r="T24" s="65">
        <f t="shared" si="3"/>
        <v>5362</v>
      </c>
      <c r="U24" s="68"/>
      <c r="V24" s="65">
        <f t="shared" si="4"/>
        <v>5362</v>
      </c>
      <c r="W24" s="30"/>
      <c r="X24" s="43">
        <v>0</v>
      </c>
      <c r="Y24" s="30"/>
      <c r="Z24" s="156">
        <f>SUM(V24:X24)</f>
        <v>5362</v>
      </c>
    </row>
    <row r="25" spans="1:27" ht="21" customHeight="1" thickBot="1">
      <c r="A25" s="10" t="s">
        <v>194</v>
      </c>
      <c r="B25" s="10"/>
      <c r="C25" s="10"/>
      <c r="D25" s="10"/>
      <c r="E25" s="86"/>
      <c r="F25" s="174">
        <f>SUM(F19:F24)</f>
        <v>692007</v>
      </c>
      <c r="G25" s="162"/>
      <c r="H25" s="174">
        <f>SUM(H19:H24)</f>
        <v>274137</v>
      </c>
      <c r="I25" s="162"/>
      <c r="J25" s="174">
        <f>SUM(J19:J24)</f>
        <v>38083</v>
      </c>
      <c r="K25" s="162"/>
      <c r="L25" s="174">
        <f>SUM(L19:L24)</f>
        <v>280868</v>
      </c>
      <c r="M25" s="162"/>
      <c r="N25" s="174">
        <f>SUM(N19:N24)</f>
        <v>33655</v>
      </c>
      <c r="O25" s="156"/>
      <c r="P25" s="174">
        <f>SUM(P19:P24)</f>
        <v>0</v>
      </c>
      <c r="Q25" s="156"/>
      <c r="R25" s="174">
        <f>SUM(R19:R24)</f>
        <v>22687</v>
      </c>
      <c r="S25" s="156"/>
      <c r="T25" s="174">
        <f>SUM(T19:T24)</f>
        <v>56342</v>
      </c>
      <c r="U25" s="156"/>
      <c r="V25" s="174">
        <f>SUM(V19:V24)</f>
        <v>1341437</v>
      </c>
      <c r="W25" s="162"/>
      <c r="X25" s="174">
        <f>SUM(X19:X24)</f>
        <v>149373</v>
      </c>
      <c r="Y25" s="162"/>
      <c r="Z25" s="174">
        <f>SUM(Z19:Z24)</f>
        <v>1490810</v>
      </c>
      <c r="AA25" s="11"/>
    </row>
    <row r="26" spans="1:27" ht="21" customHeight="1" thickTop="1">
      <c r="O26" s="36"/>
    </row>
    <row r="27" spans="1:27" ht="21" customHeight="1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7" ht="21" customHeight="1">
      <c r="F28" s="4"/>
      <c r="H28" s="4"/>
      <c r="J28" s="4"/>
      <c r="L28" s="4"/>
      <c r="X28" s="4"/>
    </row>
  </sheetData>
  <mergeCells count="5">
    <mergeCell ref="X1:Z1"/>
    <mergeCell ref="Y2:Z2"/>
    <mergeCell ref="N6:T6"/>
    <mergeCell ref="J6:L6"/>
    <mergeCell ref="F5:Z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6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7"/>
  <sheetViews>
    <sheetView topLeftCell="A10" zoomScale="90" zoomScaleNormal="90" workbookViewId="0">
      <selection activeCell="L18" sqref="A1:L18"/>
    </sheetView>
  </sheetViews>
  <sheetFormatPr defaultColWidth="9" defaultRowHeight="23.45" customHeight="1"/>
  <cols>
    <col min="1" max="1" width="36.5703125" style="2" customWidth="1"/>
    <col min="2" max="2" width="10" style="124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28515625" style="3" customWidth="1"/>
    <col min="13" max="15" width="9" style="3"/>
    <col min="16" max="16" width="0" style="3" hidden="1" customWidth="1"/>
    <col min="17" max="16384" width="9" style="3"/>
  </cols>
  <sheetData>
    <row r="1" spans="1:13" s="16" customFormat="1" ht="23.45" customHeight="1">
      <c r="A1" s="76" t="s">
        <v>51</v>
      </c>
      <c r="B1" s="121"/>
      <c r="C1" s="77"/>
      <c r="D1" s="78"/>
      <c r="E1" s="78"/>
      <c r="F1" s="78"/>
      <c r="G1" s="78"/>
      <c r="H1" s="78"/>
      <c r="I1" s="78"/>
      <c r="K1" s="115"/>
      <c r="L1" s="92"/>
    </row>
    <row r="2" spans="1:13" s="16" customFormat="1" ht="23.45" customHeight="1">
      <c r="A2" s="76" t="s">
        <v>75</v>
      </c>
      <c r="B2" s="121"/>
      <c r="C2" s="77"/>
      <c r="D2" s="78"/>
      <c r="E2" s="78"/>
      <c r="F2" s="78"/>
      <c r="G2" s="78"/>
      <c r="H2" s="78"/>
      <c r="I2" s="78"/>
      <c r="J2" s="93"/>
      <c r="K2" s="115"/>
      <c r="L2" s="92"/>
    </row>
    <row r="3" spans="1:13" s="16" customFormat="1" ht="23.45" customHeight="1">
      <c r="A3" s="9" t="str">
        <f>+'PL_10,11'!A3</f>
        <v>สำหรับปีสิ้นสุดวันที่ 31 ธันวาคม 2563 และ 2562</v>
      </c>
      <c r="B3" s="122"/>
      <c r="C3" s="77"/>
      <c r="D3" s="78"/>
      <c r="E3" s="78"/>
      <c r="F3" s="78"/>
      <c r="G3" s="78"/>
      <c r="H3" s="78"/>
      <c r="I3" s="78"/>
      <c r="J3" s="78"/>
      <c r="K3" s="78"/>
      <c r="L3" s="78"/>
    </row>
    <row r="4" spans="1:13" ht="9.75" customHeight="1">
      <c r="A4" s="48"/>
      <c r="B4" s="41"/>
      <c r="C4" s="79"/>
      <c r="D4" s="11"/>
      <c r="E4" s="11"/>
      <c r="F4" s="11"/>
      <c r="G4" s="11"/>
      <c r="H4" s="11"/>
      <c r="I4" s="11"/>
      <c r="J4" s="11"/>
      <c r="K4" s="11"/>
      <c r="L4" s="11"/>
    </row>
    <row r="5" spans="1:13" ht="23.45" customHeight="1">
      <c r="A5" s="48"/>
      <c r="B5" s="41"/>
      <c r="C5" s="79"/>
      <c r="D5" s="264" t="s">
        <v>87</v>
      </c>
      <c r="E5" s="257"/>
      <c r="F5" s="257"/>
      <c r="G5" s="257"/>
      <c r="H5" s="257"/>
      <c r="I5" s="257"/>
      <c r="J5" s="257"/>
      <c r="K5" s="257"/>
      <c r="L5" s="257"/>
    </row>
    <row r="6" spans="1:13" ht="23.45" customHeight="1">
      <c r="A6" s="80"/>
      <c r="B6" s="123"/>
      <c r="C6" s="81"/>
      <c r="D6" s="82"/>
      <c r="E6" s="82"/>
      <c r="F6" s="83"/>
      <c r="G6" s="83"/>
      <c r="H6" s="263" t="s">
        <v>72</v>
      </c>
      <c r="I6" s="263"/>
      <c r="J6" s="263"/>
      <c r="K6" s="83"/>
      <c r="L6" s="83"/>
    </row>
    <row r="7" spans="1:13" ht="23.45" customHeight="1">
      <c r="A7" s="80"/>
      <c r="B7" s="123"/>
      <c r="C7" s="81"/>
      <c r="D7" s="85"/>
      <c r="E7" s="82"/>
      <c r="F7" s="83"/>
      <c r="G7" s="83"/>
      <c r="H7" s="82" t="s">
        <v>59</v>
      </c>
      <c r="I7" s="82"/>
      <c r="J7" s="26"/>
      <c r="K7" s="83"/>
      <c r="L7" s="83"/>
    </row>
    <row r="8" spans="1:13" ht="23.45" customHeight="1">
      <c r="A8" s="80"/>
      <c r="B8" s="123"/>
      <c r="C8" s="81"/>
      <c r="D8" s="85" t="s">
        <v>121</v>
      </c>
      <c r="E8" s="82"/>
      <c r="F8" s="82" t="s">
        <v>32</v>
      </c>
      <c r="G8" s="83"/>
      <c r="H8" s="85" t="s">
        <v>79</v>
      </c>
      <c r="I8" s="83"/>
      <c r="J8" s="26" t="s">
        <v>61</v>
      </c>
      <c r="K8" s="83"/>
      <c r="L8" s="82" t="s">
        <v>35</v>
      </c>
    </row>
    <row r="9" spans="1:13" ht="23.45" customHeight="1">
      <c r="A9" s="80"/>
      <c r="B9" s="75" t="s">
        <v>22</v>
      </c>
      <c r="C9" s="81"/>
      <c r="D9" s="84" t="s">
        <v>31</v>
      </c>
      <c r="E9" s="83"/>
      <c r="F9" s="84" t="s">
        <v>33</v>
      </c>
      <c r="G9" s="83"/>
      <c r="H9" s="84" t="s">
        <v>29</v>
      </c>
      <c r="I9" s="83"/>
      <c r="J9" s="67" t="s">
        <v>60</v>
      </c>
      <c r="K9" s="82"/>
      <c r="L9" s="84" t="s">
        <v>24</v>
      </c>
    </row>
    <row r="10" spans="1:13" s="11" customFormat="1" ht="23.45" customHeight="1">
      <c r="A10" s="32" t="str">
        <f>SE_12!A10</f>
        <v>ยอดคงเหลือ ณ วันที่ 1 มกราคม 2562</v>
      </c>
      <c r="B10" s="123"/>
      <c r="C10" s="34"/>
      <c r="D10" s="5">
        <v>692007</v>
      </c>
      <c r="E10" s="5"/>
      <c r="F10" s="5">
        <v>274137</v>
      </c>
      <c r="G10" s="5"/>
      <c r="H10" s="5">
        <v>31983</v>
      </c>
      <c r="I10" s="5"/>
      <c r="J10" s="5">
        <v>86070</v>
      </c>
      <c r="K10" s="15"/>
      <c r="L10" s="5">
        <f>SUM(D10:J10)</f>
        <v>1084197</v>
      </c>
      <c r="M10" s="35"/>
    </row>
    <row r="11" spans="1:13" s="11" customFormat="1" ht="23.45" customHeight="1">
      <c r="A11" s="62" t="s">
        <v>156</v>
      </c>
      <c r="B11" s="99" t="s">
        <v>209</v>
      </c>
      <c r="C11" s="34"/>
      <c r="D11" s="37">
        <v>0</v>
      </c>
      <c r="E11" s="5"/>
      <c r="F11" s="37">
        <v>0</v>
      </c>
      <c r="G11" s="5"/>
      <c r="H11" s="37">
        <v>0</v>
      </c>
      <c r="I11" s="5"/>
      <c r="J11" s="43">
        <v>-27680</v>
      </c>
      <c r="K11" s="15"/>
      <c r="L11" s="43">
        <f>SUM(D11:J11)</f>
        <v>-27680</v>
      </c>
      <c r="M11" s="35"/>
    </row>
    <row r="12" spans="1:13" s="11" customFormat="1" ht="23.45" customHeight="1">
      <c r="A12" s="62" t="s">
        <v>190</v>
      </c>
      <c r="B12" s="245"/>
      <c r="C12" s="34"/>
      <c r="D12" s="37">
        <v>0</v>
      </c>
      <c r="E12" s="5"/>
      <c r="F12" s="37">
        <v>0</v>
      </c>
      <c r="G12" s="5"/>
      <c r="H12" s="37">
        <v>0</v>
      </c>
      <c r="I12" s="5"/>
      <c r="J12" s="43">
        <f>'PL_10,11'!M67</f>
        <v>35012</v>
      </c>
      <c r="K12" s="15"/>
      <c r="L12" s="43">
        <f>SUM(D12:J12)</f>
        <v>35012</v>
      </c>
      <c r="M12" s="35"/>
    </row>
    <row r="13" spans="1:13" s="11" customFormat="1" ht="23.45" customHeight="1">
      <c r="A13" s="62" t="s">
        <v>117</v>
      </c>
      <c r="B13" s="99" t="s">
        <v>209</v>
      </c>
      <c r="C13" s="34"/>
      <c r="D13" s="37">
        <v>0</v>
      </c>
      <c r="E13" s="5"/>
      <c r="F13" s="37">
        <v>0</v>
      </c>
      <c r="G13" s="5"/>
      <c r="H13" s="43">
        <v>2100</v>
      </c>
      <c r="I13" s="5"/>
      <c r="J13" s="43">
        <f>-H13</f>
        <v>-2100</v>
      </c>
      <c r="K13" s="15"/>
      <c r="L13" s="43">
        <f>SUM(D13:J13)</f>
        <v>0</v>
      </c>
      <c r="M13" s="35"/>
    </row>
    <row r="14" spans="1:13" s="178" customFormat="1" ht="23.45" customHeight="1">
      <c r="A14" s="111" t="str">
        <f>SE_12!A16</f>
        <v>ยอดคงเหลือ ณ วันที่ 31 ธันวาคม 2562</v>
      </c>
      <c r="B14" s="246"/>
      <c r="C14" s="34"/>
      <c r="D14" s="221">
        <f>SUM(D10:D13)</f>
        <v>692007</v>
      </c>
      <c r="E14" s="180"/>
      <c r="F14" s="221">
        <f>SUM(F10:F13)</f>
        <v>274137</v>
      </c>
      <c r="G14" s="180"/>
      <c r="H14" s="221">
        <f>SUM(H10:H13)</f>
        <v>34083</v>
      </c>
      <c r="I14" s="180"/>
      <c r="J14" s="221">
        <f>SUM(J10:J13)</f>
        <v>91302</v>
      </c>
      <c r="K14" s="181"/>
      <c r="L14" s="221">
        <f>SUM(L10:L13)</f>
        <v>1091529</v>
      </c>
      <c r="M14" s="177"/>
    </row>
    <row r="15" spans="1:13" s="178" customFormat="1" ht="23.45" customHeight="1">
      <c r="A15" s="62" t="s">
        <v>156</v>
      </c>
      <c r="B15" s="99" t="s">
        <v>209</v>
      </c>
      <c r="C15" s="34"/>
      <c r="D15" s="215">
        <v>0</v>
      </c>
      <c r="E15" s="180"/>
      <c r="F15" s="215">
        <v>0</v>
      </c>
      <c r="G15" s="180"/>
      <c r="H15" s="215">
        <v>0</v>
      </c>
      <c r="I15" s="180"/>
      <c r="J15" s="65">
        <v>-27680</v>
      </c>
      <c r="K15" s="181"/>
      <c r="L15" s="65">
        <f>SUM(D15:J15)</f>
        <v>-27680</v>
      </c>
      <c r="M15" s="177"/>
    </row>
    <row r="16" spans="1:13" s="178" customFormat="1" ht="23.45" customHeight="1">
      <c r="A16" s="113" t="s">
        <v>190</v>
      </c>
      <c r="B16" s="246"/>
      <c r="C16" s="34"/>
      <c r="D16" s="215">
        <v>0</v>
      </c>
      <c r="E16" s="180"/>
      <c r="F16" s="215">
        <v>0</v>
      </c>
      <c r="G16" s="180"/>
      <c r="H16" s="215">
        <v>0</v>
      </c>
      <c r="I16" s="180"/>
      <c r="J16" s="180">
        <f>'PL_10,11'!K67</f>
        <v>77147</v>
      </c>
      <c r="K16" s="181"/>
      <c r="L16" s="65">
        <f>SUM(D16:J16)</f>
        <v>77147</v>
      </c>
      <c r="M16" s="177"/>
    </row>
    <row r="17" spans="1:13" s="11" customFormat="1" ht="23.45" customHeight="1">
      <c r="A17" s="62" t="s">
        <v>117</v>
      </c>
      <c r="B17" s="99" t="s">
        <v>209</v>
      </c>
      <c r="C17" s="34"/>
      <c r="D17" s="37">
        <v>0</v>
      </c>
      <c r="E17" s="5"/>
      <c r="F17" s="37">
        <v>0</v>
      </c>
      <c r="G17" s="5"/>
      <c r="H17" s="43">
        <v>4000</v>
      </c>
      <c r="I17" s="5"/>
      <c r="J17" s="43">
        <f>-H17</f>
        <v>-4000</v>
      </c>
      <c r="K17" s="15"/>
      <c r="L17" s="65">
        <f>SUM(D17:J17)</f>
        <v>0</v>
      </c>
      <c r="M17" s="35"/>
    </row>
    <row r="18" spans="1:13" s="178" customFormat="1" ht="23.45" customHeight="1" thickBot="1">
      <c r="A18" s="111" t="str">
        <f>SE_12!A25</f>
        <v>ยอดคงเหลือ ณ วันที่ 31 ธันวาคม 2563</v>
      </c>
      <c r="B18" s="182"/>
      <c r="C18" s="34"/>
      <c r="D18" s="183">
        <f>SUM(D14:D17)</f>
        <v>692007</v>
      </c>
      <c r="E18" s="180"/>
      <c r="F18" s="183">
        <f>SUM(F14:F17)</f>
        <v>274137</v>
      </c>
      <c r="G18" s="180"/>
      <c r="H18" s="183">
        <f>SUM(H14:H17)</f>
        <v>38083</v>
      </c>
      <c r="I18" s="180"/>
      <c r="J18" s="183">
        <f>SUM(J14:J17)</f>
        <v>136769</v>
      </c>
      <c r="K18" s="181"/>
      <c r="L18" s="183">
        <f>SUM(L14:L17)</f>
        <v>1140996</v>
      </c>
      <c r="M18" s="177"/>
    </row>
    <row r="19" spans="1:13" s="35" customFormat="1" ht="23.45" customHeight="1" thickTop="1">
      <c r="A19" s="95"/>
      <c r="B19" s="57"/>
      <c r="C19" s="96"/>
      <c r="D19" s="5"/>
      <c r="E19" s="5"/>
      <c r="F19" s="5"/>
      <c r="G19" s="5"/>
      <c r="H19" s="5"/>
      <c r="I19" s="5"/>
      <c r="J19" s="5"/>
      <c r="K19" s="15"/>
      <c r="L19" s="5"/>
    </row>
    <row r="20" spans="1:13" s="35" customFormat="1" ht="23.45" customHeight="1">
      <c r="A20" s="95"/>
      <c r="B20" s="57"/>
      <c r="C20" s="96"/>
      <c r="D20" s="5"/>
      <c r="E20" s="5"/>
      <c r="F20" s="5"/>
      <c r="G20" s="5"/>
      <c r="H20" s="5"/>
      <c r="I20" s="5"/>
      <c r="J20" s="5"/>
      <c r="K20" s="15"/>
      <c r="L20" s="5"/>
    </row>
    <row r="21" spans="1:13" s="35" customFormat="1" ht="23.45" customHeight="1">
      <c r="A21" s="97"/>
      <c r="B21" s="57"/>
      <c r="C21" s="96"/>
      <c r="D21" s="5"/>
      <c r="E21" s="5"/>
      <c r="F21" s="5"/>
      <c r="G21" s="5"/>
      <c r="H21" s="5"/>
      <c r="I21" s="5"/>
      <c r="J21" s="5"/>
      <c r="K21" s="15"/>
      <c r="L21" s="5"/>
    </row>
    <row r="22" spans="1:13" s="35" customFormat="1" ht="10.5" customHeight="1">
      <c r="A22" s="97"/>
      <c r="B22" s="57"/>
      <c r="C22" s="96"/>
      <c r="D22" s="5"/>
      <c r="E22" s="5"/>
      <c r="F22" s="5"/>
      <c r="G22" s="5"/>
      <c r="H22" s="5"/>
      <c r="I22" s="5"/>
      <c r="J22" s="5"/>
      <c r="K22" s="15"/>
      <c r="L22" s="5"/>
    </row>
    <row r="23" spans="1:13" s="35" customFormat="1" ht="23.45" customHeight="1">
      <c r="A23" s="98"/>
      <c r="B23" s="99"/>
      <c r="C23" s="96"/>
      <c r="D23" s="5"/>
      <c r="E23" s="5"/>
      <c r="F23" s="12"/>
      <c r="G23" s="5"/>
      <c r="H23" s="12"/>
      <c r="I23" s="5"/>
      <c r="J23" s="12"/>
      <c r="K23" s="15"/>
      <c r="L23" s="5"/>
    </row>
    <row r="24" spans="1:13" s="36" customFormat="1" ht="23.45" customHeight="1">
      <c r="A24" s="100"/>
      <c r="B24" s="114"/>
      <c r="C24" s="86"/>
      <c r="D24" s="5"/>
      <c r="E24" s="29"/>
      <c r="F24" s="5"/>
      <c r="G24" s="29"/>
      <c r="H24" s="5"/>
      <c r="I24" s="29"/>
      <c r="J24" s="5"/>
      <c r="K24" s="29"/>
      <c r="L24" s="5"/>
    </row>
    <row r="25" spans="1:13" ht="23.45" customHeight="1">
      <c r="D25" s="11"/>
      <c r="E25" s="11"/>
      <c r="F25" s="11"/>
      <c r="G25" s="11"/>
      <c r="H25" s="11"/>
      <c r="I25" s="11"/>
      <c r="J25" s="11"/>
      <c r="K25" s="11"/>
      <c r="L25" s="11"/>
    </row>
    <row r="26" spans="1:13" ht="23.45" customHeight="1">
      <c r="D26" s="4"/>
      <c r="F26" s="4"/>
      <c r="H26" s="4"/>
      <c r="J26" s="4"/>
      <c r="L26" s="4"/>
    </row>
    <row r="27" spans="1:13" ht="23.45" customHeight="1">
      <c r="D27" s="4"/>
      <c r="F27" s="4"/>
      <c r="H27" s="4"/>
      <c r="J27" s="4"/>
      <c r="L27" s="4"/>
    </row>
  </sheetData>
  <sortState ref="J29">
    <sortCondition descending="1" ref="J29"/>
  </sortState>
  <mergeCells count="2">
    <mergeCell ref="D5:L5"/>
    <mergeCell ref="H6:J6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90" firstPageNumber="13" orientation="landscape" useFirstPageNumber="1" r:id="rId1"/>
  <headerFooter scaleWithDoc="0">
    <oddFooter>&amp;Lหมายเหตุประกอบงบการเงินเป็นส่วนหนึ่งของงบการเงินนี้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8"/>
  <sheetViews>
    <sheetView topLeftCell="A46" zoomScale="122" zoomScaleNormal="122" workbookViewId="0">
      <selection activeCell="K85" sqref="K85"/>
    </sheetView>
  </sheetViews>
  <sheetFormatPr defaultColWidth="9.140625" defaultRowHeight="20.25" customHeight="1"/>
  <cols>
    <col min="1" max="3" width="2.140625" style="125" customWidth="1"/>
    <col min="4" max="4" width="37.7109375" style="125" customWidth="1"/>
    <col min="5" max="5" width="8.5703125" style="125" customWidth="1"/>
    <col min="6" max="6" width="1.7109375" style="125" customWidth="1"/>
    <col min="7" max="7" width="13.85546875" style="131" customWidth="1"/>
    <col min="8" max="8" width="1.42578125" style="131" customWidth="1"/>
    <col min="9" max="9" width="13.85546875" style="131" customWidth="1"/>
    <col min="10" max="10" width="1.42578125" style="131" customWidth="1"/>
    <col min="11" max="11" width="13.85546875" style="131" customWidth="1"/>
    <col min="12" max="12" width="1.42578125" style="131" customWidth="1"/>
    <col min="13" max="13" width="13.85546875" style="131" customWidth="1"/>
    <col min="14" max="14" width="4.28515625" style="7" customWidth="1"/>
    <col min="15" max="16384" width="9.140625" style="7"/>
  </cols>
  <sheetData>
    <row r="1" spans="1:14" s="135" customFormat="1" ht="22.5" customHeight="1">
      <c r="A1" s="133" t="s">
        <v>51</v>
      </c>
      <c r="B1" s="133"/>
      <c r="C1" s="133"/>
      <c r="D1" s="133"/>
      <c r="E1" s="133"/>
      <c r="F1" s="133"/>
      <c r="G1" s="134"/>
      <c r="H1" s="134"/>
      <c r="I1" s="134"/>
      <c r="J1" s="134"/>
      <c r="K1" s="265"/>
      <c r="L1" s="265"/>
      <c r="M1" s="265"/>
    </row>
    <row r="2" spans="1:14" s="135" customFormat="1" ht="22.5" customHeight="1">
      <c r="A2" s="136" t="s">
        <v>25</v>
      </c>
      <c r="B2" s="136"/>
      <c r="C2" s="136"/>
      <c r="D2" s="136"/>
      <c r="E2" s="136"/>
      <c r="F2" s="136"/>
      <c r="G2" s="134"/>
      <c r="H2" s="134"/>
      <c r="I2" s="137"/>
      <c r="J2" s="134"/>
      <c r="K2" s="138"/>
      <c r="L2" s="138"/>
      <c r="M2" s="139"/>
    </row>
    <row r="3" spans="1:14" s="135" customFormat="1" ht="22.5" customHeight="1">
      <c r="A3" s="140" t="str">
        <f>'PL_10,11'!A3</f>
        <v>สำหรับปีสิ้นสุดวันที่ 31 ธันวาคม 2563 และ 2562</v>
      </c>
      <c r="B3" s="140"/>
      <c r="C3" s="140"/>
      <c r="D3" s="140"/>
      <c r="E3" s="140"/>
      <c r="F3" s="140"/>
      <c r="G3" s="134"/>
      <c r="H3" s="134"/>
      <c r="I3" s="134"/>
      <c r="J3" s="134"/>
      <c r="K3" s="134"/>
      <c r="L3" s="134"/>
      <c r="M3" s="134"/>
    </row>
    <row r="4" spans="1:14" ht="20.25" customHeight="1">
      <c r="A4" s="142"/>
      <c r="B4" s="142"/>
      <c r="C4" s="142"/>
      <c r="D4" s="142"/>
      <c r="E4" s="142"/>
      <c r="F4" s="142"/>
      <c r="G4" s="268"/>
      <c r="H4" s="268"/>
      <c r="I4" s="268"/>
      <c r="J4" s="268"/>
      <c r="K4" s="268"/>
      <c r="L4" s="268"/>
      <c r="M4" s="268"/>
    </row>
    <row r="5" spans="1:14" ht="20.25" customHeight="1">
      <c r="A5" s="142"/>
      <c r="B5" s="142"/>
      <c r="C5" s="142"/>
      <c r="D5" s="142"/>
      <c r="E5" s="142"/>
      <c r="F5" s="142"/>
      <c r="G5" s="266" t="s">
        <v>38</v>
      </c>
      <c r="H5" s="266"/>
      <c r="I5" s="266"/>
      <c r="J5" s="266"/>
      <c r="K5" s="266"/>
      <c r="L5" s="266"/>
      <c r="M5" s="266"/>
    </row>
    <row r="6" spans="1:14" ht="20.25" customHeight="1">
      <c r="E6" s="142"/>
      <c r="G6" s="267" t="s">
        <v>30</v>
      </c>
      <c r="H6" s="267"/>
      <c r="I6" s="267"/>
      <c r="J6" s="143"/>
      <c r="K6" s="267" t="s">
        <v>37</v>
      </c>
      <c r="L6" s="267"/>
      <c r="M6" s="267"/>
    </row>
    <row r="7" spans="1:14" ht="20.25" customHeight="1">
      <c r="E7" s="142"/>
      <c r="G7" s="144">
        <f>'PL_10,11'!G7</f>
        <v>2563</v>
      </c>
      <c r="H7" s="145"/>
      <c r="I7" s="144">
        <f>'PL_10,11'!I7</f>
        <v>2562</v>
      </c>
      <c r="J7" s="146"/>
      <c r="K7" s="144">
        <f>'PL_10,11'!G7</f>
        <v>2563</v>
      </c>
      <c r="L7" s="145"/>
      <c r="M7" s="144">
        <f>'PL_10,11'!I7</f>
        <v>2562</v>
      </c>
    </row>
    <row r="8" spans="1:14" ht="20.25" customHeight="1">
      <c r="A8" s="142" t="s">
        <v>26</v>
      </c>
      <c r="B8" s="142"/>
      <c r="C8" s="142"/>
      <c r="D8" s="142"/>
      <c r="E8" s="142"/>
      <c r="F8" s="142"/>
      <c r="G8" s="147"/>
      <c r="H8" s="143"/>
      <c r="I8" s="147"/>
      <c r="J8" s="147"/>
      <c r="K8" s="147"/>
      <c r="L8" s="147"/>
      <c r="M8" s="147"/>
      <c r="N8" s="54"/>
    </row>
    <row r="9" spans="1:14" ht="20.25" customHeight="1">
      <c r="A9" s="148" t="s">
        <v>149</v>
      </c>
      <c r="B9" s="148"/>
      <c r="C9" s="148"/>
      <c r="D9" s="148"/>
      <c r="E9" s="148"/>
      <c r="F9" s="148"/>
      <c r="G9" s="149">
        <f>'PL_10,11'!G31</f>
        <v>96016</v>
      </c>
      <c r="H9" s="129"/>
      <c r="I9" s="129">
        <f>'PL_10,11'!I31</f>
        <v>70727</v>
      </c>
      <c r="K9" s="149">
        <f>'PL_10,11'!K31</f>
        <v>77674</v>
      </c>
      <c r="M9" s="129">
        <f>'PL_10,11'!M31</f>
        <v>41463</v>
      </c>
      <c r="N9" s="150"/>
    </row>
    <row r="10" spans="1:14" ht="20.25" customHeight="1">
      <c r="A10" s="148" t="s">
        <v>34</v>
      </c>
      <c r="B10" s="148"/>
      <c r="C10" s="148"/>
      <c r="D10" s="148"/>
      <c r="E10" s="148"/>
      <c r="F10" s="148"/>
      <c r="G10" s="149"/>
      <c r="H10" s="129"/>
      <c r="I10" s="129"/>
      <c r="K10" s="149"/>
      <c r="M10" s="129"/>
      <c r="N10" s="150"/>
    </row>
    <row r="11" spans="1:14" ht="20.25" customHeight="1">
      <c r="A11" s="148"/>
      <c r="B11" s="148" t="s">
        <v>176</v>
      </c>
      <c r="C11" s="148"/>
      <c r="D11" s="148"/>
      <c r="E11" s="148"/>
      <c r="F11" s="148"/>
      <c r="G11" s="149"/>
      <c r="H11" s="129"/>
      <c r="I11" s="129"/>
      <c r="K11" s="149"/>
      <c r="M11" s="129"/>
      <c r="N11" s="150"/>
    </row>
    <row r="12" spans="1:14" ht="20.25" customHeight="1">
      <c r="A12" s="148"/>
      <c r="B12" s="7"/>
      <c r="C12" s="148" t="s">
        <v>217</v>
      </c>
      <c r="D12" s="148"/>
      <c r="E12" s="148"/>
      <c r="F12" s="148"/>
      <c r="G12" s="149">
        <v>12521</v>
      </c>
      <c r="H12" s="129"/>
      <c r="I12" s="149">
        <v>3003</v>
      </c>
      <c r="J12" s="129"/>
      <c r="K12" s="149">
        <v>5446</v>
      </c>
      <c r="L12" s="129"/>
      <c r="M12" s="149">
        <v>981</v>
      </c>
      <c r="N12" s="150"/>
    </row>
    <row r="13" spans="1:14" ht="20.25" customHeight="1">
      <c r="A13" s="148"/>
      <c r="B13" s="148" t="s">
        <v>126</v>
      </c>
      <c r="C13" s="148"/>
      <c r="D13" s="148"/>
      <c r="E13" s="148"/>
      <c r="F13" s="148"/>
      <c r="G13" s="149"/>
      <c r="H13" s="129"/>
      <c r="I13" s="149"/>
      <c r="J13" s="129"/>
      <c r="K13" s="149"/>
      <c r="L13" s="129"/>
      <c r="M13" s="149"/>
      <c r="N13" s="150"/>
    </row>
    <row r="14" spans="1:14" ht="20.25" customHeight="1">
      <c r="A14" s="148"/>
      <c r="B14" s="7"/>
      <c r="C14" s="148" t="s">
        <v>127</v>
      </c>
      <c r="D14" s="148"/>
      <c r="E14" s="148"/>
      <c r="F14" s="148"/>
      <c r="G14" s="149">
        <v>3664</v>
      </c>
      <c r="H14" s="129"/>
      <c r="I14" s="149">
        <v>10326</v>
      </c>
      <c r="J14" s="129"/>
      <c r="K14" s="149">
        <v>-3784</v>
      </c>
      <c r="L14" s="129"/>
      <c r="M14" s="149">
        <v>2650</v>
      </c>
      <c r="N14" s="54"/>
    </row>
    <row r="15" spans="1:14" ht="20.25" customHeight="1">
      <c r="A15" s="148"/>
      <c r="B15" s="148" t="s">
        <v>99</v>
      </c>
      <c r="C15" s="148"/>
      <c r="D15" s="148"/>
      <c r="E15" s="148"/>
      <c r="F15" s="148"/>
      <c r="G15" s="149">
        <v>161893</v>
      </c>
      <c r="H15" s="129"/>
      <c r="I15" s="149">
        <v>158995</v>
      </c>
      <c r="J15" s="129"/>
      <c r="K15" s="149">
        <v>89370</v>
      </c>
      <c r="L15" s="129"/>
      <c r="M15" s="149">
        <v>78612</v>
      </c>
      <c r="N15" s="150"/>
    </row>
    <row r="16" spans="1:14" ht="20.25" customHeight="1">
      <c r="A16" s="148"/>
      <c r="B16" s="148" t="s">
        <v>227</v>
      </c>
      <c r="C16" s="148"/>
      <c r="D16" s="148"/>
      <c r="E16" s="148"/>
      <c r="F16" s="148"/>
      <c r="G16" s="149"/>
      <c r="H16" s="129"/>
      <c r="I16" s="149"/>
      <c r="J16" s="129"/>
      <c r="K16" s="149"/>
      <c r="L16" s="129"/>
      <c r="M16" s="149"/>
      <c r="N16" s="150"/>
    </row>
    <row r="17" spans="1:14" ht="20.25" customHeight="1">
      <c r="A17" s="148"/>
      <c r="B17" s="148"/>
      <c r="C17" s="148" t="s">
        <v>228</v>
      </c>
      <c r="D17" s="148"/>
      <c r="E17" s="148"/>
      <c r="F17" s="148"/>
      <c r="G17" s="149">
        <v>14</v>
      </c>
      <c r="H17" s="129"/>
      <c r="I17" s="149">
        <v>270</v>
      </c>
      <c r="J17" s="129"/>
      <c r="K17" s="149">
        <v>0</v>
      </c>
      <c r="L17" s="129"/>
      <c r="M17" s="149">
        <v>0</v>
      </c>
      <c r="N17" s="150"/>
    </row>
    <row r="18" spans="1:14" ht="20.25" customHeight="1">
      <c r="A18" s="148"/>
      <c r="B18" s="168" t="s">
        <v>225</v>
      </c>
      <c r="C18" s="148"/>
      <c r="D18" s="148"/>
      <c r="E18" s="148"/>
      <c r="F18" s="148"/>
      <c r="G18" s="149"/>
      <c r="H18" s="129"/>
      <c r="I18" s="149"/>
      <c r="J18" s="129"/>
      <c r="K18" s="149"/>
      <c r="L18" s="129"/>
      <c r="M18" s="149"/>
      <c r="N18" s="150"/>
    </row>
    <row r="19" spans="1:14" ht="20.25" customHeight="1">
      <c r="A19" s="148"/>
      <c r="B19" s="168"/>
      <c r="C19" s="148" t="s">
        <v>226</v>
      </c>
      <c r="D19" s="148"/>
      <c r="E19" s="148"/>
      <c r="F19" s="148"/>
      <c r="G19" s="149">
        <v>604</v>
      </c>
      <c r="H19" s="129"/>
      <c r="I19" s="149">
        <v>-154</v>
      </c>
      <c r="J19" s="129"/>
      <c r="K19" s="149">
        <v>0</v>
      </c>
      <c r="L19" s="129"/>
      <c r="M19" s="149">
        <v>0</v>
      </c>
      <c r="N19" s="150"/>
    </row>
    <row r="20" spans="1:14" ht="20.25" customHeight="1">
      <c r="A20" s="148"/>
      <c r="B20" s="168" t="s">
        <v>195</v>
      </c>
      <c r="C20" s="148"/>
      <c r="D20" s="148"/>
      <c r="E20" s="148"/>
      <c r="F20" s="148"/>
      <c r="G20" s="149"/>
      <c r="H20" s="129"/>
      <c r="I20" s="149"/>
      <c r="J20" s="129"/>
      <c r="K20" s="149"/>
      <c r="L20" s="129"/>
      <c r="M20" s="149"/>
      <c r="N20" s="150"/>
    </row>
    <row r="21" spans="1:14" ht="20.25" customHeight="1">
      <c r="A21" s="148"/>
      <c r="C21" s="148" t="s">
        <v>162</v>
      </c>
      <c r="D21" s="148"/>
      <c r="E21" s="148"/>
      <c r="F21" s="148"/>
      <c r="G21" s="149">
        <v>0</v>
      </c>
      <c r="H21" s="129"/>
      <c r="I21" s="149">
        <v>0</v>
      </c>
      <c r="J21" s="129"/>
      <c r="K21" s="149">
        <v>0</v>
      </c>
      <c r="L21" s="129"/>
      <c r="M21" s="149">
        <v>798</v>
      </c>
      <c r="N21" s="150"/>
    </row>
    <row r="22" spans="1:14" ht="20.25" customHeight="1">
      <c r="A22" s="148"/>
      <c r="B22" s="148" t="s">
        <v>147</v>
      </c>
      <c r="C22" s="148"/>
      <c r="D22" s="148"/>
      <c r="E22" s="148"/>
      <c r="F22" s="148"/>
      <c r="G22" s="149"/>
      <c r="H22" s="129"/>
      <c r="I22" s="149"/>
      <c r="J22" s="129"/>
      <c r="K22" s="149"/>
      <c r="L22" s="129"/>
      <c r="M22" s="149"/>
      <c r="N22" s="150"/>
    </row>
    <row r="23" spans="1:14" ht="20.25" customHeight="1">
      <c r="A23" s="148"/>
      <c r="B23" s="7"/>
      <c r="C23" s="148" t="s">
        <v>104</v>
      </c>
      <c r="D23" s="148"/>
      <c r="E23" s="148"/>
      <c r="F23" s="148"/>
      <c r="G23" s="70">
        <v>5766</v>
      </c>
      <c r="H23" s="129"/>
      <c r="I23" s="70">
        <f>-4412+2674</f>
        <v>-1738</v>
      </c>
      <c r="J23" s="129"/>
      <c r="K23" s="70">
        <v>-666</v>
      </c>
      <c r="L23" s="129"/>
      <c r="M23" s="70">
        <v>-3730</v>
      </c>
      <c r="N23" s="150"/>
    </row>
    <row r="24" spans="1:14" ht="20.25" customHeight="1">
      <c r="A24" s="148"/>
      <c r="B24" s="148" t="s">
        <v>229</v>
      </c>
      <c r="C24" s="148"/>
      <c r="D24" s="148"/>
      <c r="E24" s="148"/>
      <c r="F24" s="148"/>
      <c r="G24" s="70">
        <v>0</v>
      </c>
      <c r="H24" s="129"/>
      <c r="I24" s="70">
        <v>0</v>
      </c>
      <c r="J24" s="129"/>
      <c r="K24" s="70">
        <v>-536</v>
      </c>
      <c r="L24" s="129"/>
      <c r="M24" s="70">
        <v>0</v>
      </c>
      <c r="N24" s="150"/>
    </row>
    <row r="25" spans="1:14" ht="20.25" customHeight="1">
      <c r="A25" s="148"/>
      <c r="B25" s="148" t="s">
        <v>150</v>
      </c>
      <c r="C25" s="148"/>
      <c r="D25" s="148"/>
      <c r="E25" s="148"/>
      <c r="F25" s="148"/>
      <c r="G25" s="129">
        <v>8059</v>
      </c>
      <c r="H25" s="129"/>
      <c r="I25" s="149">
        <v>-527</v>
      </c>
      <c r="J25" s="129"/>
      <c r="K25" s="70">
        <v>0</v>
      </c>
      <c r="L25" s="129"/>
      <c r="M25" s="70">
        <v>0</v>
      </c>
      <c r="N25" s="150"/>
    </row>
    <row r="26" spans="1:14" ht="20.25" customHeight="1">
      <c r="A26" s="148"/>
      <c r="B26" s="148" t="s">
        <v>100</v>
      </c>
      <c r="C26" s="148"/>
      <c r="D26" s="148"/>
      <c r="E26" s="148"/>
      <c r="F26" s="148"/>
      <c r="G26" s="149">
        <v>-3194</v>
      </c>
      <c r="H26" s="129"/>
      <c r="I26" s="149">
        <v>-3194</v>
      </c>
      <c r="K26" s="70">
        <v>0</v>
      </c>
      <c r="M26" s="70">
        <v>0</v>
      </c>
      <c r="N26" s="150"/>
    </row>
    <row r="27" spans="1:14" ht="20.25" customHeight="1">
      <c r="A27" s="148"/>
      <c r="B27" s="148" t="s">
        <v>218</v>
      </c>
      <c r="C27" s="148"/>
      <c r="D27" s="148"/>
      <c r="E27" s="148"/>
      <c r="F27" s="148"/>
      <c r="G27" s="70">
        <v>57</v>
      </c>
      <c r="H27" s="129"/>
      <c r="I27" s="70">
        <v>40</v>
      </c>
      <c r="K27" s="130">
        <v>0</v>
      </c>
      <c r="M27" s="130">
        <v>0</v>
      </c>
      <c r="N27" s="150"/>
    </row>
    <row r="28" spans="1:14" ht="20.25" customHeight="1">
      <c r="A28" s="112"/>
      <c r="B28" s="112" t="s">
        <v>101</v>
      </c>
      <c r="C28" s="112"/>
      <c r="D28" s="112"/>
      <c r="E28" s="112"/>
      <c r="F28" s="112"/>
      <c r="G28" s="149">
        <v>5318</v>
      </c>
      <c r="H28" s="129"/>
      <c r="I28" s="149">
        <v>12658</v>
      </c>
      <c r="J28" s="129"/>
      <c r="K28" s="149">
        <v>3694</v>
      </c>
      <c r="L28" s="129"/>
      <c r="M28" s="149">
        <v>9592</v>
      </c>
      <c r="N28" s="151"/>
    </row>
    <row r="29" spans="1:14" ht="20.25" customHeight="1">
      <c r="A29" s="112"/>
      <c r="B29" s="112" t="s">
        <v>102</v>
      </c>
      <c r="C29" s="112"/>
      <c r="D29" s="112"/>
      <c r="E29" s="112"/>
      <c r="F29" s="112"/>
      <c r="G29" s="149">
        <v>0</v>
      </c>
      <c r="H29" s="129"/>
      <c r="I29" s="149">
        <v>0</v>
      </c>
      <c r="J29" s="129"/>
      <c r="K29" s="149">
        <v>-46139</v>
      </c>
      <c r="L29" s="129"/>
      <c r="M29" s="149">
        <v>-30236</v>
      </c>
      <c r="N29" s="151"/>
    </row>
    <row r="30" spans="1:14" ht="20.25" customHeight="1">
      <c r="A30" s="148"/>
      <c r="B30" s="148" t="s">
        <v>47</v>
      </c>
      <c r="C30" s="148"/>
      <c r="D30" s="148"/>
      <c r="E30" s="148"/>
      <c r="F30" s="148"/>
      <c r="G30" s="149">
        <v>-6244</v>
      </c>
      <c r="H30" s="129"/>
      <c r="I30" s="149">
        <v>-6198</v>
      </c>
      <c r="J30" s="129"/>
      <c r="K30" s="149">
        <v>-4179</v>
      </c>
      <c r="L30" s="129"/>
      <c r="M30" s="149">
        <v>-4911</v>
      </c>
      <c r="N30" s="54"/>
    </row>
    <row r="31" spans="1:14" ht="20.25" customHeight="1">
      <c r="A31" s="148"/>
      <c r="B31" s="148" t="s">
        <v>103</v>
      </c>
      <c r="C31" s="148"/>
      <c r="D31" s="148"/>
      <c r="E31" s="148"/>
      <c r="F31" s="148"/>
      <c r="G31" s="149">
        <v>29767</v>
      </c>
      <c r="H31" s="129"/>
      <c r="I31" s="149">
        <v>39515</v>
      </c>
      <c r="J31" s="129"/>
      <c r="K31" s="149">
        <v>32965</v>
      </c>
      <c r="L31" s="129"/>
      <c r="M31" s="149">
        <v>35228</v>
      </c>
      <c r="N31" s="54"/>
    </row>
    <row r="32" spans="1:14" ht="20.25" customHeight="1">
      <c r="A32" s="152"/>
      <c r="B32" s="152" t="s">
        <v>120</v>
      </c>
      <c r="C32" s="152"/>
      <c r="D32" s="152"/>
      <c r="E32" s="152"/>
      <c r="F32" s="152"/>
      <c r="G32" s="153">
        <v>6306</v>
      </c>
      <c r="H32" s="129"/>
      <c r="I32" s="153">
        <v>6145</v>
      </c>
      <c r="J32" s="129"/>
      <c r="K32" s="154">
        <v>1749</v>
      </c>
      <c r="L32" s="129"/>
      <c r="M32" s="154">
        <v>-2392</v>
      </c>
      <c r="N32" s="54"/>
    </row>
    <row r="33" spans="1:14" ht="20.25" customHeight="1">
      <c r="A33" s="142"/>
      <c r="B33" s="142"/>
      <c r="C33" s="142"/>
      <c r="D33" s="142"/>
      <c r="E33" s="142"/>
      <c r="F33" s="142"/>
      <c r="G33" s="155">
        <f>SUM(G9:G32)</f>
        <v>320547</v>
      </c>
      <c r="H33" s="129"/>
      <c r="I33" s="155">
        <f>SUM(I9:I32)</f>
        <v>289868</v>
      </c>
      <c r="J33" s="147"/>
      <c r="K33" s="155">
        <f>SUM(K9:K32)</f>
        <v>155594</v>
      </c>
      <c r="L33" s="147"/>
      <c r="M33" s="155">
        <f>SUM(M9:M32)</f>
        <v>128055</v>
      </c>
      <c r="N33" s="54"/>
    </row>
    <row r="34" spans="1:14" ht="20.25" customHeight="1">
      <c r="A34" s="148"/>
      <c r="B34" s="148"/>
      <c r="C34" s="148"/>
      <c r="D34" s="148"/>
      <c r="E34" s="148"/>
      <c r="F34" s="148"/>
      <c r="G34" s="70"/>
      <c r="H34" s="129"/>
      <c r="I34" s="70"/>
      <c r="J34" s="155"/>
      <c r="K34" s="70"/>
      <c r="L34" s="155"/>
      <c r="M34" s="70"/>
      <c r="N34" s="150"/>
    </row>
    <row r="35" spans="1:14" ht="20.25" customHeight="1">
      <c r="A35" s="148"/>
      <c r="B35" s="148"/>
      <c r="C35" s="148"/>
      <c r="D35" s="148"/>
      <c r="E35" s="148"/>
      <c r="F35" s="148"/>
      <c r="G35" s="70"/>
      <c r="H35" s="129"/>
      <c r="I35" s="70"/>
      <c r="J35" s="155"/>
      <c r="K35" s="70"/>
      <c r="L35" s="155"/>
      <c r="M35" s="70"/>
      <c r="N35" s="150"/>
    </row>
    <row r="36" spans="1:14" ht="20.25" customHeight="1">
      <c r="A36" s="148"/>
      <c r="B36" s="148"/>
      <c r="C36" s="148"/>
      <c r="D36" s="148"/>
      <c r="E36" s="148"/>
      <c r="F36" s="148"/>
      <c r="G36" s="70"/>
      <c r="H36" s="129"/>
      <c r="I36" s="70"/>
      <c r="J36" s="155"/>
      <c r="K36" s="70"/>
      <c r="L36" s="155"/>
      <c r="M36" s="70"/>
      <c r="N36" s="150"/>
    </row>
    <row r="37" spans="1:14" ht="20.25" customHeight="1">
      <c r="A37" s="148"/>
      <c r="B37" s="148"/>
      <c r="C37" s="148"/>
      <c r="D37" s="148"/>
      <c r="E37" s="148"/>
      <c r="F37" s="148"/>
      <c r="G37" s="70"/>
      <c r="H37" s="129"/>
      <c r="I37" s="70"/>
      <c r="J37" s="155"/>
      <c r="K37" s="70"/>
      <c r="L37" s="155"/>
      <c r="M37" s="70"/>
      <c r="N37" s="150"/>
    </row>
    <row r="38" spans="1:14" ht="20.25" customHeight="1">
      <c r="A38" s="148"/>
      <c r="B38" s="148"/>
      <c r="C38" s="148"/>
      <c r="D38" s="148"/>
      <c r="E38" s="148"/>
      <c r="F38" s="148"/>
      <c r="G38" s="70"/>
      <c r="H38" s="129"/>
      <c r="I38" s="70"/>
      <c r="J38" s="155"/>
      <c r="K38" s="70"/>
      <c r="L38" s="155"/>
      <c r="M38" s="70"/>
      <c r="N38" s="150"/>
    </row>
    <row r="39" spans="1:14" ht="20.25" customHeight="1">
      <c r="A39" s="148"/>
      <c r="B39" s="148"/>
      <c r="C39" s="148"/>
      <c r="D39" s="148"/>
      <c r="E39" s="148"/>
      <c r="F39" s="148"/>
      <c r="G39" s="70"/>
      <c r="H39" s="129"/>
      <c r="I39" s="70"/>
      <c r="J39" s="155"/>
      <c r="K39" s="70"/>
      <c r="L39" s="155"/>
      <c r="M39" s="70"/>
      <c r="N39" s="150"/>
    </row>
    <row r="40" spans="1:14" ht="20.25" customHeight="1">
      <c r="A40" s="148"/>
      <c r="B40" s="148"/>
      <c r="C40" s="148"/>
      <c r="D40" s="148"/>
      <c r="E40" s="148"/>
      <c r="F40" s="148"/>
      <c r="G40" s="70"/>
      <c r="H40" s="129"/>
      <c r="I40" s="70"/>
      <c r="J40" s="155"/>
      <c r="K40" s="70"/>
      <c r="L40" s="155"/>
      <c r="M40" s="70"/>
      <c r="N40" s="150"/>
    </row>
    <row r="41" spans="1:14" ht="20.25" customHeight="1">
      <c r="A41" s="148"/>
      <c r="B41" s="148"/>
      <c r="C41" s="148"/>
      <c r="D41" s="148"/>
      <c r="E41" s="148"/>
      <c r="F41" s="148"/>
      <c r="G41" s="70"/>
      <c r="H41" s="129"/>
      <c r="I41" s="70"/>
      <c r="J41" s="155"/>
      <c r="K41" s="70"/>
      <c r="L41" s="155"/>
      <c r="M41" s="70"/>
      <c r="N41" s="150"/>
    </row>
    <row r="42" spans="1:14" ht="20.25" customHeight="1">
      <c r="A42" s="148"/>
      <c r="B42" s="148"/>
      <c r="C42" s="148"/>
      <c r="D42" s="148"/>
      <c r="E42" s="148"/>
      <c r="F42" s="148"/>
      <c r="G42" s="70"/>
      <c r="H42" s="129"/>
      <c r="I42" s="70"/>
      <c r="J42" s="155"/>
      <c r="K42" s="70"/>
      <c r="L42" s="155"/>
      <c r="M42" s="70"/>
      <c r="N42" s="150"/>
    </row>
    <row r="43" spans="1:14" ht="20.25" customHeight="1">
      <c r="A43" s="148"/>
      <c r="B43" s="148"/>
      <c r="C43" s="148"/>
      <c r="D43" s="148"/>
      <c r="E43" s="148"/>
      <c r="F43" s="148"/>
      <c r="G43" s="70"/>
      <c r="H43" s="129"/>
      <c r="I43" s="70"/>
      <c r="J43" s="155"/>
      <c r="K43" s="70"/>
      <c r="L43" s="155"/>
      <c r="M43" s="70"/>
      <c r="N43" s="150"/>
    </row>
    <row r="44" spans="1:14" s="135" customFormat="1" ht="20.25" customHeight="1">
      <c r="A44" s="133" t="s">
        <v>51</v>
      </c>
      <c r="B44" s="133"/>
      <c r="C44" s="133"/>
      <c r="D44" s="133"/>
      <c r="E44" s="133"/>
      <c r="F44" s="133"/>
      <c r="G44" s="134"/>
      <c r="H44" s="134"/>
      <c r="I44" s="134"/>
      <c r="J44" s="134"/>
      <c r="K44" s="265"/>
      <c r="L44" s="265"/>
      <c r="M44" s="265"/>
    </row>
    <row r="45" spans="1:14" s="135" customFormat="1" ht="20.25" customHeight="1">
      <c r="A45" s="136" t="s">
        <v>46</v>
      </c>
      <c r="B45" s="136"/>
      <c r="C45" s="136"/>
      <c r="D45" s="136"/>
      <c r="E45" s="136"/>
      <c r="F45" s="136"/>
      <c r="G45" s="134"/>
      <c r="H45" s="134"/>
      <c r="I45" s="134"/>
      <c r="J45" s="134"/>
      <c r="K45" s="138"/>
      <c r="L45" s="138"/>
      <c r="M45" s="139"/>
    </row>
    <row r="46" spans="1:14" s="135" customFormat="1" ht="20.25" customHeight="1">
      <c r="A46" s="158" t="str">
        <f>'PL_10,11'!A3</f>
        <v>สำหรับปีสิ้นสุดวันที่ 31 ธันวาคม 2563 และ 2562</v>
      </c>
      <c r="B46" s="158"/>
      <c r="C46" s="158"/>
      <c r="D46" s="158"/>
      <c r="E46" s="158"/>
      <c r="F46" s="158"/>
      <c r="G46" s="134"/>
      <c r="H46" s="134"/>
      <c r="I46" s="134"/>
      <c r="J46" s="134"/>
      <c r="K46" s="134"/>
      <c r="L46" s="134"/>
      <c r="M46" s="134"/>
    </row>
    <row r="47" spans="1:14" ht="20.25" customHeight="1">
      <c r="A47" s="141"/>
      <c r="B47" s="141"/>
      <c r="C47" s="141"/>
      <c r="D47" s="141"/>
      <c r="E47" s="141"/>
      <c r="F47" s="141"/>
    </row>
    <row r="48" spans="1:14" ht="20.25" customHeight="1">
      <c r="G48" s="266" t="s">
        <v>38</v>
      </c>
      <c r="H48" s="266"/>
      <c r="I48" s="266"/>
      <c r="J48" s="266"/>
      <c r="K48" s="266"/>
      <c r="L48" s="266"/>
      <c r="M48" s="266"/>
    </row>
    <row r="49" spans="1:14" ht="20.25" customHeight="1">
      <c r="G49" s="267" t="s">
        <v>30</v>
      </c>
      <c r="H49" s="267"/>
      <c r="I49" s="267"/>
      <c r="J49" s="143"/>
      <c r="K49" s="267" t="s">
        <v>37</v>
      </c>
      <c r="L49" s="267"/>
      <c r="M49" s="267"/>
    </row>
    <row r="50" spans="1:14" ht="20.25" customHeight="1">
      <c r="G50" s="144">
        <f>'PL_10,11'!G7</f>
        <v>2563</v>
      </c>
      <c r="H50" s="145"/>
      <c r="I50" s="144">
        <f>'PL_10,11'!I7</f>
        <v>2562</v>
      </c>
      <c r="J50" s="146"/>
      <c r="K50" s="144">
        <f>'PL_10,11'!G7</f>
        <v>2563</v>
      </c>
      <c r="L50" s="145"/>
      <c r="M50" s="144">
        <f>'PL_10,11'!I7</f>
        <v>2562</v>
      </c>
    </row>
    <row r="51" spans="1:14" ht="20.25" customHeight="1">
      <c r="A51" s="141"/>
      <c r="B51" s="141" t="s">
        <v>105</v>
      </c>
      <c r="C51" s="141"/>
      <c r="D51" s="141"/>
      <c r="E51" s="141"/>
      <c r="F51" s="141"/>
      <c r="G51" s="155"/>
      <c r="H51" s="129"/>
      <c r="I51" s="155"/>
      <c r="J51" s="147"/>
      <c r="K51" s="155"/>
      <c r="L51" s="147"/>
      <c r="M51" s="155"/>
      <c r="N51" s="54"/>
    </row>
    <row r="52" spans="1:14" ht="20.25" customHeight="1">
      <c r="A52" s="142"/>
      <c r="B52" s="142" t="s">
        <v>106</v>
      </c>
      <c r="C52" s="142"/>
      <c r="D52" s="142"/>
      <c r="E52" s="142"/>
      <c r="F52" s="142"/>
      <c r="G52" s="155"/>
      <c r="H52" s="155"/>
      <c r="I52" s="155"/>
      <c r="J52" s="147"/>
      <c r="K52" s="155"/>
      <c r="L52" s="147"/>
      <c r="M52" s="155"/>
    </row>
    <row r="53" spans="1:14" ht="20.25" customHeight="1">
      <c r="A53" s="148"/>
      <c r="B53" s="148" t="s">
        <v>196</v>
      </c>
      <c r="C53" s="148"/>
      <c r="D53" s="148"/>
      <c r="E53" s="148"/>
      <c r="F53" s="148"/>
      <c r="G53" s="149">
        <v>120034</v>
      </c>
      <c r="H53" s="129"/>
      <c r="I53" s="149">
        <v>19276</v>
      </c>
      <c r="J53" s="129"/>
      <c r="K53" s="149">
        <v>67778</v>
      </c>
      <c r="L53" s="129"/>
      <c r="M53" s="149">
        <v>14805</v>
      </c>
      <c r="N53" s="150"/>
    </row>
    <row r="54" spans="1:14" ht="20.25" customHeight="1">
      <c r="A54" s="148"/>
      <c r="B54" s="148" t="s">
        <v>107</v>
      </c>
      <c r="C54" s="148"/>
      <c r="D54" s="148"/>
      <c r="E54" s="148"/>
      <c r="F54" s="148"/>
      <c r="G54" s="149">
        <v>-13291</v>
      </c>
      <c r="H54" s="129"/>
      <c r="I54" s="149">
        <v>14097</v>
      </c>
      <c r="J54" s="155"/>
      <c r="K54" s="156">
        <v>-7255</v>
      </c>
      <c r="L54" s="155"/>
      <c r="M54" s="156">
        <v>19777</v>
      </c>
      <c r="N54" s="150"/>
    </row>
    <row r="55" spans="1:14" ht="20.25" customHeight="1">
      <c r="A55" s="148"/>
      <c r="B55" s="148" t="s">
        <v>2</v>
      </c>
      <c r="C55" s="148"/>
      <c r="D55" s="148"/>
      <c r="E55" s="148"/>
      <c r="F55" s="148"/>
      <c r="G55" s="149">
        <v>1219</v>
      </c>
      <c r="H55" s="129"/>
      <c r="I55" s="149">
        <v>-2</v>
      </c>
      <c r="J55" s="155"/>
      <c r="K55" s="157">
        <v>1154</v>
      </c>
      <c r="L55" s="155"/>
      <c r="M55" s="157">
        <v>-71</v>
      </c>
      <c r="N55" s="150"/>
    </row>
    <row r="56" spans="1:14" ht="20.25" customHeight="1">
      <c r="A56" s="148"/>
      <c r="B56" s="148" t="s">
        <v>39</v>
      </c>
      <c r="C56" s="148"/>
      <c r="D56" s="148"/>
      <c r="E56" s="148"/>
      <c r="F56" s="148"/>
      <c r="G56" s="70">
        <v>0</v>
      </c>
      <c r="H56" s="129"/>
      <c r="I56" s="70">
        <v>-1508</v>
      </c>
      <c r="J56" s="155"/>
      <c r="K56" s="70">
        <v>0</v>
      </c>
      <c r="L56" s="155"/>
      <c r="M56" s="70">
        <v>0</v>
      </c>
      <c r="N56" s="150"/>
    </row>
    <row r="57" spans="1:14" ht="20.25" customHeight="1">
      <c r="A57" s="148"/>
      <c r="B57" s="148" t="s">
        <v>5</v>
      </c>
      <c r="C57" s="148"/>
      <c r="D57" s="148"/>
      <c r="E57" s="148"/>
      <c r="F57" s="148"/>
      <c r="G57" s="70">
        <v>301</v>
      </c>
      <c r="H57" s="129"/>
      <c r="I57" s="70">
        <v>-3922</v>
      </c>
      <c r="J57" s="155"/>
      <c r="K57" s="149">
        <v>859</v>
      </c>
      <c r="L57" s="155"/>
      <c r="M57" s="70">
        <v>-4059</v>
      </c>
      <c r="N57" s="150"/>
    </row>
    <row r="58" spans="1:14" ht="20.25" customHeight="1">
      <c r="A58" s="142"/>
      <c r="B58" s="142" t="s">
        <v>108</v>
      </c>
      <c r="C58" s="142"/>
      <c r="D58" s="142"/>
      <c r="F58" s="142"/>
      <c r="G58" s="149"/>
      <c r="H58" s="129"/>
      <c r="I58" s="149"/>
      <c r="J58" s="155"/>
      <c r="K58" s="70"/>
      <c r="L58" s="155"/>
      <c r="M58" s="70"/>
      <c r="N58" s="150"/>
    </row>
    <row r="59" spans="1:14" ht="20.25" customHeight="1">
      <c r="A59" s="148"/>
      <c r="B59" s="148" t="s">
        <v>184</v>
      </c>
      <c r="C59" s="148"/>
      <c r="D59" s="148"/>
      <c r="F59" s="148"/>
      <c r="G59" s="149">
        <v>-83161</v>
      </c>
      <c r="H59" s="129"/>
      <c r="I59" s="149">
        <f>-8282+4486-1368</f>
        <v>-5164</v>
      </c>
      <c r="J59" s="155"/>
      <c r="K59" s="156">
        <v>-53512</v>
      </c>
      <c r="L59" s="155"/>
      <c r="M59" s="156">
        <f>6238+271-6765</f>
        <v>-256</v>
      </c>
      <c r="N59" s="150"/>
    </row>
    <row r="60" spans="1:14" ht="20.25" customHeight="1">
      <c r="A60" s="148"/>
      <c r="B60" s="148" t="s">
        <v>109</v>
      </c>
      <c r="C60" s="148"/>
      <c r="D60" s="148"/>
      <c r="F60" s="148"/>
      <c r="G60" s="156">
        <v>-2188</v>
      </c>
      <c r="H60" s="155"/>
      <c r="I60" s="156">
        <v>-1223</v>
      </c>
      <c r="J60" s="155"/>
      <c r="K60" s="156">
        <v>-2017</v>
      </c>
      <c r="L60" s="155"/>
      <c r="M60" s="156">
        <v>-1057</v>
      </c>
      <c r="N60" s="150"/>
    </row>
    <row r="61" spans="1:14" ht="20.25" customHeight="1">
      <c r="A61" s="148" t="s">
        <v>70</v>
      </c>
      <c r="B61" s="148"/>
      <c r="C61" s="148"/>
      <c r="D61" s="148"/>
      <c r="F61" s="148"/>
      <c r="G61" s="159">
        <f>SUM(G53:G60)+G33</f>
        <v>343461</v>
      </c>
      <c r="H61" s="129"/>
      <c r="I61" s="159">
        <f>SUM(I53:I60)+I33</f>
        <v>311422</v>
      </c>
      <c r="J61" s="129"/>
      <c r="K61" s="159">
        <f>SUM(K53:K60)+K33</f>
        <v>162601</v>
      </c>
      <c r="L61" s="129"/>
      <c r="M61" s="159">
        <f>SUM(M53:M60)+M33</f>
        <v>157194</v>
      </c>
    </row>
    <row r="62" spans="1:14" ht="20.25" customHeight="1">
      <c r="A62" s="148"/>
      <c r="B62" s="148" t="s">
        <v>110</v>
      </c>
      <c r="C62" s="148"/>
      <c r="D62" s="148"/>
      <c r="F62" s="148"/>
      <c r="G62" s="70">
        <v>-11544</v>
      </c>
      <c r="H62" s="129"/>
      <c r="I62" s="70">
        <v>-8773</v>
      </c>
      <c r="J62" s="129"/>
      <c r="K62" s="70">
        <v>0</v>
      </c>
      <c r="L62" s="129"/>
      <c r="M62" s="70">
        <v>0</v>
      </c>
    </row>
    <row r="63" spans="1:14" ht="20.25" customHeight="1">
      <c r="A63" s="142" t="s">
        <v>132</v>
      </c>
      <c r="B63" s="142"/>
      <c r="C63" s="142"/>
      <c r="D63" s="142"/>
      <c r="F63" s="142"/>
      <c r="G63" s="160">
        <f>G61+G62</f>
        <v>331917</v>
      </c>
      <c r="H63" s="129"/>
      <c r="I63" s="160">
        <f>I61+I62</f>
        <v>302649</v>
      </c>
      <c r="K63" s="160">
        <f>K61+K62</f>
        <v>162601</v>
      </c>
      <c r="M63" s="160">
        <f>M61+M62</f>
        <v>157194</v>
      </c>
    </row>
    <row r="64" spans="1:14" ht="20.25" customHeight="1">
      <c r="A64" s="142"/>
      <c r="B64" s="142"/>
      <c r="C64" s="142"/>
      <c r="D64" s="142"/>
      <c r="F64" s="142"/>
      <c r="G64" s="155"/>
      <c r="H64" s="129"/>
      <c r="I64" s="155"/>
      <c r="K64" s="155"/>
      <c r="M64" s="155"/>
    </row>
    <row r="65" spans="1:14" ht="20.25" customHeight="1">
      <c r="A65" s="141" t="s">
        <v>27</v>
      </c>
      <c r="B65" s="141"/>
      <c r="C65" s="141"/>
      <c r="D65" s="141"/>
      <c r="F65" s="141"/>
      <c r="G65" s="161"/>
      <c r="H65" s="161"/>
      <c r="I65" s="161"/>
      <c r="J65" s="161"/>
      <c r="K65" s="161"/>
      <c r="L65" s="161"/>
      <c r="M65" s="161"/>
    </row>
    <row r="66" spans="1:14" ht="20.25" customHeight="1">
      <c r="A66" s="148" t="s">
        <v>47</v>
      </c>
      <c r="B66" s="148"/>
      <c r="C66" s="148"/>
      <c r="D66" s="148"/>
      <c r="F66" s="148"/>
      <c r="G66" s="70">
        <v>9481</v>
      </c>
      <c r="H66" s="129"/>
      <c r="I66" s="70">
        <v>2225</v>
      </c>
      <c r="J66" s="129"/>
      <c r="K66" s="149">
        <v>4338</v>
      </c>
      <c r="L66" s="129"/>
      <c r="M66" s="149">
        <v>4878</v>
      </c>
      <c r="N66" s="152"/>
    </row>
    <row r="67" spans="1:14" ht="20.25" customHeight="1">
      <c r="A67" s="152" t="s">
        <v>230</v>
      </c>
      <c r="B67" s="152"/>
      <c r="C67" s="152"/>
      <c r="D67" s="152"/>
      <c r="F67" s="152"/>
      <c r="G67" s="70">
        <v>-120000</v>
      </c>
      <c r="H67" s="129"/>
      <c r="I67" s="70">
        <v>197</v>
      </c>
      <c r="J67" s="129"/>
      <c r="K67" s="162">
        <v>0</v>
      </c>
      <c r="L67" s="129"/>
      <c r="M67" s="162">
        <v>3</v>
      </c>
      <c r="N67" s="152"/>
    </row>
    <row r="68" spans="1:14" ht="20.25" customHeight="1">
      <c r="A68" s="152" t="s">
        <v>231</v>
      </c>
      <c r="B68" s="152"/>
      <c r="C68" s="152"/>
      <c r="D68" s="152"/>
      <c r="F68" s="152"/>
      <c r="G68" s="70"/>
      <c r="H68" s="129"/>
      <c r="I68" s="70"/>
      <c r="J68" s="129"/>
      <c r="K68" s="162"/>
      <c r="L68" s="129"/>
      <c r="M68" s="162"/>
      <c r="N68" s="152"/>
    </row>
    <row r="69" spans="1:14" ht="20.25" customHeight="1">
      <c r="A69" s="152"/>
      <c r="B69" s="152" t="s">
        <v>228</v>
      </c>
      <c r="C69" s="152"/>
      <c r="D69" s="152"/>
      <c r="F69" s="152"/>
      <c r="G69" s="70">
        <v>0</v>
      </c>
      <c r="H69" s="129"/>
      <c r="I69" s="70">
        <v>2088</v>
      </c>
      <c r="J69" s="129"/>
      <c r="K69" s="162">
        <v>0</v>
      </c>
      <c r="L69" s="129"/>
      <c r="M69" s="162">
        <v>0</v>
      </c>
      <c r="N69" s="152"/>
    </row>
    <row r="70" spans="1:14" ht="20.25" customHeight="1">
      <c r="A70" s="148" t="s">
        <v>197</v>
      </c>
      <c r="B70" s="148"/>
      <c r="C70" s="148"/>
      <c r="D70" s="148"/>
      <c r="F70" s="148"/>
      <c r="G70" s="255">
        <v>98950</v>
      </c>
      <c r="H70" s="129"/>
      <c r="I70" s="143">
        <v>-33830</v>
      </c>
      <c r="J70" s="129"/>
      <c r="K70" s="162">
        <v>57100</v>
      </c>
      <c r="L70" s="129"/>
      <c r="M70" s="162">
        <v>-24600</v>
      </c>
      <c r="N70" s="152"/>
    </row>
    <row r="71" spans="1:14" ht="20.25" customHeight="1">
      <c r="A71" s="148" t="s">
        <v>88</v>
      </c>
      <c r="B71" s="148"/>
      <c r="C71" s="148"/>
      <c r="D71" s="148"/>
      <c r="F71" s="148"/>
      <c r="G71" s="70">
        <v>0</v>
      </c>
      <c r="H71" s="129"/>
      <c r="I71" s="70">
        <v>0</v>
      </c>
      <c r="J71" s="129"/>
      <c r="K71" s="149">
        <v>46139</v>
      </c>
      <c r="L71" s="129"/>
      <c r="M71" s="149">
        <v>30236</v>
      </c>
      <c r="N71" s="152"/>
    </row>
    <row r="72" spans="1:14" ht="20.25" customHeight="1">
      <c r="A72" s="168" t="s">
        <v>232</v>
      </c>
      <c r="B72" s="168"/>
      <c r="G72" s="255">
        <v>0</v>
      </c>
      <c r="H72" s="129"/>
      <c r="I72" s="143">
        <v>983</v>
      </c>
      <c r="J72" s="129"/>
      <c r="K72" s="147">
        <v>0</v>
      </c>
      <c r="L72" s="129"/>
      <c r="M72" s="147">
        <v>0</v>
      </c>
      <c r="N72" s="184"/>
    </row>
    <row r="73" spans="1:14" ht="20.25" customHeight="1">
      <c r="A73" s="148" t="s">
        <v>202</v>
      </c>
      <c r="B73" s="148"/>
      <c r="C73" s="148"/>
      <c r="D73" s="148"/>
      <c r="E73" s="148"/>
      <c r="F73" s="148"/>
      <c r="G73" s="70"/>
      <c r="H73" s="129"/>
      <c r="I73" s="70"/>
      <c r="J73" s="129"/>
      <c r="K73" s="129"/>
      <c r="L73" s="129"/>
      <c r="M73" s="149"/>
      <c r="N73" s="152"/>
    </row>
    <row r="74" spans="1:14" ht="20.25" customHeight="1">
      <c r="A74" s="148"/>
      <c r="B74" s="148" t="s">
        <v>162</v>
      </c>
      <c r="C74" s="148"/>
      <c r="D74" s="148"/>
      <c r="E74" s="148"/>
      <c r="F74" s="148"/>
      <c r="G74" s="70">
        <v>5362</v>
      </c>
      <c r="H74" s="129"/>
      <c r="I74" s="70">
        <v>2539</v>
      </c>
      <c r="J74" s="129"/>
      <c r="K74" s="129">
        <v>0</v>
      </c>
      <c r="L74" s="129"/>
      <c r="M74" s="149">
        <v>621</v>
      </c>
      <c r="N74" s="152"/>
    </row>
    <row r="75" spans="1:14" ht="20.25" customHeight="1">
      <c r="A75" s="168" t="s">
        <v>163</v>
      </c>
      <c r="B75" s="168"/>
      <c r="E75" s="176"/>
      <c r="G75" s="255">
        <v>-2014</v>
      </c>
      <c r="H75" s="129"/>
      <c r="I75" s="143">
        <v>-14217</v>
      </c>
      <c r="J75" s="129"/>
      <c r="K75" s="147">
        <v>0</v>
      </c>
      <c r="L75" s="129"/>
      <c r="M75" s="147">
        <v>-1834</v>
      </c>
      <c r="N75" s="184"/>
    </row>
    <row r="76" spans="1:14" ht="20.25" customHeight="1">
      <c r="A76" s="164" t="s">
        <v>133</v>
      </c>
      <c r="B76" s="164"/>
      <c r="C76" s="164"/>
      <c r="D76" s="164"/>
      <c r="E76" s="164"/>
      <c r="F76" s="164"/>
      <c r="G76" s="70">
        <v>-151512</v>
      </c>
      <c r="H76" s="129"/>
      <c r="I76" s="70">
        <v>-123824</v>
      </c>
      <c r="J76" s="129"/>
      <c r="K76" s="149">
        <v>-133836</v>
      </c>
      <c r="L76" s="129"/>
      <c r="M76" s="149">
        <v>-74839</v>
      </c>
    </row>
    <row r="77" spans="1:14" ht="20.25" customHeight="1">
      <c r="A77" s="112" t="s">
        <v>216</v>
      </c>
      <c r="B77" s="164"/>
      <c r="C77" s="164"/>
      <c r="D77" s="164"/>
      <c r="E77" s="164"/>
      <c r="F77" s="164"/>
      <c r="G77" s="70">
        <v>-2976</v>
      </c>
      <c r="H77" s="129"/>
      <c r="I77" s="70">
        <v>0</v>
      </c>
      <c r="J77" s="129"/>
      <c r="K77" s="149">
        <v>0</v>
      </c>
      <c r="L77" s="129"/>
      <c r="M77" s="149">
        <v>0</v>
      </c>
    </row>
    <row r="78" spans="1:14" ht="20.25" customHeight="1">
      <c r="A78" s="112" t="s">
        <v>166</v>
      </c>
      <c r="B78" s="7"/>
      <c r="C78" s="7"/>
      <c r="D78" s="7"/>
      <c r="E78" s="7"/>
      <c r="F78" s="7"/>
      <c r="G78" s="70">
        <v>6484</v>
      </c>
      <c r="H78" s="129"/>
      <c r="I78" s="70">
        <v>8079</v>
      </c>
      <c r="K78" s="130">
        <v>32736</v>
      </c>
      <c r="M78" s="130">
        <v>7335</v>
      </c>
    </row>
    <row r="79" spans="1:14" ht="20.25" customHeight="1">
      <c r="A79" s="163" t="s">
        <v>91</v>
      </c>
      <c r="B79" s="163"/>
      <c r="C79" s="163"/>
      <c r="D79" s="163"/>
      <c r="E79" s="163"/>
      <c r="F79" s="163"/>
      <c r="G79" s="130">
        <v>-175</v>
      </c>
      <c r="H79" s="129"/>
      <c r="I79" s="130">
        <v>-1214</v>
      </c>
      <c r="J79" s="129"/>
      <c r="K79" s="130">
        <v>-102</v>
      </c>
      <c r="L79" s="129"/>
      <c r="M79" s="130">
        <v>-721</v>
      </c>
    </row>
    <row r="80" spans="1:14" ht="20.25" customHeight="1">
      <c r="A80" s="163" t="s">
        <v>172</v>
      </c>
      <c r="B80" s="163"/>
      <c r="C80" s="163"/>
      <c r="D80" s="163"/>
      <c r="E80" s="163"/>
      <c r="F80" s="163"/>
      <c r="G80" s="130">
        <v>945</v>
      </c>
      <c r="H80" s="129"/>
      <c r="I80" s="130">
        <v>0</v>
      </c>
      <c r="J80" s="129"/>
      <c r="K80" s="130">
        <v>945</v>
      </c>
      <c r="L80" s="129"/>
      <c r="M80" s="130">
        <v>0</v>
      </c>
    </row>
    <row r="81" spans="1:14" ht="20.25" customHeight="1">
      <c r="A81" s="165" t="s">
        <v>221</v>
      </c>
      <c r="B81" s="165"/>
      <c r="C81" s="165"/>
      <c r="D81" s="165"/>
      <c r="E81" s="165"/>
      <c r="F81" s="165"/>
      <c r="G81" s="166">
        <f>SUM(G66:G80)</f>
        <v>-155455</v>
      </c>
      <c r="H81" s="129"/>
      <c r="I81" s="166">
        <f>SUM(I66:I80)</f>
        <v>-156974</v>
      </c>
      <c r="K81" s="166">
        <f>SUM(K66:K80)</f>
        <v>7320</v>
      </c>
      <c r="M81" s="166">
        <f>SUM(M66:M80)</f>
        <v>-58921</v>
      </c>
    </row>
    <row r="82" spans="1:14" ht="20.25" customHeight="1">
      <c r="A82" s="165"/>
      <c r="B82" s="165"/>
      <c r="C82" s="165"/>
      <c r="D82" s="165"/>
      <c r="E82" s="165"/>
      <c r="F82" s="165"/>
      <c r="G82" s="70"/>
      <c r="H82" s="129"/>
      <c r="I82" s="143"/>
      <c r="K82" s="155"/>
      <c r="M82" s="155"/>
    </row>
    <row r="83" spans="1:14" ht="20.25" customHeight="1">
      <c r="A83" s="165"/>
      <c r="B83" s="165"/>
      <c r="C83" s="165"/>
      <c r="D83" s="165"/>
      <c r="E83" s="165"/>
      <c r="F83" s="165"/>
      <c r="G83" s="70"/>
      <c r="H83" s="129"/>
      <c r="I83" s="143"/>
      <c r="K83" s="155"/>
      <c r="M83" s="155"/>
    </row>
    <row r="84" spans="1:14" ht="20.25" customHeight="1">
      <c r="A84" s="165"/>
      <c r="B84" s="165"/>
      <c r="C84" s="165"/>
      <c r="D84" s="165"/>
      <c r="E84" s="165"/>
      <c r="F84" s="165"/>
      <c r="G84" s="70"/>
      <c r="H84" s="129"/>
      <c r="I84" s="255"/>
      <c r="K84" s="155"/>
      <c r="M84" s="155"/>
    </row>
    <row r="85" spans="1:14" ht="20.25" customHeight="1">
      <c r="A85" s="165"/>
      <c r="B85" s="165"/>
      <c r="C85" s="165"/>
      <c r="D85" s="165"/>
      <c r="E85" s="165"/>
      <c r="F85" s="165"/>
      <c r="G85" s="70"/>
      <c r="H85" s="129"/>
      <c r="I85" s="255"/>
      <c r="K85" s="155"/>
      <c r="M85" s="155"/>
    </row>
    <row r="86" spans="1:14" s="135" customFormat="1" ht="20.25" customHeight="1">
      <c r="A86" s="133" t="s">
        <v>51</v>
      </c>
      <c r="B86" s="133"/>
      <c r="C86" s="133"/>
      <c r="D86" s="133"/>
      <c r="E86" s="133"/>
      <c r="F86" s="133"/>
      <c r="G86" s="134"/>
      <c r="H86" s="134"/>
      <c r="I86" s="134"/>
      <c r="J86" s="134"/>
      <c r="K86" s="265"/>
      <c r="L86" s="265"/>
      <c r="M86" s="265"/>
    </row>
    <row r="87" spans="1:14" s="135" customFormat="1" ht="20.25" customHeight="1">
      <c r="A87" s="136" t="s">
        <v>46</v>
      </c>
      <c r="B87" s="136"/>
      <c r="C87" s="136"/>
      <c r="D87" s="136"/>
      <c r="E87" s="136"/>
      <c r="F87" s="136"/>
      <c r="G87" s="134"/>
      <c r="H87" s="134"/>
      <c r="I87" s="134"/>
      <c r="J87" s="134"/>
      <c r="K87" s="138"/>
      <c r="L87" s="138"/>
      <c r="M87" s="139"/>
    </row>
    <row r="88" spans="1:14" s="135" customFormat="1" ht="20.25" customHeight="1">
      <c r="A88" s="158" t="str">
        <f>'PL_10,11'!A3</f>
        <v>สำหรับปีสิ้นสุดวันที่ 31 ธันวาคม 2563 และ 2562</v>
      </c>
      <c r="B88" s="158"/>
      <c r="C88" s="158"/>
      <c r="D88" s="158"/>
      <c r="E88" s="158"/>
      <c r="F88" s="158"/>
      <c r="G88" s="134"/>
      <c r="H88" s="134"/>
      <c r="I88" s="134"/>
      <c r="J88" s="134"/>
      <c r="K88" s="134"/>
      <c r="L88" s="134"/>
      <c r="M88" s="134"/>
    </row>
    <row r="89" spans="1:14" ht="20.25" customHeight="1">
      <c r="A89" s="141"/>
      <c r="B89" s="141"/>
      <c r="C89" s="141"/>
      <c r="D89" s="141"/>
      <c r="E89" s="141"/>
      <c r="F89" s="141"/>
    </row>
    <row r="90" spans="1:14" ht="20.25" customHeight="1">
      <c r="G90" s="266" t="s">
        <v>38</v>
      </c>
      <c r="H90" s="266"/>
      <c r="I90" s="266"/>
      <c r="J90" s="266"/>
      <c r="K90" s="266"/>
      <c r="L90" s="266"/>
      <c r="M90" s="266"/>
    </row>
    <row r="91" spans="1:14" ht="20.25" customHeight="1">
      <c r="G91" s="267" t="s">
        <v>30</v>
      </c>
      <c r="H91" s="267"/>
      <c r="I91" s="267"/>
      <c r="J91" s="143"/>
      <c r="K91" s="267" t="s">
        <v>37</v>
      </c>
      <c r="L91" s="267"/>
      <c r="M91" s="267"/>
    </row>
    <row r="92" spans="1:14" ht="20.25" customHeight="1">
      <c r="G92" s="144">
        <f>'PL_10,11'!G7</f>
        <v>2563</v>
      </c>
      <c r="H92" s="145"/>
      <c r="I92" s="144">
        <f>'PL_10,11'!I7</f>
        <v>2562</v>
      </c>
      <c r="J92" s="146"/>
      <c r="K92" s="144">
        <f>'PL_10,11'!G7</f>
        <v>2563</v>
      </c>
      <c r="L92" s="145"/>
      <c r="M92" s="144">
        <f>'PL_10,11'!I7</f>
        <v>2562</v>
      </c>
    </row>
    <row r="93" spans="1:14" ht="20.25" customHeight="1">
      <c r="A93" s="142" t="s">
        <v>28</v>
      </c>
      <c r="B93" s="142"/>
      <c r="C93" s="142"/>
      <c r="D93" s="142"/>
      <c r="F93" s="142"/>
      <c r="G93" s="155"/>
      <c r="H93" s="155"/>
      <c r="I93" s="155"/>
      <c r="J93" s="147"/>
      <c r="K93" s="155"/>
      <c r="L93" s="147"/>
      <c r="M93" s="155"/>
      <c r="N93" s="54"/>
    </row>
    <row r="94" spans="1:14" ht="20.25" customHeight="1">
      <c r="A94" s="148" t="s">
        <v>36</v>
      </c>
      <c r="B94" s="148"/>
      <c r="C94" s="148"/>
      <c r="D94" s="148"/>
      <c r="E94" s="148"/>
      <c r="F94" s="148"/>
      <c r="G94" s="149">
        <v>-29772</v>
      </c>
      <c r="H94" s="129"/>
      <c r="I94" s="149">
        <v>-40380</v>
      </c>
      <c r="K94" s="130">
        <v>-32967</v>
      </c>
      <c r="L94" s="129"/>
      <c r="M94" s="130">
        <v>-36052</v>
      </c>
      <c r="N94" s="150"/>
    </row>
    <row r="95" spans="1:14" ht="20.25" customHeight="1">
      <c r="A95" s="148" t="s">
        <v>76</v>
      </c>
      <c r="B95" s="148"/>
      <c r="C95" s="148"/>
      <c r="D95" s="148"/>
      <c r="E95" s="148"/>
      <c r="F95" s="148"/>
      <c r="G95" s="149"/>
      <c r="H95" s="129"/>
      <c r="I95" s="149"/>
      <c r="K95" s="130"/>
      <c r="L95" s="129"/>
      <c r="M95" s="130"/>
      <c r="N95" s="150"/>
    </row>
    <row r="96" spans="1:14" ht="20.25" customHeight="1">
      <c r="A96" s="148" t="s">
        <v>93</v>
      </c>
      <c r="B96" s="148" t="s">
        <v>175</v>
      </c>
      <c r="C96" s="148"/>
      <c r="D96" s="148"/>
      <c r="E96" s="148"/>
      <c r="F96" s="148"/>
      <c r="G96" s="149">
        <v>-69957</v>
      </c>
      <c r="H96" s="129"/>
      <c r="I96" s="149">
        <v>31135</v>
      </c>
      <c r="K96" s="130">
        <v>-55522</v>
      </c>
      <c r="M96" s="130">
        <v>77771</v>
      </c>
      <c r="N96" s="150"/>
    </row>
    <row r="97" spans="1:18" ht="20.25" customHeight="1">
      <c r="A97" s="148" t="s">
        <v>131</v>
      </c>
      <c r="B97" s="148"/>
      <c r="C97" s="148"/>
      <c r="D97" s="148"/>
      <c r="E97" s="148"/>
      <c r="F97" s="148"/>
      <c r="G97" s="149">
        <v>102600</v>
      </c>
      <c r="H97" s="129"/>
      <c r="I97" s="149">
        <v>178400</v>
      </c>
      <c r="K97" s="149">
        <v>100000</v>
      </c>
      <c r="L97" s="129"/>
      <c r="M97" s="149">
        <v>178400</v>
      </c>
      <c r="N97" s="150"/>
    </row>
    <row r="98" spans="1:18" ht="20.25" customHeight="1">
      <c r="A98" s="148" t="s">
        <v>48</v>
      </c>
      <c r="B98" s="148"/>
      <c r="C98" s="148"/>
      <c r="D98" s="148"/>
      <c r="E98" s="148"/>
      <c r="F98" s="148"/>
      <c r="G98" s="70">
        <v>-105540</v>
      </c>
      <c r="H98" s="129"/>
      <c r="I98" s="70">
        <v>-123332</v>
      </c>
      <c r="J98" s="129"/>
      <c r="K98" s="70">
        <v>-105395</v>
      </c>
      <c r="L98" s="129"/>
      <c r="M98" s="70">
        <v>-123332</v>
      </c>
      <c r="N98" s="167"/>
    </row>
    <row r="99" spans="1:18" ht="20.25" customHeight="1">
      <c r="A99" s="148" t="s">
        <v>164</v>
      </c>
      <c r="B99" s="168"/>
      <c r="C99" s="168"/>
      <c r="D99" s="168"/>
      <c r="E99" s="168"/>
      <c r="G99" s="70">
        <v>-10781</v>
      </c>
      <c r="H99" s="129"/>
      <c r="I99" s="70">
        <v>-7846</v>
      </c>
      <c r="J99" s="155"/>
      <c r="K99" s="70">
        <v>-14399</v>
      </c>
      <c r="L99" s="129"/>
      <c r="M99" s="70">
        <v>-7846</v>
      </c>
      <c r="N99" s="169"/>
    </row>
    <row r="100" spans="1:18" ht="20.25" customHeight="1">
      <c r="A100" s="168" t="s">
        <v>134</v>
      </c>
      <c r="B100" s="168"/>
      <c r="C100" s="168"/>
      <c r="D100" s="168"/>
      <c r="E100" s="168"/>
      <c r="G100" s="70">
        <v>0</v>
      </c>
      <c r="H100" s="129"/>
      <c r="I100" s="70">
        <v>-160000</v>
      </c>
      <c r="J100" s="155"/>
      <c r="K100" s="70">
        <v>0</v>
      </c>
      <c r="L100" s="129"/>
      <c r="M100" s="70">
        <v>-160000</v>
      </c>
      <c r="N100" s="169"/>
    </row>
    <row r="101" spans="1:18" ht="20.25" customHeight="1">
      <c r="A101" s="168" t="s">
        <v>148</v>
      </c>
      <c r="B101" s="168"/>
      <c r="C101" s="168"/>
      <c r="D101" s="168"/>
      <c r="E101" s="168"/>
      <c r="G101" s="70">
        <v>-34132</v>
      </c>
      <c r="H101" s="129"/>
      <c r="I101" s="70">
        <v>-27704</v>
      </c>
      <c r="J101" s="155"/>
      <c r="K101" s="70">
        <v>-27662</v>
      </c>
      <c r="L101" s="129"/>
      <c r="M101" s="70">
        <v>-27640</v>
      </c>
      <c r="N101" s="169"/>
    </row>
    <row r="102" spans="1:18" ht="20.25" customHeight="1">
      <c r="A102" s="142" t="s">
        <v>222</v>
      </c>
      <c r="B102" s="142"/>
      <c r="C102" s="142"/>
      <c r="D102" s="142"/>
      <c r="E102" s="142"/>
      <c r="F102" s="142"/>
      <c r="G102" s="160">
        <f>SUM(G94:G101)</f>
        <v>-147582</v>
      </c>
      <c r="H102" s="129"/>
      <c r="I102" s="160">
        <f>SUM(I94:I101)</f>
        <v>-149727</v>
      </c>
      <c r="K102" s="160">
        <f>SUM(K94:K101)</f>
        <v>-135945</v>
      </c>
      <c r="M102" s="160">
        <f>SUM(M94:M101)</f>
        <v>-98699</v>
      </c>
      <c r="N102" s="150"/>
    </row>
    <row r="103" spans="1:18" ht="20.25" customHeight="1">
      <c r="A103" s="142"/>
      <c r="B103" s="142"/>
      <c r="C103" s="142"/>
      <c r="D103" s="142"/>
      <c r="E103" s="142"/>
      <c r="F103" s="142"/>
      <c r="G103" s="155"/>
      <c r="H103" s="129"/>
      <c r="I103" s="155"/>
      <c r="K103" s="155"/>
      <c r="M103" s="155"/>
      <c r="N103" s="150"/>
    </row>
    <row r="104" spans="1:18" ht="20.25" customHeight="1">
      <c r="A104" s="142" t="s">
        <v>171</v>
      </c>
      <c r="B104" s="142"/>
      <c r="C104" s="142"/>
      <c r="D104" s="142"/>
      <c r="E104" s="142"/>
      <c r="F104" s="142"/>
      <c r="G104" s="129">
        <f>G102+G81+G63</f>
        <v>28880</v>
      </c>
      <c r="H104" s="129"/>
      <c r="I104" s="129">
        <f>I102+I81+I63</f>
        <v>-4052</v>
      </c>
      <c r="K104" s="129">
        <f>K102+K81+K63</f>
        <v>33976</v>
      </c>
      <c r="M104" s="129">
        <f>M102+M81+M63</f>
        <v>-426</v>
      </c>
    </row>
    <row r="105" spans="1:18" ht="20.25" customHeight="1">
      <c r="A105" s="148" t="s">
        <v>198</v>
      </c>
      <c r="B105" s="148"/>
      <c r="C105" s="148"/>
      <c r="D105" s="148"/>
      <c r="E105" s="148"/>
      <c r="F105" s="148"/>
      <c r="G105" s="153">
        <f>'BL_7,8,9'!G11</f>
        <v>30179</v>
      </c>
      <c r="H105" s="129"/>
      <c r="I105" s="153">
        <v>34231</v>
      </c>
      <c r="K105" s="153">
        <f>'BL_7,8,9'!K11</f>
        <v>3892</v>
      </c>
      <c r="M105" s="153">
        <v>4318</v>
      </c>
      <c r="O105" s="170"/>
      <c r="Q105" s="170"/>
    </row>
    <row r="106" spans="1:18" ht="20.25" customHeight="1" thickBot="1">
      <c r="A106" s="142" t="s">
        <v>199</v>
      </c>
      <c r="B106" s="142"/>
      <c r="C106" s="142"/>
      <c r="D106" s="142"/>
      <c r="E106" s="142"/>
      <c r="F106" s="142"/>
      <c r="G106" s="171">
        <f>SUM(G104:G105)</f>
        <v>59059</v>
      </c>
      <c r="H106" s="129"/>
      <c r="I106" s="171">
        <f>SUM(I104:I105)</f>
        <v>30179</v>
      </c>
      <c r="K106" s="171">
        <f>SUM(K104:K105)</f>
        <v>37868</v>
      </c>
      <c r="M106" s="171">
        <f>SUM(M104:M105)</f>
        <v>3892</v>
      </c>
      <c r="O106" s="170">
        <f>G106-'BL_7,8,9'!E11</f>
        <v>0</v>
      </c>
      <c r="P106" s="170"/>
      <c r="Q106" s="170">
        <f>K106-'BL_7,8,9'!I11</f>
        <v>0</v>
      </c>
      <c r="R106" s="170"/>
    </row>
    <row r="107" spans="1:18" ht="20.25" customHeight="1" thickTop="1">
      <c r="A107" s="142"/>
      <c r="B107" s="142"/>
      <c r="C107" s="142"/>
      <c r="D107" s="142"/>
      <c r="E107" s="142"/>
      <c r="F107" s="142"/>
      <c r="G107" s="155"/>
      <c r="H107" s="129"/>
      <c r="I107" s="155"/>
      <c r="K107" s="155"/>
      <c r="M107" s="155"/>
      <c r="O107" s="170"/>
      <c r="P107" s="170"/>
      <c r="Q107" s="170"/>
      <c r="R107" s="170"/>
    </row>
    <row r="108" spans="1:18" ht="20.25" customHeight="1">
      <c r="A108" s="141" t="s">
        <v>74</v>
      </c>
      <c r="B108" s="141"/>
      <c r="C108" s="141"/>
      <c r="D108" s="141"/>
      <c r="E108" s="141"/>
      <c r="F108" s="141"/>
      <c r="G108" s="143"/>
      <c r="H108" s="172"/>
      <c r="I108" s="143"/>
      <c r="J108" s="172"/>
      <c r="K108" s="143"/>
      <c r="L108" s="172"/>
      <c r="M108" s="143"/>
      <c r="N108" s="169"/>
    </row>
    <row r="109" spans="1:18" ht="20.25" customHeight="1">
      <c r="A109" s="173" t="s">
        <v>200</v>
      </c>
      <c r="B109" s="173" t="s">
        <v>201</v>
      </c>
      <c r="C109" s="173"/>
      <c r="D109" s="173"/>
      <c r="E109" s="173"/>
      <c r="F109" s="173"/>
      <c r="G109" s="143"/>
      <c r="H109" s="172"/>
      <c r="I109" s="143"/>
      <c r="J109" s="172"/>
      <c r="K109" s="252"/>
      <c r="L109" s="172"/>
      <c r="M109" s="143"/>
      <c r="N109" s="169"/>
    </row>
    <row r="110" spans="1:18" ht="20.25" customHeight="1">
      <c r="B110" s="125" t="s">
        <v>111</v>
      </c>
      <c r="G110" s="155">
        <v>1578</v>
      </c>
      <c r="H110" s="155"/>
      <c r="I110" s="156">
        <v>1015</v>
      </c>
      <c r="J110" s="155"/>
      <c r="K110" s="156">
        <v>0</v>
      </c>
      <c r="L110" s="155"/>
      <c r="M110" s="156">
        <v>400</v>
      </c>
    </row>
    <row r="111" spans="1:18" ht="20.25" customHeight="1">
      <c r="B111" s="125" t="s">
        <v>112</v>
      </c>
      <c r="G111" s="156">
        <v>13722</v>
      </c>
      <c r="H111" s="155"/>
      <c r="I111" s="156">
        <v>12653</v>
      </c>
      <c r="J111" s="155"/>
      <c r="K111" s="156">
        <v>3777</v>
      </c>
      <c r="L111" s="155"/>
      <c r="M111" s="156">
        <v>2376</v>
      </c>
    </row>
    <row r="112" spans="1:18" ht="20.25" customHeight="1">
      <c r="A112" s="168"/>
      <c r="B112" s="168" t="s">
        <v>113</v>
      </c>
      <c r="C112" s="168"/>
      <c r="D112" s="168"/>
      <c r="E112" s="168"/>
      <c r="F112" s="168"/>
      <c r="G112" s="156">
        <v>43759</v>
      </c>
      <c r="H112" s="155"/>
      <c r="I112" s="156">
        <v>16511</v>
      </c>
      <c r="J112" s="155"/>
      <c r="K112" s="156">
        <v>34091</v>
      </c>
      <c r="L112" s="155"/>
      <c r="M112" s="156">
        <v>1116</v>
      </c>
    </row>
    <row r="113" spans="1:18" ht="20.25" customHeight="1" thickBot="1">
      <c r="B113" s="168" t="s">
        <v>128</v>
      </c>
      <c r="G113" s="174">
        <f>SUM(G110:G112)</f>
        <v>59059</v>
      </c>
      <c r="H113" s="155"/>
      <c r="I113" s="174">
        <f>SUM(I110:I112)</f>
        <v>30179</v>
      </c>
      <c r="J113" s="155"/>
      <c r="K113" s="174">
        <f>SUM(K110:K112)</f>
        <v>37868</v>
      </c>
      <c r="L113" s="155"/>
      <c r="M113" s="174">
        <f>SUM(M110:M112)</f>
        <v>3892</v>
      </c>
      <c r="O113" s="170">
        <f>G113-G106</f>
        <v>0</v>
      </c>
      <c r="P113" s="170">
        <f>I113-I106</f>
        <v>0</v>
      </c>
      <c r="Q113" s="170">
        <f>K113-K106</f>
        <v>0</v>
      </c>
      <c r="R113" s="170">
        <f>M113-M106</f>
        <v>0</v>
      </c>
    </row>
    <row r="114" spans="1:18" ht="20.25" customHeight="1" thickTop="1"/>
    <row r="115" spans="1:18" ht="20.25" customHeight="1">
      <c r="A115" s="173" t="s">
        <v>78</v>
      </c>
      <c r="B115" s="173"/>
      <c r="C115" s="173"/>
      <c r="D115" s="173"/>
      <c r="E115" s="173"/>
      <c r="F115" s="173"/>
    </row>
    <row r="116" spans="1:18" ht="20.25" customHeight="1">
      <c r="A116" s="168"/>
      <c r="B116" s="209" t="s">
        <v>92</v>
      </c>
      <c r="C116" s="168" t="s">
        <v>145</v>
      </c>
      <c r="D116" s="168"/>
      <c r="E116" s="168"/>
      <c r="F116" s="168"/>
      <c r="G116" s="130"/>
      <c r="H116" s="130"/>
      <c r="I116" s="130"/>
      <c r="J116" s="130"/>
      <c r="K116" s="130"/>
      <c r="L116" s="130"/>
      <c r="M116" s="130"/>
    </row>
    <row r="117" spans="1:18" ht="20.25" customHeight="1" thickBot="1">
      <c r="A117" s="168"/>
      <c r="B117" s="168"/>
      <c r="C117" s="168" t="s">
        <v>114</v>
      </c>
      <c r="D117" s="7"/>
      <c r="E117" s="168"/>
      <c r="F117" s="168"/>
      <c r="G117" s="175">
        <v>16315</v>
      </c>
      <c r="H117" s="130"/>
      <c r="I117" s="175">
        <v>8558</v>
      </c>
      <c r="J117" s="130"/>
      <c r="K117" s="175">
        <v>16728</v>
      </c>
      <c r="L117" s="130"/>
      <c r="M117" s="175">
        <v>5046</v>
      </c>
    </row>
    <row r="118" spans="1:18" ht="20.25" customHeight="1" thickTop="1"/>
  </sheetData>
  <mergeCells count="13">
    <mergeCell ref="K86:M86"/>
    <mergeCell ref="G90:M90"/>
    <mergeCell ref="G91:I91"/>
    <mergeCell ref="K91:M91"/>
    <mergeCell ref="K1:M1"/>
    <mergeCell ref="G48:M48"/>
    <mergeCell ref="G49:I49"/>
    <mergeCell ref="K49:M49"/>
    <mergeCell ref="G5:M5"/>
    <mergeCell ref="G6:I6"/>
    <mergeCell ref="K6:M6"/>
    <mergeCell ref="K44:M44"/>
    <mergeCell ref="G4:M4"/>
  </mergeCells>
  <pageMargins left="0.70866141732283472" right="0.19685039370078741" top="0.74803149606299213" bottom="0.74803149606299213" header="0.31496062992125984" footer="0.31496062992125984"/>
  <pageSetup paperSize="9" scale="89" firstPageNumber="14" fitToWidth="2" fitToHeight="2" orientation="portrait" useFirstPageNumber="1" r:id="rId1"/>
  <headerFooter scaleWithDoc="0" alignWithMargins="0">
    <oddFooter>&amp;Lหมายเหตุประกอบงบการเงินเป็นส่วนหนึ่งของงบการเงินนี้&amp;R&amp;P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BL_7,8,9</vt:lpstr>
      <vt:lpstr>PL_10,11</vt:lpstr>
      <vt:lpstr>SE_12</vt:lpstr>
      <vt:lpstr>SE_13</vt:lpstr>
      <vt:lpstr>CF_14,15,16</vt:lpstr>
      <vt:lpstr>'BL_7,8,9'!Print_Area</vt:lpstr>
      <vt:lpstr>'CF_14,15,16'!Print_Area</vt:lpstr>
      <vt:lpstr>'PL_10,11'!Print_Area</vt:lpstr>
      <vt:lpstr>SE_12!Print_Area</vt:lpstr>
      <vt:lpstr>SE_13!Print_Area</vt:lpstr>
      <vt:lpstr>'BL_7,8,9'!SubTitle2nd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2021-02-28T13:37:48Z</cp:lastPrinted>
  <dcterms:created xsi:type="dcterms:W3CDTF">2005-10-27T06:19:15Z</dcterms:created>
  <dcterms:modified xsi:type="dcterms:W3CDTF">2021-02-28T13:38:37Z</dcterms:modified>
</cp:coreProperties>
</file>