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05" yWindow="-105" windowWidth="13695" windowHeight="11760" tabRatio="847" activeTab="4"/>
  </bookViews>
  <sheets>
    <sheet name="BL _6,7,8" sheetId="13" r:id="rId1"/>
    <sheet name="PL_9,10" sheetId="12" r:id="rId2"/>
    <sheet name="SH 11" sheetId="9" r:id="rId3"/>
    <sheet name="SH 12" sheetId="3" r:id="rId4"/>
    <sheet name="CF_13,14,15" sheetId="5" r:id="rId5"/>
  </sheets>
  <externalReferences>
    <externalReference r:id="rId6"/>
  </externalReferences>
  <definedNames>
    <definedName name="_xlnm.Print_Area" localSheetId="0">'BL _6,7,8'!$A$1:$L$124</definedName>
    <definedName name="_xlnm.Print_Area" localSheetId="4">'CF_13,14,15'!$A$1:$M$123</definedName>
    <definedName name="_xlnm.Print_Area" localSheetId="1">'PL_9,10'!$A$1:$L$103</definedName>
    <definedName name="_xlnm.Print_Area" localSheetId="2">'SH 11'!$A$1:$Y$30</definedName>
    <definedName name="_xlnm.Print_Area" localSheetId="3">'SH 12'!$A$1:$L$21</definedName>
    <definedName name="Title2nd" localSheetId="0">'BL _6,7,8'!#REF!</definedName>
  </definedNames>
  <calcPr calcId="125725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4" i="12"/>
  <c r="J14"/>
  <c r="H14"/>
  <c r="F14"/>
  <c r="M72" i="5"/>
  <c r="K72"/>
  <c r="G72"/>
  <c r="W25" i="9"/>
  <c r="O25"/>
  <c r="J18" i="3" l="1"/>
  <c r="F45" i="12" l="1"/>
  <c r="L45"/>
  <c r="J45"/>
  <c r="H45"/>
  <c r="I51" i="5" l="1"/>
  <c r="M51"/>
  <c r="I22"/>
  <c r="L20" i="12"/>
  <c r="J20"/>
  <c r="H20"/>
  <c r="F20"/>
  <c r="L16" i="3"/>
  <c r="H19"/>
  <c r="L12"/>
  <c r="L11"/>
  <c r="H15"/>
  <c r="K92" i="13" s="1"/>
  <c r="K26" i="9"/>
  <c r="W20"/>
  <c r="G96" i="13" s="1"/>
  <c r="Q20" i="9"/>
  <c r="O20"/>
  <c r="M20"/>
  <c r="K20"/>
  <c r="G93" i="13" s="1"/>
  <c r="I20" i="9"/>
  <c r="G92" i="13" s="1"/>
  <c r="G20" i="9"/>
  <c r="E20"/>
  <c r="G89" i="13" s="1"/>
  <c r="S25" i="9"/>
  <c r="S26"/>
  <c r="U26" s="1"/>
  <c r="Y26" s="1"/>
  <c r="S28"/>
  <c r="U28" s="1"/>
  <c r="Y28" s="1"/>
  <c r="S14"/>
  <c r="U14" s="1"/>
  <c r="Y14" s="1"/>
  <c r="S16"/>
  <c r="U16" s="1"/>
  <c r="Y16" s="1"/>
  <c r="S17"/>
  <c r="U17" s="1"/>
  <c r="Y17" s="1"/>
  <c r="S19"/>
  <c r="U19"/>
  <c r="Y19" s="1"/>
  <c r="J14" i="3"/>
  <c r="L14" s="1"/>
  <c r="L18"/>
  <c r="G62" i="13"/>
  <c r="K71"/>
  <c r="I71"/>
  <c r="G71"/>
  <c r="E71"/>
  <c r="S21" i="9"/>
  <c r="U21" s="1"/>
  <c r="Y21" s="1"/>
  <c r="F22" i="12" l="1"/>
  <c r="F28" s="1"/>
  <c r="I72" i="5"/>
  <c r="F32" i="12" l="1"/>
  <c r="F48" s="1"/>
  <c r="S23" i="9"/>
  <c r="U23" s="1"/>
  <c r="Y23" s="1"/>
  <c r="W22" l="1"/>
  <c r="E62" i="13" l="1"/>
  <c r="I62"/>
  <c r="K62"/>
  <c r="G50"/>
  <c r="K50" s="1"/>
  <c r="E50"/>
  <c r="I50" s="1"/>
  <c r="K20"/>
  <c r="I20"/>
  <c r="G20"/>
  <c r="E20"/>
  <c r="E85" l="1"/>
  <c r="I85" s="1"/>
  <c r="G85"/>
  <c r="K85" s="1"/>
  <c r="E73"/>
  <c r="A3" i="9" l="1"/>
  <c r="W29" l="1"/>
  <c r="S13"/>
  <c r="S20" s="1"/>
  <c r="G94" i="13" s="1"/>
  <c r="Q22" i="9"/>
  <c r="Q29" s="1"/>
  <c r="H81" i="12"/>
  <c r="F81"/>
  <c r="S22" i="9" l="1"/>
  <c r="K88" i="13"/>
  <c r="K109" i="5"/>
  <c r="K112"/>
  <c r="G112"/>
  <c r="U13" i="9"/>
  <c r="M49" i="5"/>
  <c r="K49"/>
  <c r="I49"/>
  <c r="G49"/>
  <c r="I9"/>
  <c r="G9"/>
  <c r="K9" s="1"/>
  <c r="A19" i="3"/>
  <c r="A15"/>
  <c r="A11"/>
  <c r="L65" i="12"/>
  <c r="M97" i="5" s="1"/>
  <c r="J65" i="12"/>
  <c r="K97" i="5" s="1"/>
  <c r="H65" i="12"/>
  <c r="I97" i="5" s="1"/>
  <c r="F65" i="12"/>
  <c r="G97" i="5" s="1"/>
  <c r="L9" i="12"/>
  <c r="J9"/>
  <c r="K11" i="13"/>
  <c r="I11"/>
  <c r="U20" i="9" l="1"/>
  <c r="Y13"/>
  <c r="Y20" s="1"/>
  <c r="Y22" s="1"/>
  <c r="S29"/>
  <c r="E94" i="13" s="1"/>
  <c r="E36"/>
  <c r="G36"/>
  <c r="I36"/>
  <c r="K36"/>
  <c r="A43"/>
  <c r="A78"/>
  <c r="E88"/>
  <c r="E90"/>
  <c r="M120" i="5"/>
  <c r="K120"/>
  <c r="I120"/>
  <c r="G120"/>
  <c r="M9"/>
  <c r="F13" i="3"/>
  <c r="F15" s="1"/>
  <c r="D13"/>
  <c r="D15" s="1"/>
  <c r="E96" i="13"/>
  <c r="O22" i="9"/>
  <c r="O29" s="1"/>
  <c r="M22"/>
  <c r="M29" s="1"/>
  <c r="I22"/>
  <c r="I29" s="1"/>
  <c r="G22"/>
  <c r="E22"/>
  <c r="E29" s="1"/>
  <c r="I109" i="5"/>
  <c r="A3" i="3"/>
  <c r="A4" i="5" s="1"/>
  <c r="G109"/>
  <c r="A60" i="12"/>
  <c r="M109" i="5"/>
  <c r="K89" i="13" l="1"/>
  <c r="D19" i="3"/>
  <c r="I89" i="13" s="1"/>
  <c r="K90"/>
  <c r="F19" i="3"/>
  <c r="I90" i="13" s="1"/>
  <c r="G90"/>
  <c r="G29" i="9"/>
  <c r="H22" i="12"/>
  <c r="H28" s="1"/>
  <c r="L22"/>
  <c r="J22"/>
  <c r="E89" i="13"/>
  <c r="I92"/>
  <c r="A44" i="5"/>
  <c r="A92"/>
  <c r="E38" i="13"/>
  <c r="K38"/>
  <c r="E92"/>
  <c r="I73"/>
  <c r="I38"/>
  <c r="K73"/>
  <c r="G73"/>
  <c r="G38"/>
  <c r="G95"/>
  <c r="G97" s="1"/>
  <c r="L32" i="12" l="1"/>
  <c r="L28"/>
  <c r="J28"/>
  <c r="J32" s="1"/>
  <c r="H32"/>
  <c r="H69" s="1"/>
  <c r="H67" s="1"/>
  <c r="G100" i="13"/>
  <c r="N100" s="1"/>
  <c r="G11" i="5" l="1"/>
  <c r="G32" s="1"/>
  <c r="F69" i="12"/>
  <c r="F75"/>
  <c r="G53" i="5" l="1"/>
  <c r="G55" s="1"/>
  <c r="G111" s="1"/>
  <c r="G113" s="1"/>
  <c r="N113" s="1"/>
  <c r="F67" i="12"/>
  <c r="N69"/>
  <c r="F73"/>
  <c r="K25" i="9" s="1"/>
  <c r="N75" i="12"/>
  <c r="N120" i="5" l="1"/>
  <c r="F78" i="12"/>
  <c r="U25" i="9"/>
  <c r="Y25" s="1"/>
  <c r="H48" i="12" l="1"/>
  <c r="H75" l="1"/>
  <c r="I11" i="5"/>
  <c r="I32" s="1"/>
  <c r="I53" l="1"/>
  <c r="I55" s="1"/>
  <c r="I111" s="1"/>
  <c r="I113" s="1"/>
  <c r="O120" s="1"/>
  <c r="O69" i="12"/>
  <c r="H73"/>
  <c r="O75"/>
  <c r="H78" l="1"/>
  <c r="K22" i="9" l="1"/>
  <c r="K29" l="1"/>
  <c r="E93" i="13" s="1"/>
  <c r="E95" s="1"/>
  <c r="E97" s="1"/>
  <c r="E100" s="1"/>
  <c r="M100" s="1"/>
  <c r="Y29" i="9"/>
  <c r="U22"/>
  <c r="U29" s="1"/>
  <c r="J48" i="12"/>
  <c r="K11" i="5" l="1"/>
  <c r="K32" s="1"/>
  <c r="K53" s="1"/>
  <c r="J69" i="12"/>
  <c r="J75"/>
  <c r="K55" i="5" l="1"/>
  <c r="K111" s="1"/>
  <c r="K113" s="1"/>
  <c r="P113" s="1"/>
  <c r="J67" i="12"/>
  <c r="P69"/>
  <c r="J73"/>
  <c r="J17" i="3" s="1"/>
  <c r="L17" s="1"/>
  <c r="P75" i="12"/>
  <c r="P120" i="5" l="1"/>
  <c r="J78" i="12"/>
  <c r="L48" l="1"/>
  <c r="L75" l="1"/>
  <c r="L69"/>
  <c r="M11" i="5"/>
  <c r="M32" s="1"/>
  <c r="M53" l="1"/>
  <c r="M55" s="1"/>
  <c r="M111" s="1"/>
  <c r="M113" s="1"/>
  <c r="Q120" s="1"/>
  <c r="Q75" i="12"/>
  <c r="L73"/>
  <c r="J13" i="3" s="1"/>
  <c r="Q69" i="12"/>
  <c r="L67"/>
  <c r="L13" i="3" l="1"/>
  <c r="L15" s="1"/>
  <c r="L19" s="1"/>
  <c r="J15"/>
  <c r="L78" i="12"/>
  <c r="J19" i="3" l="1"/>
  <c r="I93" i="13" s="1"/>
  <c r="I95" s="1"/>
  <c r="I97" s="1"/>
  <c r="I100" s="1"/>
  <c r="O100" s="1"/>
  <c r="K93"/>
  <c r="K95" s="1"/>
  <c r="K97" s="1"/>
  <c r="K100" s="1"/>
  <c r="P100" s="1"/>
</calcChain>
</file>

<file path=xl/sharedStrings.xml><?xml version="1.0" encoding="utf-8"?>
<sst xmlns="http://schemas.openxmlformats.org/spreadsheetml/2006/main" count="369" uniqueCount="250">
  <si>
    <t>Unappropriated</t>
  </si>
  <si>
    <t>Cash and cash equivalents</t>
  </si>
  <si>
    <t>Other current assets</t>
  </si>
  <si>
    <t>Other non-current assets</t>
  </si>
  <si>
    <t>Total Current Liabilities</t>
  </si>
  <si>
    <t xml:space="preserve">Other income </t>
  </si>
  <si>
    <t xml:space="preserve">Consolidated </t>
  </si>
  <si>
    <t xml:space="preserve">Total </t>
  </si>
  <si>
    <t>Issued</t>
  </si>
  <si>
    <t>Share capital</t>
  </si>
  <si>
    <t>Share premium</t>
  </si>
  <si>
    <t>Cash flows from financing activities</t>
  </si>
  <si>
    <t>Note</t>
  </si>
  <si>
    <t>and paid-up</t>
  </si>
  <si>
    <t>Interest paid</t>
  </si>
  <si>
    <t>share capital</t>
  </si>
  <si>
    <t xml:space="preserve">shareholders' </t>
  </si>
  <si>
    <t>equity</t>
  </si>
  <si>
    <t>Cash flows from investing activities</t>
  </si>
  <si>
    <t>Cash flows from operating activities</t>
  </si>
  <si>
    <t>financial statements</t>
  </si>
  <si>
    <t>Separate</t>
  </si>
  <si>
    <t>Total</t>
  </si>
  <si>
    <t>shareholders'</t>
  </si>
  <si>
    <t>ASSETS</t>
  </si>
  <si>
    <t>In Thousand Baht</t>
  </si>
  <si>
    <t>CURRENT ASSETS</t>
  </si>
  <si>
    <t>NON-CURRENT ASSETS</t>
  </si>
  <si>
    <t>TOTAL ASSETS</t>
  </si>
  <si>
    <t>LIABILITIES AND SHAREHOLDERS' EQUITY</t>
  </si>
  <si>
    <t>STATEMENTS OF CHANGES IN SHAREHOLDERS' EQUITY</t>
  </si>
  <si>
    <t>Inventories - net</t>
  </si>
  <si>
    <t>Property, plant and equipment - net</t>
  </si>
  <si>
    <t>STATEMENTS OF CASH FLOWS</t>
  </si>
  <si>
    <t>STATEMENTS OF CASH FLOWS (Continued)</t>
  </si>
  <si>
    <t>Interest received</t>
  </si>
  <si>
    <t>CURRENT LIABILITIES</t>
  </si>
  <si>
    <t>NON-CURRENT LIABILITIES</t>
  </si>
  <si>
    <t>SHAREHOLDERS' EQUITY</t>
  </si>
  <si>
    <t>TOTAL LIABILITIES AND</t>
  </si>
  <si>
    <t>REVENUES</t>
  </si>
  <si>
    <t>EXPENSES</t>
  </si>
  <si>
    <t>LIABILITIES AND SHAREHOLDERS' EQUITY (Continued)</t>
  </si>
  <si>
    <t>Administrative expenses</t>
  </si>
  <si>
    <t xml:space="preserve">CHONBURI CONCRETE PRODUCT PUBLIC COMPANY LIMITED </t>
  </si>
  <si>
    <t xml:space="preserve">equity </t>
  </si>
  <si>
    <t>Unearned leasehold rights income - net</t>
  </si>
  <si>
    <t>Total Non-Current Liabilities</t>
  </si>
  <si>
    <t>Current portion of unearned leasehold</t>
  </si>
  <si>
    <t>AND ITS SUBSIDIARIES</t>
  </si>
  <si>
    <t>CHONBURI CONCRETE PRODUCT PUBLIC COMPANY LIMITED AND ITS SUBSIDIARIES</t>
  </si>
  <si>
    <t>Total Revenues</t>
  </si>
  <si>
    <t>Total Expenses</t>
  </si>
  <si>
    <t xml:space="preserve">legal reserve </t>
  </si>
  <si>
    <t>Appropriated</t>
  </si>
  <si>
    <t xml:space="preserve">for </t>
  </si>
  <si>
    <t>for</t>
  </si>
  <si>
    <t>Costs of sales of goods and rendering of services</t>
  </si>
  <si>
    <t>Share</t>
  </si>
  <si>
    <t>premium</t>
  </si>
  <si>
    <t>STATEMENTS OF FINANCIAL POSITION</t>
  </si>
  <si>
    <t>STATEMENTS OF COMPREHENSIVE INCOME</t>
  </si>
  <si>
    <t>Non-controlling interests</t>
  </si>
  <si>
    <t>controlling</t>
  </si>
  <si>
    <t>interests</t>
  </si>
  <si>
    <t>Finance costs</t>
  </si>
  <si>
    <t>equity holders</t>
  </si>
  <si>
    <t>Non-</t>
  </si>
  <si>
    <t>of the parent</t>
  </si>
  <si>
    <t>Cash receipt from operation</t>
  </si>
  <si>
    <t>Total Liabilities</t>
  </si>
  <si>
    <t>Total Shareholders’ Equity</t>
  </si>
  <si>
    <t xml:space="preserve"> premium</t>
  </si>
  <si>
    <t>Income tax payable</t>
  </si>
  <si>
    <t>Total Current Assets</t>
  </si>
  <si>
    <t>Total Non-Current Assets</t>
  </si>
  <si>
    <t xml:space="preserve">Retained earnings </t>
  </si>
  <si>
    <t>Supplementary disclosures of cash flow information:</t>
  </si>
  <si>
    <t>STATEMENTS OF COMPREHENSIVE INCOME (Continued)</t>
  </si>
  <si>
    <t>Investments in associate</t>
  </si>
  <si>
    <t>Retained earnings</t>
  </si>
  <si>
    <t>Adjustments for</t>
  </si>
  <si>
    <t>Other components of shareholders' equity</t>
  </si>
  <si>
    <t>Deposits at financial institutions under pledge</t>
  </si>
  <si>
    <t>b.  Non-cash transactions</t>
  </si>
  <si>
    <t xml:space="preserve">Total other </t>
  </si>
  <si>
    <t xml:space="preserve">Investments in subsidiaries </t>
  </si>
  <si>
    <t xml:space="preserve">Consolidated financial statements (In Thousand Baht) </t>
  </si>
  <si>
    <t>Distribution costs</t>
  </si>
  <si>
    <t>Separate financial statements (In Thousand Baht)</t>
  </si>
  <si>
    <t>Increase in computer software</t>
  </si>
  <si>
    <t>-</t>
  </si>
  <si>
    <t xml:space="preserve">  </t>
  </si>
  <si>
    <t>Deferred tax assets</t>
  </si>
  <si>
    <t xml:space="preserve">Deposits at financial institutions </t>
  </si>
  <si>
    <t>under pledged</t>
  </si>
  <si>
    <t xml:space="preserve">Bank overdrafts and short-term </t>
  </si>
  <si>
    <t xml:space="preserve">   </t>
  </si>
  <si>
    <t>borrowings from financial institutions</t>
  </si>
  <si>
    <t>rights income</t>
  </si>
  <si>
    <t xml:space="preserve">Current portion of long-term borrowings </t>
  </si>
  <si>
    <t>from financial institutions</t>
  </si>
  <si>
    <t xml:space="preserve">Long-term borrowings from financial </t>
  </si>
  <si>
    <t>institutions - net</t>
  </si>
  <si>
    <t>Amortization of unearned leasehold rights income</t>
  </si>
  <si>
    <t>Expenses for post-employment benefits</t>
  </si>
  <si>
    <t>Dividend income</t>
  </si>
  <si>
    <t>Interest income</t>
  </si>
  <si>
    <t>Interest expense</t>
  </si>
  <si>
    <t xml:space="preserve">Changes in operating assets and liabilities 
</t>
  </si>
  <si>
    <t>Decrease (increase) in operating assets:</t>
  </si>
  <si>
    <t>Inventories</t>
  </si>
  <si>
    <t>Increase (decrease) in operating liabilities:</t>
  </si>
  <si>
    <t>Post-employment benefits paid</t>
  </si>
  <si>
    <t>Income tax paid</t>
  </si>
  <si>
    <t>Current accounts at banks</t>
  </si>
  <si>
    <t xml:space="preserve">Authorized share capital </t>
  </si>
  <si>
    <t>Issued and paid-up share capital</t>
  </si>
  <si>
    <t>Appropriated for legal reserve</t>
  </si>
  <si>
    <t>Total equity holders of the parent</t>
  </si>
  <si>
    <t>Assets not used in operation - net</t>
  </si>
  <si>
    <t xml:space="preserve">Revenues from rental and services </t>
  </si>
  <si>
    <t xml:space="preserve">TOTAL COMPREHENSIVE INCOME </t>
  </si>
  <si>
    <t>Increase (decrease) in allowance for diminution</t>
  </si>
  <si>
    <t xml:space="preserve">    </t>
  </si>
  <si>
    <t>in value of obsolete and slow-moving inventories</t>
  </si>
  <si>
    <t>Depreciation and amortization expenses</t>
  </si>
  <si>
    <t>Income tax expense (income)</t>
  </si>
  <si>
    <t>institutions</t>
  </si>
  <si>
    <t xml:space="preserve">Payment of long-term borrowings from financial </t>
  </si>
  <si>
    <t>Revenues from sales of goods - net</t>
  </si>
  <si>
    <t xml:space="preserve">components of </t>
  </si>
  <si>
    <t>Liability for post-employment benefits</t>
  </si>
  <si>
    <t>Cash on hand</t>
  </si>
  <si>
    <t xml:space="preserve">Net Cash Provided by Operating Activities  </t>
  </si>
  <si>
    <t>Payment of debentures</t>
  </si>
  <si>
    <t xml:space="preserve">Withdraw long-term borrowings from </t>
  </si>
  <si>
    <t>financial institutions</t>
  </si>
  <si>
    <t>Increase in fixed assets</t>
  </si>
  <si>
    <t>Other provision</t>
  </si>
  <si>
    <t>Deferred tax liabilities</t>
  </si>
  <si>
    <t>2019</t>
  </si>
  <si>
    <t xml:space="preserve">Item that will not be reclassified subsequently </t>
  </si>
  <si>
    <t>to profit or loss</t>
  </si>
  <si>
    <t xml:space="preserve">- </t>
  </si>
  <si>
    <t xml:space="preserve">Item that will be reclassified subsequently </t>
  </si>
  <si>
    <t>Equity holders of the parent</t>
  </si>
  <si>
    <t>Equity holders of non-controlling interests</t>
  </si>
  <si>
    <t>attributable to:</t>
  </si>
  <si>
    <t xml:space="preserve">Weighted Average Number of Outstanding </t>
  </si>
  <si>
    <t>Ordinary Shares (Thousand Shares)</t>
  </si>
  <si>
    <t>Balance as at January 1, 2019</t>
  </si>
  <si>
    <t>Dividends paid</t>
  </si>
  <si>
    <t>Share of loss (gain) from investments in associate</t>
  </si>
  <si>
    <t>Savings deposits at banks</t>
  </si>
  <si>
    <t>in associate</t>
  </si>
  <si>
    <t>Current portion of lease liabilities</t>
  </si>
  <si>
    <t>Lease liabilities - net</t>
  </si>
  <si>
    <t>2020</t>
  </si>
  <si>
    <t xml:space="preserve">Profit before Income Tax </t>
  </si>
  <si>
    <t>Profit attributable to:</t>
  </si>
  <si>
    <t xml:space="preserve">Total comprehensive income </t>
  </si>
  <si>
    <t>Difference</t>
  </si>
  <si>
    <t>from changes</t>
  </si>
  <si>
    <t>in percentage</t>
  </si>
  <si>
    <t>of holding in</t>
  </si>
  <si>
    <t>a subsidiary</t>
  </si>
  <si>
    <t xml:space="preserve">Gain (loss) on </t>
  </si>
  <si>
    <t xml:space="preserve"> - net</t>
  </si>
  <si>
    <t xml:space="preserve"> of investments</t>
  </si>
  <si>
    <t>Proceeds</t>
  </si>
  <si>
    <t>warrants of</t>
  </si>
  <si>
    <t xml:space="preserve"> from sales of </t>
  </si>
  <si>
    <t>Proceeds from sales of warrants</t>
  </si>
  <si>
    <t>of a subsidiary</t>
  </si>
  <si>
    <t xml:space="preserve">Profit for the period </t>
  </si>
  <si>
    <t>Proceeds from sales of warrants of a subsidiary</t>
  </si>
  <si>
    <t>Increase in advances for purchase of fixed assets</t>
  </si>
  <si>
    <t>Payment of lease liabilities</t>
  </si>
  <si>
    <t>Earnings per Share (Baht)</t>
  </si>
  <si>
    <t>Net loss (gain) on sales and written-off fixed assets</t>
  </si>
  <si>
    <t>Proceeds from sales of fixed assets</t>
  </si>
  <si>
    <t>Profit from operating activities</t>
  </si>
  <si>
    <t>Current portion of lease receivable</t>
  </si>
  <si>
    <t>Net cash used in financing activities</t>
  </si>
  <si>
    <t>Lease receivable - net</t>
  </si>
  <si>
    <t>Right-of-use assets - net</t>
  </si>
  <si>
    <t>Finance income</t>
  </si>
  <si>
    <t>Net increase (decrease) in cash and cash equivalents</t>
  </si>
  <si>
    <t>Proceeds from lease receivable</t>
  </si>
  <si>
    <t>Dividend received from subsidiaries</t>
  </si>
  <si>
    <t>Short-term loans</t>
  </si>
  <si>
    <t>Other current financial assets</t>
  </si>
  <si>
    <t>Share of profit (loss) from investments in associate</t>
  </si>
  <si>
    <t>FOR THE YEARS ENDED DECEMBER 31, 2020 AND 2019</t>
  </si>
  <si>
    <t xml:space="preserve">PROFIT FOR THE YEAR </t>
  </si>
  <si>
    <t>for the year</t>
  </si>
  <si>
    <t>FOR THE YEAR</t>
  </si>
  <si>
    <t xml:space="preserve">measurements </t>
  </si>
  <si>
    <t>Comprehensive income for the year</t>
  </si>
  <si>
    <t>Dividends payment</t>
  </si>
  <si>
    <t xml:space="preserve">Proceeds from sales of warrants of </t>
  </si>
  <si>
    <t>Balance as at December 31, 2019</t>
  </si>
  <si>
    <t>Effect of accounting change</t>
  </si>
  <si>
    <t>As adjusted</t>
  </si>
  <si>
    <t xml:space="preserve">Comprehensive income (loss) </t>
  </si>
  <si>
    <t>Balance as at December 31, 2020</t>
  </si>
  <si>
    <t>Dividends income</t>
  </si>
  <si>
    <t>Trade and other current receivables</t>
  </si>
  <si>
    <t>Trade and other current payables</t>
  </si>
  <si>
    <t>Decrease (increase) in short-term loans</t>
  </si>
  <si>
    <t xml:space="preserve">Plant construction and purchases of machinery </t>
  </si>
  <si>
    <t>and equipment by means of payables</t>
  </si>
  <si>
    <t>Cash and cash equivalents at beginning of the year</t>
  </si>
  <si>
    <t>Cash and cash equivalents at end of the year</t>
  </si>
  <si>
    <t xml:space="preserve">a. </t>
  </si>
  <si>
    <t>Cash and cash equivalent at end of the year</t>
  </si>
  <si>
    <t>Non-current contract asset</t>
  </si>
  <si>
    <t>Other intangible assets - net</t>
  </si>
  <si>
    <t>4, 5, 30</t>
  </si>
  <si>
    <t>4, 30</t>
  </si>
  <si>
    <t>18, 30</t>
  </si>
  <si>
    <t>4, 16, 30</t>
  </si>
  <si>
    <t>Loss from sales of warrants of a subsidiary</t>
  </si>
  <si>
    <t xml:space="preserve">Increase (decrease) in bank overdrafts and short-term </t>
  </si>
  <si>
    <t xml:space="preserve">Losses on remeasurements of defined benefit </t>
  </si>
  <si>
    <t>plans - net of tax income</t>
  </si>
  <si>
    <t>Tax income (expense)</t>
  </si>
  <si>
    <t>Loss on measurements of investments</t>
  </si>
  <si>
    <t>Total other comprehensive loss for the year</t>
  </si>
  <si>
    <t xml:space="preserve">Comprehensive income </t>
  </si>
  <si>
    <t>Appropriation for legal reserve</t>
  </si>
  <si>
    <t>Other comprehensive income for the year</t>
  </si>
  <si>
    <t>Increase in impairment loss of financial assets</t>
  </si>
  <si>
    <t>Down payments for Right-of-use assets</t>
  </si>
  <si>
    <t>Unrealized loss on exchange rate</t>
  </si>
  <si>
    <t>7, 30</t>
  </si>
  <si>
    <t>4, 17</t>
  </si>
  <si>
    <t>- net of tax income</t>
  </si>
  <si>
    <t xml:space="preserve">Net cash provided by (used in) investing activities </t>
  </si>
  <si>
    <t xml:space="preserve">Trade and other current receivables </t>
  </si>
  <si>
    <t>AS AT DECEMBER 31, 2020 AND 2019</t>
  </si>
  <si>
    <t>Investment property</t>
  </si>
  <si>
    <t>Net loss (gain) on sales of other current financial</t>
  </si>
  <si>
    <t>assets</t>
  </si>
  <si>
    <t>Loss on remeasurements of other current financial</t>
  </si>
  <si>
    <t>Gain from lease termination</t>
  </si>
  <si>
    <t>Decrease (increase) in other current financial assets</t>
  </si>
  <si>
    <t>Proceeds from sales of other current financial assets</t>
  </si>
  <si>
    <t>Receive from reducing par value of investments</t>
  </si>
</sst>
</file>

<file path=xl/styles.xml><?xml version="1.0" encoding="utf-8"?>
<styleSheet xmlns="http://schemas.openxmlformats.org/spreadsheetml/2006/main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B1mmm\-yy"/>
    <numFmt numFmtId="191" formatCode="_(* #,##0_);_(* \(#,##0\);_(* &quot;-&quot;??_);_(@_)"/>
    <numFmt numFmtId="192" formatCode="[$-1010000]d/m/yy;@"/>
    <numFmt numFmtId="193" formatCode="_(* #,##0.0000_);_(* \(#,##0.0000\);_(* &quot;-&quot;_);_(@_)"/>
  </numFmts>
  <fonts count="16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u val="double"/>
      <sz val="11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5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6"/>
      <name val="Times New Roman"/>
      <family val="1"/>
    </font>
    <font>
      <sz val="10"/>
      <name val="Arial"/>
      <family val="2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188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3" fillId="0" borderId="0"/>
    <xf numFmtId="192" fontId="8" fillId="0" borderId="0"/>
    <xf numFmtId="0" fontId="9" fillId="0" borderId="0"/>
    <xf numFmtId="0" fontId="9" fillId="0" borderId="0"/>
    <xf numFmtId="0" fontId="8" fillId="0" borderId="0"/>
  </cellStyleXfs>
  <cellXfs count="200">
    <xf numFmtId="0" fontId="0" fillId="0" borderId="0" xfId="0"/>
    <xf numFmtId="0" fontId="2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/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ont="1" applyAlignment="1"/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6" applyFont="1" applyAlignment="1"/>
    <xf numFmtId="0" fontId="2" fillId="0" borderId="0" xfId="7" applyFont="1" applyFill="1" applyAlignment="1"/>
    <xf numFmtId="187" fontId="0" fillId="0" borderId="0" xfId="0" applyNumberFormat="1" applyFont="1" applyFill="1" applyAlignment="1">
      <alignment horizontal="right"/>
    </xf>
    <xf numFmtId="49" fontId="0" fillId="0" borderId="0" xfId="8" applyNumberFormat="1" applyFont="1" applyFill="1" applyAlignment="1"/>
    <xf numFmtId="0" fontId="0" fillId="0" borderId="0" xfId="0" applyFont="1" applyFill="1" applyAlignment="1"/>
    <xf numFmtId="191" fontId="0" fillId="0" borderId="0" xfId="1" applyNumberFormat="1" applyFont="1" applyFill="1" applyAlignment="1"/>
    <xf numFmtId="0" fontId="2" fillId="0" borderId="0" xfId="0" applyFont="1" applyFill="1" applyAlignment="1"/>
    <xf numFmtId="187" fontId="0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0" fontId="0" fillId="0" borderId="0" xfId="0" applyFont="1" applyFill="1" applyBorder="1" applyAlignment="1"/>
    <xf numFmtId="187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2" fillId="0" borderId="0" xfId="0" applyNumberFormat="1" applyFont="1" applyFill="1" applyAlignment="1"/>
    <xf numFmtId="0" fontId="4" fillId="0" borderId="0" xfId="0" applyFont="1" applyFill="1" applyBorder="1" applyAlignment="1">
      <alignment horizontal="center"/>
    </xf>
    <xf numFmtId="187" fontId="4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Alignment="1"/>
    <xf numFmtId="0" fontId="0" fillId="0" borderId="0" xfId="0" applyFont="1" applyFill="1" applyAlignment="1">
      <alignment horizontal="center"/>
    </xf>
    <xf numFmtId="187" fontId="0" fillId="0" borderId="3" xfId="0" applyNumberFormat="1" applyFont="1" applyFill="1" applyBorder="1" applyAlignment="1">
      <alignment horizontal="right"/>
    </xf>
    <xf numFmtId="191" fontId="0" fillId="0" borderId="0" xfId="1" applyNumberFormat="1" applyFont="1" applyFill="1" applyAlignment="1">
      <alignment horizontal="center"/>
    </xf>
    <xf numFmtId="187" fontId="0" fillId="0" borderId="4" xfId="0" applyNumberFormat="1" applyFont="1" applyFill="1" applyBorder="1" applyAlignment="1">
      <alignment horizontal="right"/>
    </xf>
    <xf numFmtId="0" fontId="0" fillId="0" borderId="0" xfId="0" applyFill="1" applyAlignment="1"/>
    <xf numFmtId="187" fontId="0" fillId="0" borderId="1" xfId="0" applyNumberFormat="1" applyFont="1" applyFill="1" applyBorder="1" applyAlignment="1">
      <alignment horizontal="right"/>
    </xf>
    <xf numFmtId="187" fontId="0" fillId="0" borderId="0" xfId="0" applyNumberFormat="1" applyFont="1" applyFill="1" applyBorder="1" applyAlignment="1">
      <alignment horizontal="right"/>
    </xf>
    <xf numFmtId="187" fontId="2" fillId="0" borderId="0" xfId="0" applyNumberFormat="1" applyFont="1" applyFill="1" applyBorder="1" applyAlignment="1">
      <alignment horizontal="right"/>
    </xf>
    <xf numFmtId="187" fontId="2" fillId="0" borderId="0" xfId="0" applyNumberFormat="1" applyFont="1" applyFill="1" applyAlignment="1">
      <alignment horizontal="right"/>
    </xf>
    <xf numFmtId="187" fontId="0" fillId="0" borderId="0" xfId="0" applyNumberFormat="1" applyFont="1" applyFill="1" applyBorder="1" applyAlignment="1"/>
    <xf numFmtId="187" fontId="4" fillId="0" borderId="0" xfId="0" applyNumberFormat="1" applyFont="1" applyFill="1" applyBorder="1" applyAlignment="1">
      <alignment horizontal="center"/>
    </xf>
    <xf numFmtId="191" fontId="0" fillId="0" borderId="0" xfId="1" applyNumberFormat="1" applyFont="1" applyFill="1" applyAlignment="1">
      <alignment horizontal="right"/>
    </xf>
    <xf numFmtId="0" fontId="0" fillId="0" borderId="0" xfId="0" applyFont="1" applyFill="1" applyAlignment="1">
      <alignment horizontal="right"/>
    </xf>
    <xf numFmtId="191" fontId="0" fillId="0" borderId="0" xfId="1" applyNumberFormat="1" applyFont="1" applyFill="1" applyBorder="1" applyAlignment="1">
      <alignment horizontal="right"/>
    </xf>
    <xf numFmtId="191" fontId="0" fillId="0" borderId="0" xfId="1" applyNumberFormat="1" applyFont="1" applyFill="1" applyBorder="1" applyAlignment="1"/>
    <xf numFmtId="187" fontId="0" fillId="0" borderId="0" xfId="0" applyNumberFormat="1" applyFill="1" applyAlignment="1">
      <alignment horizontal="right"/>
    </xf>
    <xf numFmtId="0" fontId="0" fillId="0" borderId="0" xfId="0" applyFont="1" applyFill="1" applyBorder="1" applyAlignment="1">
      <alignment horizontal="right"/>
    </xf>
    <xf numFmtId="187" fontId="0" fillId="0" borderId="1" xfId="0" applyNumberFormat="1" applyFont="1" applyFill="1" applyBorder="1" applyAlignment="1"/>
    <xf numFmtId="0" fontId="0" fillId="0" borderId="0" xfId="7" applyFont="1" applyFill="1" applyAlignment="1"/>
    <xf numFmtId="191" fontId="0" fillId="0" borderId="0" xfId="0" applyNumberFormat="1" applyFont="1" applyFill="1" applyAlignment="1">
      <alignment horizontal="right"/>
    </xf>
    <xf numFmtId="188" fontId="0" fillId="0" borderId="0" xfId="1" applyFont="1" applyFill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Border="1" applyAlignment="1"/>
    <xf numFmtId="0" fontId="9" fillId="0" borderId="0" xfId="0" applyNumberFormat="1" applyFont="1" applyFill="1" applyAlignment="1"/>
    <xf numFmtId="188" fontId="0" fillId="0" borderId="0" xfId="1" applyFont="1" applyFill="1" applyBorder="1" applyAlignment="1">
      <alignment horizontal="right"/>
    </xf>
    <xf numFmtId="188" fontId="0" fillId="0" borderId="0" xfId="1" applyFont="1" applyFill="1" applyAlignment="1"/>
    <xf numFmtId="191" fontId="0" fillId="0" borderId="1" xfId="1" applyNumberFormat="1" applyFont="1" applyFill="1" applyBorder="1" applyAlignment="1">
      <alignment horizontal="right"/>
    </xf>
    <xf numFmtId="191" fontId="3" fillId="0" borderId="0" xfId="1" applyNumberFormat="1" applyFont="1" applyFill="1" applyAlignment="1"/>
    <xf numFmtId="191" fontId="3" fillId="0" borderId="0" xfId="1" applyNumberFormat="1" applyFont="1" applyFill="1" applyAlignment="1">
      <alignment horizontal="right"/>
    </xf>
    <xf numFmtId="187" fontId="0" fillId="0" borderId="0" xfId="0" applyNumberFormat="1" applyAlignment="1"/>
    <xf numFmtId="191" fontId="2" fillId="0" borderId="0" xfId="1" applyNumberFormat="1" applyFont="1" applyFill="1" applyAlignment="1"/>
    <xf numFmtId="191" fontId="4" fillId="0" borderId="0" xfId="1" applyNumberFormat="1" applyFont="1" applyFill="1" applyBorder="1" applyAlignment="1">
      <alignment horizontal="center"/>
    </xf>
    <xf numFmtId="191" fontId="0" fillId="0" borderId="3" xfId="1" applyNumberFormat="1" applyFont="1" applyFill="1" applyBorder="1" applyAlignment="1">
      <alignment horizontal="right"/>
    </xf>
    <xf numFmtId="191" fontId="0" fillId="0" borderId="4" xfId="1" applyNumberFormat="1" applyFont="1" applyFill="1" applyBorder="1" applyAlignment="1">
      <alignment horizontal="right"/>
    </xf>
    <xf numFmtId="191" fontId="7" fillId="0" borderId="0" xfId="1" applyNumberFormat="1" applyFont="1" applyFill="1" applyAlignment="1">
      <alignment horizontal="right"/>
    </xf>
    <xf numFmtId="191" fontId="3" fillId="0" borderId="0" xfId="1" applyNumberFormat="1" applyFont="1" applyFill="1" applyBorder="1" applyAlignment="1">
      <alignment horizontal="right"/>
    </xf>
    <xf numFmtId="191" fontId="3" fillId="0" borderId="4" xfId="1" applyNumberFormat="1" applyFont="1" applyFill="1" applyBorder="1" applyAlignment="1">
      <alignment horizontal="right"/>
    </xf>
    <xf numFmtId="191" fontId="3" fillId="0" borderId="5" xfId="1" applyNumberFormat="1" applyFont="1" applyFill="1" applyBorder="1" applyAlignment="1">
      <alignment horizontal="right"/>
    </xf>
    <xf numFmtId="192" fontId="11" fillId="0" borderId="0" xfId="5" applyFont="1" applyFill="1" applyAlignment="1">
      <alignment horizontal="left"/>
    </xf>
    <xf numFmtId="192" fontId="12" fillId="0" borderId="0" xfId="5" applyFont="1" applyFill="1" applyAlignment="1">
      <alignment horizontal="left"/>
    </xf>
    <xf numFmtId="187" fontId="0" fillId="0" borderId="2" xfId="0" applyNumberFormat="1" applyFont="1" applyFill="1" applyBorder="1" applyAlignment="1"/>
    <xf numFmtId="191" fontId="10" fillId="0" borderId="0" xfId="1" applyNumberFormat="1" applyFont="1" applyFill="1" applyBorder="1" applyAlignment="1"/>
    <xf numFmtId="191" fontId="10" fillId="0" borderId="0" xfId="1" applyNumberFormat="1" applyFont="1" applyFill="1" applyAlignment="1"/>
    <xf numFmtId="191" fontId="13" fillId="0" borderId="0" xfId="1" applyNumberFormat="1" applyFont="1" applyFill="1" applyAlignment="1">
      <alignment horizontal="right"/>
    </xf>
    <xf numFmtId="189" fontId="0" fillId="0" borderId="0" xfId="0" applyNumberFormat="1" applyFont="1" applyFill="1" applyAlignment="1">
      <alignment horizontal="right"/>
    </xf>
    <xf numFmtId="0" fontId="0" fillId="0" borderId="0" xfId="0" applyFill="1" applyAlignment="1">
      <alignment horizontal="center"/>
    </xf>
    <xf numFmtId="187" fontId="0" fillId="0" borderId="5" xfId="0" applyNumberFormat="1" applyFont="1" applyFill="1" applyBorder="1" applyAlignment="1">
      <alignment horizontal="right"/>
    </xf>
    <xf numFmtId="49" fontId="0" fillId="0" borderId="0" xfId="0" applyNumberFormat="1" applyFill="1" applyAlignment="1"/>
    <xf numFmtId="0" fontId="2" fillId="0" borderId="0" xfId="4" applyFont="1" applyFill="1" applyAlignment="1"/>
    <xf numFmtId="191" fontId="3" fillId="0" borderId="0" xfId="1" applyNumberFormat="1" applyFont="1" applyFill="1" applyAlignment="1">
      <alignment horizontal="center"/>
    </xf>
    <xf numFmtId="187" fontId="0" fillId="0" borderId="0" xfId="0" applyNumberFormat="1" applyFill="1" applyBorder="1" applyAlignment="1">
      <alignment horizontal="center"/>
    </xf>
    <xf numFmtId="191" fontId="0" fillId="0" borderId="0" xfId="0" applyNumberFormat="1" applyFont="1" applyFill="1" applyBorder="1" applyAlignment="1"/>
    <xf numFmtId="188" fontId="3" fillId="0" borderId="0" xfId="1" applyFont="1" applyFill="1" applyAlignment="1">
      <alignment horizontal="right"/>
    </xf>
    <xf numFmtId="188" fontId="3" fillId="0" borderId="0" xfId="1" applyFont="1" applyFill="1" applyAlignment="1"/>
    <xf numFmtId="188" fontId="3" fillId="0" borderId="0" xfId="1" applyFont="1" applyFill="1" applyAlignment="1">
      <alignment horizontal="center"/>
    </xf>
    <xf numFmtId="191" fontId="3" fillId="0" borderId="1" xfId="1" applyNumberFormat="1" applyFont="1" applyFill="1" applyBorder="1" applyAlignment="1">
      <alignment horizontal="center"/>
    </xf>
    <xf numFmtId="191" fontId="3" fillId="0" borderId="0" xfId="1" applyNumberFormat="1" applyFont="1" applyFill="1" applyBorder="1" applyAlignment="1">
      <alignment horizontal="center"/>
    </xf>
    <xf numFmtId="191" fontId="3" fillId="0" borderId="0" xfId="1" quotePrefix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91" fontId="3" fillId="0" borderId="1" xfId="1" applyNumberFormat="1" applyFont="1" applyFill="1" applyBorder="1" applyAlignment="1">
      <alignment horizontal="right"/>
    </xf>
    <xf numFmtId="191" fontId="0" fillId="0" borderId="0" xfId="0" applyNumberFormat="1" applyFont="1" applyFill="1" applyAlignment="1"/>
    <xf numFmtId="190" fontId="0" fillId="0" borderId="0" xfId="0" applyNumberFormat="1" applyFill="1" applyBorder="1" applyAlignment="1">
      <alignment horizontal="center"/>
    </xf>
    <xf numFmtId="0" fontId="0" fillId="0" borderId="1" xfId="0" applyNumberFormat="1" applyFon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0" fillId="0" borderId="0" xfId="0" quotePrefix="1" applyFill="1" applyAlignment="1"/>
    <xf numFmtId="0" fontId="2" fillId="0" borderId="0" xfId="0" quotePrefix="1" applyFont="1" applyFill="1" applyAlignment="1"/>
    <xf numFmtId="191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 wrapText="1"/>
    </xf>
    <xf numFmtId="191" fontId="0" fillId="0" borderId="1" xfId="0" applyNumberFormat="1" applyFont="1" applyFill="1" applyBorder="1" applyAlignment="1">
      <alignment horizontal="center" wrapText="1"/>
    </xf>
    <xf numFmtId="187" fontId="3" fillId="0" borderId="0" xfId="0" applyNumberFormat="1" applyFont="1" applyFill="1" applyAlignment="1">
      <alignment horizontal="right"/>
    </xf>
    <xf numFmtId="187" fontId="3" fillId="0" borderId="0" xfId="0" applyNumberFormat="1" applyFont="1" applyFill="1" applyBorder="1" applyAlignment="1">
      <alignment horizontal="right"/>
    </xf>
    <xf numFmtId="191" fontId="3" fillId="0" borderId="2" xfId="1" applyNumberFormat="1" applyFont="1" applyFill="1" applyBorder="1" applyAlignment="1">
      <alignment horizontal="right"/>
    </xf>
    <xf numFmtId="191" fontId="3" fillId="0" borderId="0" xfId="1" applyNumberFormat="1" applyFont="1" applyFill="1" applyBorder="1" applyAlignment="1"/>
    <xf numFmtId="191" fontId="3" fillId="0" borderId="1" xfId="1" applyNumberFormat="1" applyFont="1" applyFill="1" applyBorder="1" applyAlignment="1"/>
    <xf numFmtId="191" fontId="3" fillId="0" borderId="5" xfId="1" applyNumberFormat="1" applyFont="1" applyFill="1" applyBorder="1" applyAlignment="1"/>
    <xf numFmtId="188" fontId="3" fillId="0" borderId="0" xfId="1" applyFont="1" applyFill="1" applyBorder="1" applyAlignment="1">
      <alignment horizontal="right"/>
    </xf>
    <xf numFmtId="0" fontId="3" fillId="0" borderId="0" xfId="0" applyNumberFormat="1" applyFont="1" applyFill="1" applyBorder="1" applyAlignment="1"/>
    <xf numFmtId="0" fontId="3" fillId="0" borderId="0" xfId="0" applyNumberFormat="1" applyFont="1" applyFill="1" applyAlignment="1"/>
    <xf numFmtId="187" fontId="3" fillId="0" borderId="4" xfId="0" applyNumberFormat="1" applyFont="1" applyFill="1" applyBorder="1" applyAlignment="1">
      <alignment horizontal="right"/>
    </xf>
    <xf numFmtId="0" fontId="0" fillId="0" borderId="1" xfId="0" quotePrefix="1" applyNumberFormat="1" applyFill="1" applyBorder="1" applyAlignment="1">
      <alignment horizontal="center"/>
    </xf>
    <xf numFmtId="0" fontId="0" fillId="0" borderId="3" xfId="0" applyNumberFormat="1" applyFont="1" applyFill="1" applyBorder="1" applyAlignment="1">
      <alignment horizontal="center"/>
    </xf>
    <xf numFmtId="191" fontId="3" fillId="0" borderId="4" xfId="1" applyNumberFormat="1" applyFont="1" applyFill="1" applyBorder="1" applyAlignment="1"/>
    <xf numFmtId="190" fontId="0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89" fontId="0" fillId="0" borderId="4" xfId="0" applyNumberFormat="1" applyFont="1" applyFill="1" applyBorder="1" applyAlignment="1">
      <alignment horizontal="right"/>
    </xf>
    <xf numFmtId="193" fontId="0" fillId="0" borderId="4" xfId="0" applyNumberFormat="1" applyFont="1" applyFill="1" applyBorder="1" applyAlignment="1">
      <alignment horizontal="right"/>
    </xf>
    <xf numFmtId="0" fontId="0" fillId="0" borderId="0" xfId="0" applyNumberFormat="1" applyFont="1" applyFill="1" applyAlignment="1">
      <alignment horizontal="center"/>
    </xf>
    <xf numFmtId="191" fontId="3" fillId="0" borderId="0" xfId="0" applyNumberFormat="1" applyFont="1" applyFill="1" applyBorder="1" applyAlignment="1">
      <alignment horizontal="right"/>
    </xf>
    <xf numFmtId="0" fontId="0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87" fontId="0" fillId="0" borderId="0" xfId="0" applyNumberFormat="1" applyFill="1" applyAlignment="1"/>
    <xf numFmtId="187" fontId="3" fillId="0" borderId="0" xfId="0" applyNumberFormat="1" applyFont="1" applyFill="1" applyAlignment="1"/>
    <xf numFmtId="0" fontId="3" fillId="0" borderId="0" xfId="0" applyFont="1" applyFill="1" applyAlignment="1"/>
    <xf numFmtId="0" fontId="2" fillId="0" borderId="0" xfId="0" applyFont="1" applyFill="1" applyAlignment="1"/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187" fontId="6" fillId="0" borderId="0" xfId="0" applyNumberFormat="1" applyFont="1" applyFill="1" applyBorder="1" applyAlignment="1"/>
    <xf numFmtId="0" fontId="0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192" fontId="12" fillId="0" borderId="0" xfId="5" applyFont="1" applyFill="1" applyAlignment="1"/>
    <xf numFmtId="0" fontId="0" fillId="0" borderId="0" xfId="0" applyFill="1" applyBorder="1" applyAlignment="1"/>
    <xf numFmtId="188" fontId="3" fillId="0" borderId="0" xfId="1" applyFont="1" applyFill="1" applyBorder="1" applyAlignment="1">
      <alignment horizontal="center"/>
    </xf>
    <xf numFmtId="187" fontId="3" fillId="0" borderId="0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/>
    <xf numFmtId="0" fontId="3" fillId="0" borderId="0" xfId="4" applyFont="1" applyFill="1" applyAlignment="1"/>
    <xf numFmtId="0" fontId="3" fillId="0" borderId="0" xfId="4" applyFont="1" applyFill="1" applyBorder="1" applyAlignment="1"/>
    <xf numFmtId="191" fontId="3" fillId="0" borderId="0" xfId="3" applyNumberFormat="1" applyFont="1" applyFill="1" applyBorder="1" applyAlignment="1"/>
    <xf numFmtId="0" fontId="0" fillId="0" borderId="0" xfId="4" applyFont="1" applyFill="1" applyAlignment="1"/>
    <xf numFmtId="191" fontId="3" fillId="0" borderId="0" xfId="2" applyNumberFormat="1" applyFont="1" applyFill="1" applyBorder="1" applyAlignment="1"/>
    <xf numFmtId="191" fontId="0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2" fillId="0" borderId="0" xfId="0" applyFont="1" applyFill="1" applyAlignment="1"/>
    <xf numFmtId="0" fontId="0" fillId="0" borderId="1" xfId="0" applyFill="1" applyBorder="1" applyAlignment="1">
      <alignment horizontal="center"/>
    </xf>
    <xf numFmtId="0" fontId="0" fillId="0" borderId="0" xfId="4" quotePrefix="1" applyFont="1" applyFill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Alignment="1">
      <alignment vertical="center"/>
    </xf>
    <xf numFmtId="0" fontId="2" fillId="0" borderId="0" xfId="0" applyFont="1" applyFill="1" applyAlignment="1"/>
    <xf numFmtId="191" fontId="0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/>
    <xf numFmtId="191" fontId="0" fillId="0" borderId="0" xfId="0" applyNumberFormat="1" applyFont="1" applyFill="1" applyBorder="1" applyAlignment="1">
      <alignment horizontal="center" wrapText="1"/>
    </xf>
    <xf numFmtId="0" fontId="2" fillId="0" borderId="0" xfId="7" quotePrefix="1" applyFont="1" applyFill="1" applyAlignment="1">
      <alignment horizontal="center"/>
    </xf>
    <xf numFmtId="187" fontId="0" fillId="0" borderId="2" xfId="0" applyNumberFormat="1" applyFont="1" applyFill="1" applyBorder="1" applyAlignment="1">
      <alignment horizontal="right"/>
    </xf>
    <xf numFmtId="0" fontId="2" fillId="0" borderId="0" xfId="0" applyFont="1" applyFill="1" applyAlignment="1"/>
    <xf numFmtId="0" fontId="0" fillId="0" borderId="1" xfId="0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187" fontId="0" fillId="0" borderId="3" xfId="0" quotePrefix="1" applyNumberFormat="1" applyFill="1" applyBorder="1" applyAlignment="1">
      <alignment horizontal="center"/>
    </xf>
    <xf numFmtId="187" fontId="0" fillId="0" borderId="3" xfId="0" applyNumberFormat="1" applyFont="1" applyFill="1" applyBorder="1" applyAlignment="1">
      <alignment horizontal="center"/>
    </xf>
    <xf numFmtId="187" fontId="0" fillId="0" borderId="3" xfId="0" applyNumberFormat="1" applyFill="1" applyBorder="1" applyAlignment="1">
      <alignment horizontal="center"/>
    </xf>
    <xf numFmtId="187" fontId="0" fillId="0" borderId="0" xfId="0" applyNumberFormat="1" applyFont="1" applyFill="1" applyAlignment="1">
      <alignment horizontal="right" vertical="center"/>
    </xf>
    <xf numFmtId="191" fontId="0" fillId="0" borderId="0" xfId="1" applyNumberFormat="1" applyFont="1" applyFill="1" applyAlignment="1">
      <alignment vertical="center"/>
    </xf>
    <xf numFmtId="191" fontId="0" fillId="0" borderId="0" xfId="1" applyNumberFormat="1" applyFont="1" applyFill="1" applyBorder="1" applyAlignment="1">
      <alignment horizontal="center" vertical="center"/>
    </xf>
    <xf numFmtId="187" fontId="0" fillId="0" borderId="0" xfId="0" applyNumberFormat="1" applyFont="1" applyFill="1" applyAlignment="1">
      <alignment vertical="center"/>
    </xf>
    <xf numFmtId="187" fontId="0" fillId="0" borderId="0" xfId="0" applyNumberFormat="1" applyFont="1" applyFill="1" applyBorder="1" applyAlignment="1">
      <alignment horizontal="right" vertical="center"/>
    </xf>
    <xf numFmtId="188" fontId="0" fillId="0" borderId="0" xfId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188" fontId="3" fillId="0" borderId="1" xfId="1" applyFont="1" applyFill="1" applyBorder="1" applyAlignment="1"/>
    <xf numFmtId="191" fontId="0" fillId="0" borderId="0" xfId="1" applyNumberFormat="1" applyFont="1" applyFill="1" applyBorder="1" applyAlignment="1">
      <alignment horizontal="center"/>
    </xf>
    <xf numFmtId="191" fontId="0" fillId="0" borderId="0" xfId="1" applyNumberFormat="1" applyFont="1" applyFill="1" applyAlignment="1">
      <alignment horizontal="right" vertical="center"/>
    </xf>
    <xf numFmtId="191" fontId="0" fillId="0" borderId="1" xfId="0" applyNumberFormat="1" applyFont="1" applyFill="1" applyBorder="1" applyAlignment="1">
      <alignment horizontal="right"/>
    </xf>
    <xf numFmtId="191" fontId="0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/>
    <xf numFmtId="191" fontId="0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/>
    <xf numFmtId="191" fontId="0" fillId="0" borderId="0" xfId="1" applyNumberFormat="1" applyFont="1" applyFill="1" applyBorder="1" applyAlignment="1">
      <alignment horizontal="center"/>
    </xf>
    <xf numFmtId="191" fontId="0" fillId="0" borderId="5" xfId="1" applyNumberFormat="1" applyFont="1" applyFill="1" applyBorder="1" applyAlignment="1">
      <alignment horizontal="right"/>
    </xf>
    <xf numFmtId="0" fontId="2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Alignment="1"/>
    <xf numFmtId="187" fontId="0" fillId="0" borderId="2" xfId="0" applyNumberFormat="1" applyFont="1" applyFill="1" applyBorder="1" applyAlignment="1">
      <alignment horizontal="center"/>
    </xf>
    <xf numFmtId="187" fontId="0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1" xfId="0" applyBorder="1" applyAlignment="1">
      <alignment horizontal="center"/>
    </xf>
    <xf numFmtId="191" fontId="0" fillId="0" borderId="1" xfId="1" applyNumberFormat="1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191" fontId="0" fillId="0" borderId="2" xfId="1" applyNumberFormat="1" applyFont="1" applyFill="1" applyBorder="1" applyAlignment="1">
      <alignment horizontal="center"/>
    </xf>
  </cellXfs>
  <cellStyles count="9">
    <cellStyle name="Comma" xfId="1" builtinId="3"/>
    <cellStyle name="Comma 3 2" xfId="2"/>
    <cellStyle name="Comma_T-59-Q1" xfId="3"/>
    <cellStyle name="Normal" xfId="0" builtinId="0"/>
    <cellStyle name="Normal 2" xfId="4"/>
    <cellStyle name="Normal 3" xfId="5"/>
    <cellStyle name="Normal_mic007a071c-06t-1 Rev 6" xfId="6"/>
    <cellStyle name="ปกติ 2" xfId="7"/>
    <cellStyle name="ปกติ 3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CP_FS_E_12.31.1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L_5,6"/>
      <sheetName val="SH 7"/>
      <sheetName val="SH 8"/>
      <sheetName val="CF_9,10,11"/>
    </sheetNames>
    <sheetDataSet>
      <sheetData sheetId="0"/>
      <sheetData sheetId="1">
        <row r="26">
          <cell r="D26">
            <v>587585</v>
          </cell>
        </row>
        <row r="36">
          <cell r="F36">
            <v>274137</v>
          </cell>
        </row>
      </sheetData>
      <sheetData sheetId="2">
        <row r="20">
          <cell r="D20">
            <v>587585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IW120"/>
  <sheetViews>
    <sheetView topLeftCell="A67" zoomScaleNormal="100" zoomScaleSheetLayoutView="100" workbookViewId="0">
      <selection activeCell="I42" sqref="I42"/>
    </sheetView>
  </sheetViews>
  <sheetFormatPr defaultColWidth="9.140625" defaultRowHeight="18.75" customHeight="1"/>
  <cols>
    <col min="1" max="1" width="2.140625" style="19" customWidth="1"/>
    <col min="2" max="2" width="33.7109375" style="19" customWidth="1"/>
    <col min="3" max="3" width="9.85546875" style="19" customWidth="1"/>
    <col min="4" max="4" width="1.140625" style="19" customWidth="1"/>
    <col min="5" max="5" width="16.140625" style="22" customWidth="1"/>
    <col min="6" max="6" width="1.28515625" style="22" customWidth="1"/>
    <col min="7" max="7" width="16.140625" style="22" customWidth="1"/>
    <col min="8" max="8" width="1.28515625" style="22" customWidth="1"/>
    <col min="9" max="9" width="16.140625" style="22" customWidth="1"/>
    <col min="10" max="10" width="1.28515625" style="22" customWidth="1"/>
    <col min="11" max="11" width="16.140625" style="22" customWidth="1"/>
    <col min="12" max="12" width="3.42578125" style="19" customWidth="1"/>
    <col min="13" max="13" width="10.5703125" style="19" bestFit="1" customWidth="1"/>
    <col min="14" max="14" width="9.42578125" style="20" bestFit="1" customWidth="1"/>
    <col min="15" max="15" width="9.42578125" style="19" bestFit="1" customWidth="1"/>
    <col min="16" max="16" width="9.42578125" style="20" bestFit="1" customWidth="1"/>
    <col min="17" max="17" width="11.42578125" style="19" bestFit="1" customWidth="1"/>
    <col min="18" max="18" width="9.140625" style="19"/>
    <col min="19" max="19" width="11.42578125" style="19" bestFit="1" customWidth="1"/>
    <col min="20" max="16384" width="9.140625" style="19"/>
  </cols>
  <sheetData>
    <row r="1" spans="1:19" ht="18.75" customHeight="1">
      <c r="A1" s="131" t="s">
        <v>44</v>
      </c>
      <c r="B1" s="131"/>
    </row>
    <row r="2" spans="1:19" ht="18.75" customHeight="1">
      <c r="A2" s="131" t="s">
        <v>49</v>
      </c>
      <c r="B2" s="131"/>
    </row>
    <row r="3" spans="1:19" ht="18.75" customHeight="1">
      <c r="A3" s="23" t="s">
        <v>60</v>
      </c>
      <c r="B3" s="23"/>
    </row>
    <row r="4" spans="1:19" ht="18.75" customHeight="1">
      <c r="A4" s="189" t="s">
        <v>241</v>
      </c>
      <c r="B4" s="131"/>
    </row>
    <row r="5" spans="1:19" ht="18.75" customHeight="1">
      <c r="A5" s="131"/>
      <c r="B5" s="131"/>
    </row>
    <row r="6" spans="1:19" ht="18.75" customHeight="1">
      <c r="A6" s="131" t="s">
        <v>24</v>
      </c>
      <c r="B6" s="131"/>
    </row>
    <row r="7" spans="1:19" ht="18.75" customHeight="1">
      <c r="A7" s="131"/>
      <c r="B7" s="131"/>
    </row>
    <row r="8" spans="1:19" ht="18.75" customHeight="1">
      <c r="E8" s="191" t="s">
        <v>25</v>
      </c>
      <c r="F8" s="191"/>
      <c r="G8" s="191"/>
      <c r="H8" s="191"/>
      <c r="I8" s="191"/>
      <c r="J8" s="191"/>
      <c r="K8" s="191"/>
    </row>
    <row r="9" spans="1:19" ht="18.75" customHeight="1">
      <c r="C9" s="24"/>
      <c r="D9" s="24"/>
      <c r="E9" s="190" t="s">
        <v>6</v>
      </c>
      <c r="F9" s="190"/>
      <c r="G9" s="190"/>
      <c r="H9" s="72"/>
      <c r="I9" s="190" t="s">
        <v>21</v>
      </c>
      <c r="J9" s="190"/>
      <c r="K9" s="190"/>
      <c r="O9" s="24"/>
      <c r="P9" s="45"/>
      <c r="Q9" s="24"/>
      <c r="R9" s="24"/>
      <c r="S9" s="24"/>
    </row>
    <row r="10" spans="1:19" ht="18.75" customHeight="1">
      <c r="C10" s="24"/>
      <c r="D10" s="24"/>
      <c r="E10" s="191" t="s">
        <v>20</v>
      </c>
      <c r="F10" s="191"/>
      <c r="G10" s="191"/>
      <c r="H10" s="25"/>
      <c r="I10" s="191" t="s">
        <v>20</v>
      </c>
      <c r="J10" s="191"/>
      <c r="K10" s="191"/>
      <c r="O10" s="24"/>
      <c r="P10" s="45"/>
      <c r="Q10" s="24"/>
      <c r="R10" s="24"/>
      <c r="S10" s="24"/>
    </row>
    <row r="11" spans="1:19" ht="18.75" customHeight="1">
      <c r="C11" s="165" t="s">
        <v>12</v>
      </c>
      <c r="D11" s="24"/>
      <c r="E11" s="167" t="s">
        <v>158</v>
      </c>
      <c r="F11" s="25"/>
      <c r="G11" s="167" t="s">
        <v>141</v>
      </c>
      <c r="H11" s="25"/>
      <c r="I11" s="168" t="str">
        <f>E11</f>
        <v>2020</v>
      </c>
      <c r="J11" s="25"/>
      <c r="K11" s="168" t="str">
        <f>G11</f>
        <v>2019</v>
      </c>
      <c r="O11" s="24"/>
      <c r="P11" s="45"/>
      <c r="Q11" s="24"/>
      <c r="R11" s="24"/>
      <c r="S11" s="24"/>
    </row>
    <row r="12" spans="1:19" ht="18.75" customHeight="1">
      <c r="A12" s="27" t="s">
        <v>26</v>
      </c>
      <c r="C12" s="28"/>
      <c r="D12" s="28"/>
      <c r="E12" s="29"/>
      <c r="F12" s="29"/>
      <c r="G12" s="29"/>
      <c r="H12" s="29"/>
      <c r="I12" s="29"/>
      <c r="J12" s="29"/>
      <c r="K12" s="29"/>
      <c r="M12" s="24"/>
      <c r="O12" s="24"/>
      <c r="P12" s="45"/>
      <c r="Q12" s="24"/>
      <c r="R12" s="24"/>
      <c r="S12" s="24"/>
    </row>
    <row r="13" spans="1:19" ht="18.75" customHeight="1">
      <c r="A13" s="30" t="s">
        <v>1</v>
      </c>
      <c r="D13" s="31"/>
      <c r="E13" s="98">
        <v>59059</v>
      </c>
      <c r="F13" s="17"/>
      <c r="G13" s="98">
        <v>30179</v>
      </c>
      <c r="H13" s="17"/>
      <c r="I13" s="22">
        <v>37868</v>
      </c>
      <c r="J13" s="17"/>
      <c r="K13" s="22">
        <v>3892</v>
      </c>
      <c r="M13" s="37"/>
      <c r="N13" s="17"/>
      <c r="O13" s="40"/>
      <c r="P13" s="37"/>
      <c r="Q13" s="24"/>
      <c r="R13" s="24"/>
      <c r="S13" s="24"/>
    </row>
    <row r="14" spans="1:19" ht="18.75" customHeight="1">
      <c r="A14" s="79" t="s">
        <v>240</v>
      </c>
      <c r="C14" s="77" t="s">
        <v>219</v>
      </c>
      <c r="D14" s="31"/>
      <c r="E14" s="171">
        <v>402538</v>
      </c>
      <c r="F14" s="170"/>
      <c r="G14" s="171">
        <v>541048</v>
      </c>
      <c r="H14" s="170"/>
      <c r="I14" s="179">
        <v>301515</v>
      </c>
      <c r="J14" s="170"/>
      <c r="K14" s="170">
        <v>378012</v>
      </c>
      <c r="M14" s="37"/>
      <c r="N14" s="17"/>
      <c r="O14" s="40"/>
      <c r="P14" s="37"/>
      <c r="Q14" s="24"/>
      <c r="R14" s="24"/>
      <c r="S14" s="24"/>
    </row>
    <row r="15" spans="1:19" ht="18.75" customHeight="1">
      <c r="A15" s="79" t="s">
        <v>183</v>
      </c>
      <c r="C15" s="77">
        <v>17</v>
      </c>
      <c r="D15" s="31"/>
      <c r="E15" s="37">
        <v>342</v>
      </c>
      <c r="F15" s="17"/>
      <c r="G15" s="86">
        <v>0</v>
      </c>
      <c r="I15" s="22">
        <v>342</v>
      </c>
      <c r="K15" s="86">
        <v>0</v>
      </c>
      <c r="M15" s="37"/>
      <c r="N15" s="17"/>
      <c r="O15" s="40"/>
      <c r="P15" s="37"/>
      <c r="Q15" s="24"/>
      <c r="R15" s="24"/>
      <c r="S15" s="24"/>
    </row>
    <row r="16" spans="1:19" ht="18.75" customHeight="1">
      <c r="A16" s="79" t="s">
        <v>191</v>
      </c>
      <c r="C16" s="77" t="s">
        <v>220</v>
      </c>
      <c r="D16" s="31"/>
      <c r="E16" s="172">
        <v>32780</v>
      </c>
      <c r="F16" s="170"/>
      <c r="G16" s="172">
        <v>131730</v>
      </c>
      <c r="H16" s="170"/>
      <c r="I16" s="173">
        <v>57500</v>
      </c>
      <c r="J16" s="170"/>
      <c r="K16" s="173">
        <v>114600</v>
      </c>
      <c r="M16" s="37"/>
      <c r="N16" s="17"/>
      <c r="O16" s="40"/>
      <c r="P16" s="37"/>
      <c r="Q16" s="24"/>
      <c r="R16" s="24"/>
      <c r="S16" s="24"/>
    </row>
    <row r="17" spans="1:19" ht="18.75" customHeight="1">
      <c r="A17" s="30" t="s">
        <v>31</v>
      </c>
      <c r="C17" s="31">
        <v>6</v>
      </c>
      <c r="D17" s="31"/>
      <c r="E17" s="98">
        <v>320270</v>
      </c>
      <c r="F17" s="17"/>
      <c r="G17" s="98">
        <v>310643</v>
      </c>
      <c r="H17" s="17"/>
      <c r="I17" s="22">
        <v>204430</v>
      </c>
      <c r="J17" s="17"/>
      <c r="K17" s="22">
        <v>193391</v>
      </c>
      <c r="M17" s="37"/>
      <c r="N17" s="17"/>
      <c r="O17" s="40"/>
      <c r="P17" s="37"/>
      <c r="Q17" s="24"/>
      <c r="R17" s="24"/>
      <c r="S17" s="24"/>
    </row>
    <row r="18" spans="1:19" ht="18.75" customHeight="1">
      <c r="A18" s="79" t="s">
        <v>192</v>
      </c>
      <c r="C18" s="77" t="s">
        <v>236</v>
      </c>
      <c r="D18" s="35"/>
      <c r="E18" s="37">
        <v>121028</v>
      </c>
      <c r="F18" s="17"/>
      <c r="G18" s="37">
        <v>1345</v>
      </c>
      <c r="H18" s="17"/>
      <c r="I18" s="81">
        <v>15</v>
      </c>
      <c r="J18" s="17"/>
      <c r="K18" s="22">
        <v>15</v>
      </c>
      <c r="M18" s="37"/>
      <c r="N18" s="17"/>
      <c r="O18" s="40"/>
      <c r="P18" s="37"/>
      <c r="Q18" s="24"/>
      <c r="R18" s="24"/>
      <c r="S18" s="24"/>
    </row>
    <row r="19" spans="1:19" ht="18.75" customHeight="1">
      <c r="A19" s="30" t="s">
        <v>2</v>
      </c>
      <c r="C19" s="31">
        <v>30</v>
      </c>
      <c r="D19" s="31"/>
      <c r="E19" s="37">
        <v>5180</v>
      </c>
      <c r="F19" s="17"/>
      <c r="G19" s="37">
        <v>6399</v>
      </c>
      <c r="H19" s="17"/>
      <c r="I19" s="22">
        <v>5148</v>
      </c>
      <c r="J19" s="17"/>
      <c r="K19" s="22">
        <v>6302</v>
      </c>
      <c r="M19" s="37"/>
      <c r="N19" s="17"/>
      <c r="O19" s="37"/>
      <c r="P19" s="37"/>
      <c r="Q19" s="24"/>
      <c r="R19" s="24"/>
      <c r="S19" s="24"/>
    </row>
    <row r="20" spans="1:19" ht="18.75" customHeight="1">
      <c r="A20" s="27" t="s">
        <v>74</v>
      </c>
      <c r="B20" s="27"/>
      <c r="C20" s="31"/>
      <c r="D20" s="31"/>
      <c r="E20" s="32">
        <f>SUM(E13:E19)</f>
        <v>941197</v>
      </c>
      <c r="F20" s="17"/>
      <c r="G20" s="32">
        <f>SUM(G13:G19)</f>
        <v>1021344</v>
      </c>
      <c r="H20" s="17"/>
      <c r="I20" s="32">
        <f>SUM(I13:I19)</f>
        <v>606818</v>
      </c>
      <c r="J20" s="17"/>
      <c r="K20" s="32">
        <f>SUM(K13:K19)</f>
        <v>696212</v>
      </c>
      <c r="M20" s="37"/>
      <c r="N20" s="17"/>
      <c r="O20" s="40"/>
      <c r="P20" s="37"/>
      <c r="Q20" s="24"/>
      <c r="R20" s="24"/>
      <c r="S20" s="24"/>
    </row>
    <row r="21" spans="1:19" ht="18.75" customHeight="1">
      <c r="A21" s="30"/>
      <c r="B21" s="30"/>
      <c r="C21" s="31"/>
      <c r="D21" s="31"/>
      <c r="E21" s="37"/>
      <c r="F21" s="17"/>
      <c r="G21" s="17"/>
      <c r="H21" s="17"/>
      <c r="I21" s="17"/>
      <c r="J21" s="17"/>
      <c r="K21" s="17"/>
      <c r="M21" s="37"/>
      <c r="N21" s="17"/>
      <c r="O21" s="40"/>
      <c r="P21" s="37"/>
      <c r="Q21" s="24"/>
      <c r="R21" s="24"/>
      <c r="S21" s="24"/>
    </row>
    <row r="22" spans="1:19" ht="18.75" customHeight="1">
      <c r="A22" s="27" t="s">
        <v>27</v>
      </c>
      <c r="C22" s="31"/>
      <c r="D22" s="31"/>
      <c r="E22" s="17"/>
      <c r="F22" s="17"/>
      <c r="G22" s="17"/>
      <c r="H22" s="17"/>
      <c r="I22" s="17"/>
      <c r="J22" s="17"/>
      <c r="K22" s="17"/>
      <c r="M22" s="45"/>
      <c r="N22" s="42"/>
      <c r="O22" s="44"/>
      <c r="P22" s="44"/>
      <c r="Q22" s="24"/>
      <c r="R22" s="24"/>
      <c r="S22" s="24"/>
    </row>
    <row r="23" spans="1:19" ht="18.75" customHeight="1">
      <c r="A23" s="79" t="s">
        <v>94</v>
      </c>
      <c r="D23" s="31"/>
      <c r="E23" s="19"/>
      <c r="F23" s="19"/>
      <c r="G23" s="19"/>
      <c r="H23" s="19"/>
      <c r="I23" s="19"/>
      <c r="J23" s="19"/>
      <c r="K23" s="19"/>
      <c r="M23" s="45"/>
      <c r="N23" s="42"/>
      <c r="O23" s="44"/>
      <c r="P23" s="44"/>
      <c r="Q23" s="24"/>
      <c r="R23" s="24"/>
      <c r="S23" s="24"/>
    </row>
    <row r="24" spans="1:19" ht="18.75" customHeight="1">
      <c r="A24" s="79"/>
      <c r="B24" s="35" t="s">
        <v>95</v>
      </c>
      <c r="C24" s="31">
        <v>8</v>
      </c>
      <c r="D24" s="31"/>
      <c r="E24" s="92">
        <v>3942</v>
      </c>
      <c r="F24" s="17"/>
      <c r="G24" s="92">
        <v>3942</v>
      </c>
      <c r="H24" s="17"/>
      <c r="I24" s="85">
        <v>0</v>
      </c>
      <c r="J24" s="17"/>
      <c r="K24" s="85">
        <v>0</v>
      </c>
      <c r="M24" s="45"/>
      <c r="N24" s="42"/>
      <c r="O24" s="44"/>
      <c r="P24" s="44"/>
      <c r="Q24" s="24"/>
      <c r="R24" s="24"/>
      <c r="S24" s="24"/>
    </row>
    <row r="25" spans="1:19" ht="18.75" customHeight="1">
      <c r="A25" s="30" t="s">
        <v>79</v>
      </c>
      <c r="C25" s="31">
        <v>9</v>
      </c>
      <c r="D25" s="31"/>
      <c r="E25" s="81">
        <v>0</v>
      </c>
      <c r="F25" s="17"/>
      <c r="G25" s="81">
        <v>8365</v>
      </c>
      <c r="H25" s="17"/>
      <c r="I25" s="85">
        <v>0</v>
      </c>
      <c r="J25" s="51"/>
      <c r="K25" s="85">
        <v>0</v>
      </c>
      <c r="M25" s="44"/>
      <c r="N25" s="42"/>
      <c r="O25" s="44"/>
      <c r="P25" s="44"/>
      <c r="Q25" s="24"/>
      <c r="R25" s="24"/>
      <c r="S25" s="24"/>
    </row>
    <row r="26" spans="1:19" ht="18.75" customHeight="1">
      <c r="A26" s="79" t="s">
        <v>86</v>
      </c>
      <c r="C26" s="31">
        <v>10</v>
      </c>
      <c r="D26" s="31"/>
      <c r="E26" s="86">
        <v>0</v>
      </c>
      <c r="F26" s="17"/>
      <c r="G26" s="86">
        <v>0</v>
      </c>
      <c r="H26" s="17"/>
      <c r="I26" s="22">
        <v>687153</v>
      </c>
      <c r="J26" s="17"/>
      <c r="K26" s="22">
        <v>687153</v>
      </c>
      <c r="M26" s="44"/>
      <c r="N26" s="42"/>
      <c r="O26" s="44"/>
      <c r="P26" s="44"/>
      <c r="Q26" s="24"/>
      <c r="R26" s="24"/>
      <c r="S26" s="24"/>
    </row>
    <row r="27" spans="1:19" ht="18.75" customHeight="1">
      <c r="A27" s="79" t="s">
        <v>217</v>
      </c>
      <c r="C27" s="77" t="s">
        <v>221</v>
      </c>
      <c r="D27" s="31"/>
      <c r="E27" s="81">
        <v>12458</v>
      </c>
      <c r="F27" s="50"/>
      <c r="G27" s="81">
        <v>12173</v>
      </c>
      <c r="H27" s="17"/>
      <c r="I27" s="57">
        <v>0</v>
      </c>
      <c r="J27" s="51"/>
      <c r="K27" s="57">
        <v>0</v>
      </c>
      <c r="M27" s="44"/>
      <c r="N27" s="42"/>
      <c r="O27" s="44"/>
      <c r="P27" s="44"/>
      <c r="Q27" s="24"/>
      <c r="R27" s="24"/>
      <c r="S27" s="24"/>
    </row>
    <row r="28" spans="1:19" ht="18.75" customHeight="1">
      <c r="A28" s="79" t="s">
        <v>185</v>
      </c>
      <c r="B28" s="35"/>
      <c r="C28" s="77">
        <v>17</v>
      </c>
      <c r="D28" s="31"/>
      <c r="E28" s="92">
        <v>1314</v>
      </c>
      <c r="F28" s="17"/>
      <c r="G28" s="92">
        <v>0</v>
      </c>
      <c r="H28" s="17"/>
      <c r="I28" s="92">
        <v>1314</v>
      </c>
      <c r="J28" s="17"/>
      <c r="K28" s="85">
        <v>0</v>
      </c>
      <c r="M28" s="45"/>
      <c r="N28" s="42"/>
      <c r="O28" s="44"/>
      <c r="P28" s="44"/>
      <c r="Q28" s="24"/>
      <c r="R28" s="24"/>
      <c r="S28" s="24"/>
    </row>
    <row r="29" spans="1:19" ht="18.75" customHeight="1">
      <c r="A29" s="79" t="s">
        <v>242</v>
      </c>
      <c r="C29" s="77">
        <v>11</v>
      </c>
      <c r="D29" s="31"/>
      <c r="E29" s="81">
        <v>141512</v>
      </c>
      <c r="F29" s="17"/>
      <c r="G29" s="81">
        <v>141512</v>
      </c>
      <c r="H29" s="17"/>
      <c r="I29" s="86">
        <v>0</v>
      </c>
      <c r="J29" s="17"/>
      <c r="K29" s="86">
        <v>0</v>
      </c>
      <c r="M29" s="45"/>
      <c r="N29" s="42"/>
      <c r="O29" s="44"/>
      <c r="P29" s="44"/>
      <c r="Q29" s="24"/>
      <c r="R29" s="24"/>
      <c r="S29" s="24"/>
    </row>
    <row r="30" spans="1:19" ht="18.75" customHeight="1">
      <c r="A30" s="30" t="s">
        <v>32</v>
      </c>
      <c r="C30" s="77">
        <v>12</v>
      </c>
      <c r="D30" s="31"/>
      <c r="E30" s="81">
        <v>1561236</v>
      </c>
      <c r="F30" s="17"/>
      <c r="G30" s="81">
        <v>1592685</v>
      </c>
      <c r="H30" s="17"/>
      <c r="I30" s="81">
        <v>721050</v>
      </c>
      <c r="J30" s="17"/>
      <c r="K30" s="22">
        <v>713179</v>
      </c>
      <c r="M30" s="44"/>
      <c r="N30" s="42"/>
      <c r="O30" s="44"/>
      <c r="P30" s="44"/>
      <c r="Q30" s="24"/>
      <c r="R30" s="24"/>
      <c r="S30" s="24"/>
    </row>
    <row r="31" spans="1:19" ht="18.75" customHeight="1">
      <c r="A31" s="79" t="s">
        <v>186</v>
      </c>
      <c r="C31" s="77">
        <v>13</v>
      </c>
      <c r="D31" s="31"/>
      <c r="E31" s="81">
        <v>77490</v>
      </c>
      <c r="F31" s="17"/>
      <c r="G31" s="86">
        <v>0</v>
      </c>
      <c r="H31" s="17"/>
      <c r="I31" s="81">
        <v>91249</v>
      </c>
      <c r="J31" s="17"/>
      <c r="K31" s="86">
        <v>0</v>
      </c>
      <c r="M31" s="44"/>
      <c r="N31" s="42"/>
      <c r="O31" s="44"/>
      <c r="P31" s="44"/>
      <c r="Q31" s="24"/>
      <c r="R31" s="24"/>
      <c r="S31" s="24"/>
    </row>
    <row r="32" spans="1:19" ht="18.75" customHeight="1">
      <c r="A32" s="79" t="s">
        <v>120</v>
      </c>
      <c r="C32" s="31">
        <v>12</v>
      </c>
      <c r="D32" s="31"/>
      <c r="E32" s="22">
        <v>57525</v>
      </c>
      <c r="F32" s="17"/>
      <c r="G32" s="81">
        <v>58022</v>
      </c>
      <c r="H32" s="17"/>
      <c r="I32" s="22">
        <v>52404</v>
      </c>
      <c r="J32" s="17"/>
      <c r="K32" s="22">
        <v>51154</v>
      </c>
      <c r="M32" s="44"/>
      <c r="N32" s="42"/>
      <c r="O32" s="44"/>
      <c r="P32" s="44"/>
      <c r="Q32" s="24"/>
      <c r="R32" s="24"/>
      <c r="S32" s="24"/>
    </row>
    <row r="33" spans="1:19" ht="18.75" customHeight="1">
      <c r="A33" s="79" t="s">
        <v>218</v>
      </c>
      <c r="C33" s="31">
        <v>14</v>
      </c>
      <c r="D33" s="31"/>
      <c r="E33" s="22">
        <v>2781</v>
      </c>
      <c r="F33" s="17"/>
      <c r="G33" s="81">
        <v>3530</v>
      </c>
      <c r="H33" s="17"/>
      <c r="I33" s="22">
        <v>1390</v>
      </c>
      <c r="J33" s="17"/>
      <c r="K33" s="22">
        <v>1594</v>
      </c>
      <c r="M33" s="44"/>
      <c r="N33" s="42"/>
      <c r="O33" s="44"/>
      <c r="P33" s="44"/>
      <c r="Q33" s="24"/>
      <c r="R33" s="24"/>
      <c r="S33" s="24"/>
    </row>
    <row r="34" spans="1:19" ht="18.75" customHeight="1">
      <c r="A34" s="35" t="s">
        <v>93</v>
      </c>
      <c r="C34" s="77">
        <v>23</v>
      </c>
      <c r="D34" s="31"/>
      <c r="E34" s="22">
        <v>49159</v>
      </c>
      <c r="F34" s="17"/>
      <c r="G34" s="22">
        <v>44806</v>
      </c>
      <c r="H34" s="17"/>
      <c r="I34" s="22">
        <v>15887</v>
      </c>
      <c r="J34" s="17"/>
      <c r="K34" s="22">
        <v>17504</v>
      </c>
      <c r="M34" s="45"/>
      <c r="N34" s="42"/>
      <c r="O34" s="44"/>
      <c r="P34" s="44"/>
      <c r="Q34" s="24"/>
      <c r="R34" s="24"/>
      <c r="S34" s="24"/>
    </row>
    <row r="35" spans="1:19" ht="18.75" customHeight="1">
      <c r="A35" s="30" t="s">
        <v>3</v>
      </c>
      <c r="C35" s="31"/>
      <c r="D35" s="31"/>
      <c r="E35" s="22">
        <v>6919</v>
      </c>
      <c r="F35" s="17"/>
      <c r="G35" s="22">
        <v>8191</v>
      </c>
      <c r="H35" s="17"/>
      <c r="I35" s="22">
        <v>5486</v>
      </c>
      <c r="J35" s="17"/>
      <c r="K35" s="22">
        <v>6345</v>
      </c>
      <c r="M35" s="37"/>
      <c r="N35" s="17"/>
      <c r="O35" s="37"/>
      <c r="P35" s="37"/>
      <c r="Q35" s="24"/>
      <c r="R35" s="24"/>
      <c r="S35" s="24"/>
    </row>
    <row r="36" spans="1:19" ht="18.75" customHeight="1">
      <c r="A36" s="27" t="s">
        <v>75</v>
      </c>
      <c r="B36" s="27"/>
      <c r="C36" s="31"/>
      <c r="D36" s="31"/>
      <c r="E36" s="32">
        <f>SUM(E24:E35)</f>
        <v>1914336</v>
      </c>
      <c r="F36" s="17"/>
      <c r="G36" s="32">
        <f>SUM(G24:G35)</f>
        <v>1873226</v>
      </c>
      <c r="H36" s="17"/>
      <c r="I36" s="32">
        <f>SUM(I24:I35)</f>
        <v>1575933</v>
      </c>
      <c r="J36" s="17"/>
      <c r="K36" s="32">
        <f>SUM(K24:K35)</f>
        <v>1476929</v>
      </c>
      <c r="M36" s="52"/>
      <c r="N36" s="53"/>
      <c r="O36" s="54"/>
      <c r="P36" s="52"/>
      <c r="Q36" s="24"/>
      <c r="R36" s="24"/>
      <c r="S36" s="24"/>
    </row>
    <row r="37" spans="1:19" ht="18.75" customHeight="1">
      <c r="A37" s="30"/>
      <c r="B37" s="30"/>
      <c r="C37" s="31"/>
      <c r="D37" s="31"/>
      <c r="E37" s="37"/>
      <c r="F37" s="17"/>
      <c r="G37" s="17"/>
      <c r="H37" s="17"/>
      <c r="I37" s="17"/>
      <c r="J37" s="17"/>
      <c r="K37" s="17"/>
      <c r="M37" s="52"/>
      <c r="N37" s="53"/>
      <c r="O37" s="52"/>
      <c r="P37" s="52"/>
      <c r="Q37" s="24"/>
      <c r="R37" s="24"/>
      <c r="S37" s="24"/>
    </row>
    <row r="38" spans="1:19" ht="18.75" customHeight="1" thickBot="1">
      <c r="A38" s="27" t="s">
        <v>28</v>
      </c>
      <c r="B38" s="27"/>
      <c r="C38" s="31"/>
      <c r="D38" s="31"/>
      <c r="E38" s="34">
        <f>SUM(E20+E36)</f>
        <v>2855533</v>
      </c>
      <c r="F38" s="17"/>
      <c r="G38" s="34">
        <f>SUM(G20+G36)</f>
        <v>2894570</v>
      </c>
      <c r="H38" s="17"/>
      <c r="I38" s="34">
        <f>SUM(I20+I36)</f>
        <v>2182751</v>
      </c>
      <c r="J38" s="17"/>
      <c r="K38" s="34">
        <f>SUM(K20+K36)</f>
        <v>2173141</v>
      </c>
      <c r="M38" s="24"/>
      <c r="O38" s="24"/>
      <c r="P38" s="45"/>
      <c r="Q38" s="24"/>
      <c r="R38" s="24"/>
      <c r="S38" s="24"/>
    </row>
    <row r="39" spans="1:19" ht="18.75" customHeight="1" thickTop="1">
      <c r="O39" s="24"/>
      <c r="P39" s="45"/>
      <c r="Q39" s="24"/>
      <c r="R39" s="24"/>
      <c r="S39" s="24"/>
    </row>
    <row r="40" spans="1:19" ht="18.75" customHeight="1">
      <c r="A40" s="131" t="s">
        <v>44</v>
      </c>
      <c r="B40" s="131"/>
    </row>
    <row r="41" spans="1:19" ht="18.75" customHeight="1">
      <c r="A41" s="131" t="s">
        <v>49</v>
      </c>
      <c r="B41" s="131"/>
    </row>
    <row r="42" spans="1:19" ht="18.75" customHeight="1">
      <c r="A42" s="23" t="s">
        <v>60</v>
      </c>
      <c r="B42" s="23"/>
    </row>
    <row r="43" spans="1:19" ht="18.75" customHeight="1">
      <c r="A43" s="131" t="str">
        <f>A4</f>
        <v>AS AT DECEMBER 31, 2020 AND 2019</v>
      </c>
      <c r="B43" s="131"/>
    </row>
    <row r="44" spans="1:19" ht="18.75" customHeight="1">
      <c r="A44" s="131"/>
      <c r="B44" s="131"/>
    </row>
    <row r="45" spans="1:19" ht="18.75" customHeight="1">
      <c r="A45" s="131" t="s">
        <v>29</v>
      </c>
      <c r="B45" s="131"/>
    </row>
    <row r="46" spans="1:19" ht="18.75" customHeight="1">
      <c r="A46" s="131"/>
      <c r="B46" s="131"/>
    </row>
    <row r="47" spans="1:19" ht="18.75" customHeight="1">
      <c r="A47" s="131"/>
      <c r="B47" s="131"/>
      <c r="E47" s="191" t="s">
        <v>25</v>
      </c>
      <c r="F47" s="191"/>
      <c r="G47" s="191"/>
      <c r="H47" s="191"/>
      <c r="I47" s="191"/>
      <c r="J47" s="191"/>
      <c r="K47" s="191"/>
    </row>
    <row r="48" spans="1:19" ht="18.75" customHeight="1">
      <c r="E48" s="190" t="s">
        <v>6</v>
      </c>
      <c r="F48" s="190"/>
      <c r="G48" s="190"/>
      <c r="H48" s="72"/>
      <c r="I48" s="190" t="s">
        <v>21</v>
      </c>
      <c r="J48" s="190"/>
      <c r="K48" s="190"/>
    </row>
    <row r="49" spans="1:19" ht="18.75" customHeight="1">
      <c r="C49" s="24"/>
      <c r="D49" s="24"/>
      <c r="E49" s="191" t="s">
        <v>20</v>
      </c>
      <c r="F49" s="191"/>
      <c r="G49" s="191"/>
      <c r="H49" s="25"/>
      <c r="I49" s="191" t="s">
        <v>20</v>
      </c>
      <c r="J49" s="191"/>
      <c r="K49" s="191"/>
      <c r="O49" s="24"/>
      <c r="P49" s="45"/>
      <c r="Q49" s="24"/>
      <c r="R49" s="24"/>
      <c r="S49" s="24"/>
    </row>
    <row r="50" spans="1:19" ht="18.75" customHeight="1">
      <c r="C50" s="132" t="s">
        <v>12</v>
      </c>
      <c r="D50" s="24"/>
      <c r="E50" s="169" t="str">
        <f>E11</f>
        <v>2020</v>
      </c>
      <c r="F50" s="25"/>
      <c r="G50" s="169" t="str">
        <f>G11</f>
        <v>2019</v>
      </c>
      <c r="H50" s="25"/>
      <c r="I50" s="168" t="str">
        <f>E50</f>
        <v>2020</v>
      </c>
      <c r="J50" s="25"/>
      <c r="K50" s="168" t="str">
        <f>G50</f>
        <v>2019</v>
      </c>
      <c r="O50" s="24"/>
      <c r="P50" s="45"/>
      <c r="Q50" s="24"/>
      <c r="R50" s="24"/>
      <c r="S50" s="24"/>
    </row>
    <row r="51" spans="1:19" ht="18.75" customHeight="1">
      <c r="A51" s="131" t="s">
        <v>36</v>
      </c>
      <c r="C51" s="31"/>
      <c r="D51" s="31"/>
      <c r="E51" s="17"/>
      <c r="F51" s="17"/>
      <c r="G51" s="17"/>
      <c r="H51" s="17"/>
      <c r="I51" s="17"/>
      <c r="J51" s="17"/>
      <c r="K51" s="17"/>
    </row>
    <row r="52" spans="1:19" ht="18.75" customHeight="1">
      <c r="A52" s="19" t="s">
        <v>96</v>
      </c>
      <c r="C52" s="31"/>
      <c r="D52" s="31"/>
      <c r="E52" s="17"/>
      <c r="F52" s="17"/>
      <c r="G52" s="17"/>
      <c r="H52" s="17"/>
      <c r="I52" s="17"/>
      <c r="J52" s="17"/>
      <c r="K52" s="17"/>
    </row>
    <row r="53" spans="1:19" ht="18.75" customHeight="1">
      <c r="A53" s="19" t="s">
        <v>97</v>
      </c>
      <c r="B53" s="19" t="s">
        <v>98</v>
      </c>
      <c r="C53" s="31">
        <v>15</v>
      </c>
      <c r="D53" s="31"/>
      <c r="E53" s="40">
        <v>197500</v>
      </c>
      <c r="F53" s="17"/>
      <c r="G53" s="40">
        <v>267457</v>
      </c>
      <c r="H53" s="17"/>
      <c r="I53" s="22">
        <v>170000</v>
      </c>
      <c r="J53" s="17"/>
      <c r="K53" s="22">
        <v>225522</v>
      </c>
      <c r="M53" s="45"/>
      <c r="N53" s="44"/>
      <c r="O53" s="44"/>
      <c r="P53" s="42"/>
      <c r="Q53" s="45"/>
      <c r="R53" s="20"/>
      <c r="S53" s="20"/>
    </row>
    <row r="54" spans="1:19" ht="18.75" customHeight="1">
      <c r="A54" s="35" t="s">
        <v>209</v>
      </c>
      <c r="C54" s="77" t="s">
        <v>222</v>
      </c>
      <c r="D54" s="31"/>
      <c r="E54" s="45">
        <v>425348</v>
      </c>
      <c r="F54" s="17"/>
      <c r="G54" s="40">
        <v>501135</v>
      </c>
      <c r="H54" s="17"/>
      <c r="I54" s="20">
        <v>272096</v>
      </c>
      <c r="J54" s="17"/>
      <c r="K54" s="22">
        <v>314361</v>
      </c>
      <c r="M54" s="45"/>
      <c r="N54" s="44"/>
      <c r="O54" s="44"/>
      <c r="P54" s="42"/>
      <c r="Q54" s="45"/>
      <c r="R54" s="20"/>
      <c r="S54" s="20"/>
    </row>
    <row r="55" spans="1:19" ht="18.75" customHeight="1">
      <c r="A55" s="19" t="s">
        <v>100</v>
      </c>
      <c r="C55" s="31"/>
      <c r="D55" s="31"/>
      <c r="E55" s="40"/>
      <c r="F55" s="17"/>
      <c r="G55" s="40"/>
      <c r="H55" s="17"/>
      <c r="J55" s="17"/>
      <c r="M55" s="73"/>
      <c r="N55" s="73"/>
      <c r="O55" s="73"/>
      <c r="P55" s="74"/>
      <c r="Q55" s="73"/>
      <c r="R55" s="20"/>
      <c r="S55" s="20"/>
    </row>
    <row r="56" spans="1:19" ht="18.75" customHeight="1">
      <c r="A56" s="30" t="s">
        <v>97</v>
      </c>
      <c r="B56" s="19" t="s">
        <v>101</v>
      </c>
      <c r="C56" s="31">
        <v>15</v>
      </c>
      <c r="D56" s="31"/>
      <c r="E56" s="40">
        <v>135835</v>
      </c>
      <c r="F56" s="17"/>
      <c r="G56" s="40">
        <v>133932</v>
      </c>
      <c r="H56" s="20"/>
      <c r="I56" s="59">
        <v>134095</v>
      </c>
      <c r="J56" s="20"/>
      <c r="K56" s="59">
        <v>133932</v>
      </c>
      <c r="M56" s="45"/>
      <c r="N56" s="44"/>
      <c r="O56" s="44"/>
      <c r="P56" s="42"/>
      <c r="Q56" s="44"/>
      <c r="R56" s="20"/>
      <c r="S56" s="20"/>
    </row>
    <row r="57" spans="1:19" ht="18.75" customHeight="1">
      <c r="A57" s="79" t="s">
        <v>156</v>
      </c>
      <c r="C57" s="77" t="s">
        <v>237</v>
      </c>
      <c r="D57" s="31"/>
      <c r="E57" s="81">
        <v>8590</v>
      </c>
      <c r="F57" s="17"/>
      <c r="G57" s="40">
        <v>8502</v>
      </c>
      <c r="H57" s="17"/>
      <c r="I57" s="81">
        <v>7791</v>
      </c>
      <c r="J57" s="33"/>
      <c r="K57" s="81">
        <v>8502</v>
      </c>
      <c r="M57" s="45"/>
      <c r="N57" s="44"/>
      <c r="O57" s="44"/>
      <c r="P57" s="42"/>
      <c r="Q57" s="45"/>
      <c r="R57" s="20"/>
      <c r="S57" s="20"/>
    </row>
    <row r="58" spans="1:19" ht="18.75" customHeight="1">
      <c r="A58" s="30" t="s">
        <v>48</v>
      </c>
      <c r="C58" s="31"/>
      <c r="D58" s="31"/>
      <c r="E58" s="40"/>
      <c r="F58" s="17"/>
      <c r="G58" s="40"/>
      <c r="H58" s="17"/>
      <c r="J58" s="17"/>
      <c r="M58" s="45"/>
      <c r="N58" s="44"/>
      <c r="O58" s="44"/>
      <c r="P58" s="42"/>
      <c r="Q58" s="45"/>
      <c r="R58" s="20"/>
      <c r="S58" s="20"/>
    </row>
    <row r="59" spans="1:19" ht="18.75" customHeight="1">
      <c r="A59" s="30" t="s">
        <v>97</v>
      </c>
      <c r="B59" s="19" t="s">
        <v>99</v>
      </c>
      <c r="C59" s="31">
        <v>18</v>
      </c>
      <c r="D59" s="31"/>
      <c r="E59" s="40">
        <v>3194</v>
      </c>
      <c r="F59" s="17"/>
      <c r="G59" s="40">
        <v>3194</v>
      </c>
      <c r="H59" s="17"/>
      <c r="I59" s="81">
        <v>0</v>
      </c>
      <c r="J59" s="33"/>
      <c r="K59" s="81">
        <v>0</v>
      </c>
      <c r="M59" s="45"/>
      <c r="N59" s="44"/>
      <c r="O59" s="44"/>
      <c r="P59" s="42"/>
      <c r="Q59" s="45"/>
      <c r="R59" s="20"/>
      <c r="S59" s="20"/>
    </row>
    <row r="60" spans="1:19" ht="18.75" customHeight="1">
      <c r="A60" s="19" t="s">
        <v>73</v>
      </c>
      <c r="C60" s="31"/>
      <c r="D60" s="31"/>
      <c r="E60" s="40">
        <v>3226</v>
      </c>
      <c r="G60" s="40">
        <v>4873</v>
      </c>
      <c r="I60" s="81">
        <v>0</v>
      </c>
      <c r="J60" s="20"/>
      <c r="K60" s="81">
        <v>0</v>
      </c>
      <c r="M60" s="73"/>
      <c r="N60" s="73"/>
      <c r="O60" s="73"/>
      <c r="P60" s="74"/>
      <c r="Q60" s="73"/>
      <c r="R60" s="20"/>
      <c r="S60" s="20"/>
    </row>
    <row r="61" spans="1:19" ht="18.75" customHeight="1">
      <c r="A61" s="19" t="s">
        <v>139</v>
      </c>
      <c r="C61" s="31">
        <v>29</v>
      </c>
      <c r="D61" s="31"/>
      <c r="E61" s="40">
        <v>79899</v>
      </c>
      <c r="G61" s="81">
        <v>79568</v>
      </c>
      <c r="I61" s="81">
        <v>0</v>
      </c>
      <c r="J61" s="20"/>
      <c r="K61" s="81">
        <v>0</v>
      </c>
      <c r="M61" s="73"/>
      <c r="N61" s="73"/>
      <c r="O61" s="73"/>
      <c r="P61" s="74"/>
      <c r="Q61" s="73"/>
      <c r="R61" s="20"/>
      <c r="S61" s="20"/>
    </row>
    <row r="62" spans="1:19" ht="18.75" customHeight="1">
      <c r="A62" s="131" t="s">
        <v>4</v>
      </c>
      <c r="B62" s="131"/>
      <c r="C62" s="31"/>
      <c r="D62" s="31"/>
      <c r="E62" s="32">
        <f>SUM(E53:E61)</f>
        <v>853592</v>
      </c>
      <c r="F62" s="37"/>
      <c r="G62" s="32">
        <f>SUM(G53:G61)</f>
        <v>998661</v>
      </c>
      <c r="H62" s="37"/>
      <c r="I62" s="32">
        <f>SUM(I53:I61)</f>
        <v>583982</v>
      </c>
      <c r="J62" s="37"/>
      <c r="K62" s="32">
        <f>SUM(K53:K61)</f>
        <v>682317</v>
      </c>
      <c r="M62" s="45"/>
      <c r="N62" s="44"/>
      <c r="O62" s="44"/>
      <c r="P62" s="42"/>
      <c r="Q62" s="45"/>
    </row>
    <row r="63" spans="1:19" ht="18.75" customHeight="1">
      <c r="A63" s="131"/>
      <c r="B63" s="131"/>
      <c r="C63" s="31"/>
      <c r="D63" s="31"/>
      <c r="E63" s="17"/>
      <c r="F63" s="17"/>
      <c r="G63" s="17"/>
      <c r="H63" s="17"/>
      <c r="I63" s="17"/>
      <c r="J63" s="17"/>
      <c r="K63" s="17"/>
      <c r="M63" s="45"/>
      <c r="N63" s="44"/>
      <c r="O63" s="44"/>
      <c r="P63" s="42"/>
      <c r="Q63" s="45"/>
    </row>
    <row r="64" spans="1:19" ht="18.75" customHeight="1">
      <c r="A64" s="131" t="s">
        <v>37</v>
      </c>
      <c r="C64" s="31"/>
      <c r="D64" s="31"/>
      <c r="E64" s="17"/>
      <c r="F64" s="17"/>
      <c r="G64" s="17"/>
      <c r="H64" s="17"/>
      <c r="I64" s="17"/>
      <c r="J64" s="17"/>
      <c r="K64" s="17"/>
      <c r="M64" s="37"/>
      <c r="N64" s="37"/>
      <c r="O64" s="37"/>
      <c r="P64" s="37"/>
      <c r="Q64" s="37"/>
    </row>
    <row r="65" spans="1:257" ht="18.75" customHeight="1">
      <c r="A65" s="19" t="s">
        <v>102</v>
      </c>
      <c r="D65" s="31"/>
      <c r="E65" s="19"/>
      <c r="F65" s="19"/>
      <c r="G65" s="19"/>
      <c r="H65" s="19"/>
      <c r="I65" s="19"/>
      <c r="J65" s="19"/>
      <c r="K65" s="19"/>
      <c r="M65" s="75"/>
    </row>
    <row r="66" spans="1:257" ht="18.75" customHeight="1">
      <c r="B66" s="19" t="s">
        <v>103</v>
      </c>
      <c r="C66" s="31">
        <v>15</v>
      </c>
      <c r="D66" s="31"/>
      <c r="E66" s="88">
        <v>341614</v>
      </c>
      <c r="F66" s="17"/>
      <c r="G66" s="88">
        <v>346457</v>
      </c>
      <c r="H66" s="17"/>
      <c r="I66" s="81">
        <v>340899</v>
      </c>
      <c r="J66" s="17"/>
      <c r="K66" s="81">
        <v>346457</v>
      </c>
      <c r="M66" s="75"/>
    </row>
    <row r="67" spans="1:257" ht="18.75" customHeight="1">
      <c r="A67" s="35" t="s">
        <v>157</v>
      </c>
      <c r="C67" s="77" t="s">
        <v>237</v>
      </c>
      <c r="D67" s="31"/>
      <c r="E67" s="88">
        <v>47709</v>
      </c>
      <c r="F67" s="17"/>
      <c r="G67" s="88">
        <v>4426</v>
      </c>
      <c r="H67" s="17"/>
      <c r="I67" s="88">
        <v>66126</v>
      </c>
      <c r="J67" s="17"/>
      <c r="K67" s="81">
        <v>4426</v>
      </c>
      <c r="M67" s="31"/>
      <c r="N67" s="31"/>
      <c r="O67" s="33"/>
      <c r="P67" s="17"/>
      <c r="Q67" s="33"/>
      <c r="R67" s="17"/>
      <c r="S67" s="33"/>
      <c r="T67" s="17"/>
      <c r="U67" s="33"/>
      <c r="W67" s="31"/>
      <c r="X67" s="31"/>
      <c r="Y67" s="33"/>
      <c r="Z67" s="17"/>
      <c r="AA67" s="33"/>
      <c r="AB67" s="17"/>
      <c r="AC67" s="33"/>
      <c r="AD67" s="17"/>
      <c r="AE67" s="33"/>
      <c r="AG67" s="31"/>
      <c r="AH67" s="31"/>
      <c r="AI67" s="33"/>
      <c r="AJ67" s="17"/>
      <c r="AK67" s="33"/>
      <c r="AL67" s="17"/>
      <c r="AM67" s="33"/>
      <c r="AN67" s="17"/>
      <c r="AO67" s="33"/>
      <c r="AQ67" s="31"/>
      <c r="AR67" s="31"/>
      <c r="AS67" s="33"/>
      <c r="AT67" s="17"/>
      <c r="AU67" s="33"/>
      <c r="AV67" s="17"/>
      <c r="AW67" s="33"/>
      <c r="AX67" s="17"/>
      <c r="AY67" s="33"/>
      <c r="BA67" s="31"/>
      <c r="BB67" s="31"/>
      <c r="BC67" s="33"/>
      <c r="BD67" s="17"/>
      <c r="BE67" s="33"/>
      <c r="BF67" s="17"/>
      <c r="BG67" s="33"/>
      <c r="BH67" s="17"/>
      <c r="BI67" s="33"/>
      <c r="BK67" s="31"/>
      <c r="BL67" s="31"/>
      <c r="BM67" s="33"/>
      <c r="BN67" s="17"/>
      <c r="BO67" s="33"/>
      <c r="BP67" s="17"/>
      <c r="BQ67" s="33"/>
      <c r="BR67" s="17"/>
      <c r="BS67" s="33"/>
      <c r="BU67" s="31"/>
      <c r="BV67" s="31"/>
      <c r="BW67" s="33"/>
      <c r="BX67" s="17"/>
      <c r="BY67" s="33"/>
      <c r="BZ67" s="17"/>
      <c r="CA67" s="33"/>
      <c r="CB67" s="17"/>
      <c r="CC67" s="33"/>
      <c r="CE67" s="31"/>
      <c r="CF67" s="31"/>
      <c r="CG67" s="33"/>
      <c r="CH67" s="17"/>
      <c r="CI67" s="33"/>
      <c r="CJ67" s="17"/>
      <c r="CK67" s="33"/>
      <c r="CL67" s="17"/>
      <c r="CM67" s="33"/>
      <c r="CO67" s="31"/>
      <c r="CP67" s="31"/>
      <c r="CQ67" s="33"/>
      <c r="CR67" s="17"/>
      <c r="CS67" s="33"/>
      <c r="CT67" s="17"/>
      <c r="CU67" s="33"/>
      <c r="CV67" s="17"/>
      <c r="CW67" s="33"/>
      <c r="CY67" s="31"/>
      <c r="CZ67" s="31"/>
      <c r="DA67" s="33"/>
      <c r="DB67" s="17"/>
      <c r="DC67" s="33"/>
      <c r="DD67" s="17"/>
      <c r="DE67" s="33"/>
      <c r="DF67" s="17"/>
      <c r="DG67" s="33"/>
      <c r="DI67" s="31"/>
      <c r="DJ67" s="31"/>
      <c r="DK67" s="33"/>
      <c r="DL67" s="17"/>
      <c r="DM67" s="33"/>
      <c r="DN67" s="17"/>
      <c r="DO67" s="33"/>
      <c r="DP67" s="17"/>
      <c r="DQ67" s="33"/>
      <c r="DS67" s="31"/>
      <c r="DT67" s="31"/>
      <c r="DU67" s="33"/>
      <c r="DV67" s="17"/>
      <c r="DW67" s="33"/>
      <c r="DX67" s="17"/>
      <c r="DY67" s="33"/>
      <c r="DZ67" s="17"/>
      <c r="EA67" s="33"/>
      <c r="EC67" s="31"/>
      <c r="ED67" s="31"/>
      <c r="EE67" s="33"/>
      <c r="EF67" s="17"/>
      <c r="EG67" s="33"/>
      <c r="EH67" s="17"/>
      <c r="EI67" s="33"/>
      <c r="EJ67" s="17"/>
      <c r="EK67" s="33"/>
      <c r="EM67" s="31"/>
      <c r="EN67" s="31"/>
      <c r="EO67" s="33"/>
      <c r="EP67" s="17"/>
      <c r="EQ67" s="33"/>
      <c r="ER67" s="17"/>
      <c r="ES67" s="33"/>
      <c r="ET67" s="17"/>
      <c r="EU67" s="33"/>
      <c r="EW67" s="31"/>
      <c r="EX67" s="31"/>
      <c r="EY67" s="33"/>
      <c r="EZ67" s="17"/>
      <c r="FA67" s="33"/>
      <c r="FB67" s="17"/>
      <c r="FC67" s="33"/>
      <c r="FD67" s="17"/>
      <c r="FE67" s="33"/>
      <c r="FG67" s="31"/>
      <c r="FH67" s="31"/>
      <c r="FI67" s="33"/>
      <c r="FJ67" s="17"/>
      <c r="FK67" s="33"/>
      <c r="FL67" s="17"/>
      <c r="FM67" s="33"/>
      <c r="FN67" s="17"/>
      <c r="FO67" s="33"/>
      <c r="FQ67" s="31"/>
      <c r="FR67" s="31"/>
      <c r="FS67" s="33"/>
      <c r="FT67" s="17"/>
      <c r="FU67" s="33"/>
      <c r="FV67" s="17"/>
      <c r="FW67" s="33"/>
      <c r="FX67" s="17"/>
      <c r="FY67" s="33"/>
      <c r="GA67" s="31"/>
      <c r="GB67" s="31"/>
      <c r="GC67" s="33"/>
      <c r="GD67" s="17"/>
      <c r="GE67" s="33"/>
      <c r="GF67" s="17"/>
      <c r="GG67" s="33"/>
      <c r="GH67" s="17"/>
      <c r="GI67" s="33"/>
      <c r="GK67" s="31"/>
      <c r="GL67" s="31"/>
      <c r="GM67" s="33"/>
      <c r="GN67" s="17"/>
      <c r="GO67" s="33"/>
      <c r="GP67" s="17"/>
      <c r="GQ67" s="33"/>
      <c r="GR67" s="17"/>
      <c r="GS67" s="33"/>
      <c r="GU67" s="31"/>
      <c r="GV67" s="31"/>
      <c r="GW67" s="33"/>
      <c r="GX67" s="17"/>
      <c r="GY67" s="33"/>
      <c r="GZ67" s="17"/>
      <c r="HA67" s="33"/>
      <c r="HB67" s="17"/>
      <c r="HC67" s="33"/>
      <c r="HE67" s="31"/>
      <c r="HF67" s="31"/>
      <c r="HG67" s="33"/>
      <c r="HH67" s="17"/>
      <c r="HI67" s="33"/>
      <c r="HJ67" s="17"/>
      <c r="HK67" s="33"/>
      <c r="HL67" s="17"/>
      <c r="HM67" s="33"/>
      <c r="HO67" s="31"/>
      <c r="HP67" s="31"/>
      <c r="HQ67" s="33"/>
      <c r="HR67" s="17"/>
      <c r="HS67" s="33"/>
      <c r="HT67" s="17"/>
      <c r="HU67" s="33"/>
      <c r="HV67" s="17"/>
      <c r="HW67" s="33"/>
      <c r="HY67" s="31"/>
      <c r="HZ67" s="31"/>
      <c r="IA67" s="33"/>
      <c r="IB67" s="17"/>
      <c r="IC67" s="33"/>
      <c r="ID67" s="17"/>
      <c r="IE67" s="33"/>
      <c r="IF67" s="17"/>
      <c r="IG67" s="33"/>
      <c r="II67" s="31"/>
      <c r="IJ67" s="31"/>
      <c r="IK67" s="33"/>
      <c r="IL67" s="17"/>
      <c r="IM67" s="33"/>
      <c r="IN67" s="17"/>
      <c r="IO67" s="33"/>
      <c r="IP67" s="17"/>
      <c r="IQ67" s="33"/>
      <c r="IS67" s="31"/>
      <c r="IT67" s="31"/>
      <c r="IU67" s="33"/>
      <c r="IV67" s="17"/>
      <c r="IW67" s="33"/>
    </row>
    <row r="68" spans="1:257" ht="18.75" customHeight="1">
      <c r="A68" s="19" t="s">
        <v>46</v>
      </c>
      <c r="C68" s="31">
        <v>18</v>
      </c>
      <c r="D68" s="31"/>
      <c r="E68" s="88">
        <v>50410</v>
      </c>
      <c r="F68" s="17"/>
      <c r="G68" s="88">
        <v>53601</v>
      </c>
      <c r="H68" s="17"/>
      <c r="I68" s="81">
        <v>0</v>
      </c>
      <c r="J68" s="17"/>
      <c r="K68" s="81">
        <v>0</v>
      </c>
      <c r="M68" s="31"/>
      <c r="N68" s="31"/>
      <c r="O68" s="33"/>
      <c r="P68" s="17"/>
      <c r="Q68" s="33"/>
      <c r="R68" s="17"/>
      <c r="S68" s="33"/>
      <c r="T68" s="17"/>
      <c r="U68" s="33"/>
      <c r="W68" s="31"/>
      <c r="X68" s="31"/>
      <c r="Y68" s="33"/>
      <c r="Z68" s="17"/>
      <c r="AA68" s="33"/>
      <c r="AB68" s="17"/>
      <c r="AC68" s="33"/>
      <c r="AD68" s="17"/>
      <c r="AE68" s="33"/>
      <c r="AG68" s="31"/>
      <c r="AH68" s="31"/>
      <c r="AI68" s="33"/>
      <c r="AJ68" s="17"/>
      <c r="AK68" s="33"/>
      <c r="AL68" s="17"/>
      <c r="AM68" s="33"/>
      <c r="AN68" s="17"/>
      <c r="AO68" s="33"/>
      <c r="AQ68" s="31"/>
      <c r="AR68" s="31"/>
      <c r="AS68" s="33"/>
      <c r="AT68" s="17"/>
      <c r="AU68" s="33"/>
      <c r="AV68" s="17"/>
      <c r="AW68" s="33"/>
      <c r="AX68" s="17"/>
      <c r="AY68" s="33"/>
      <c r="BA68" s="31"/>
      <c r="BB68" s="31"/>
      <c r="BC68" s="33"/>
      <c r="BD68" s="17"/>
      <c r="BE68" s="33"/>
      <c r="BF68" s="17"/>
      <c r="BG68" s="33"/>
      <c r="BH68" s="17"/>
      <c r="BI68" s="33"/>
      <c r="BK68" s="31"/>
      <c r="BL68" s="31"/>
      <c r="BM68" s="33"/>
      <c r="BN68" s="17"/>
      <c r="BO68" s="33"/>
      <c r="BP68" s="17"/>
      <c r="BQ68" s="33"/>
      <c r="BR68" s="17"/>
      <c r="BS68" s="33"/>
      <c r="BU68" s="31"/>
      <c r="BV68" s="31"/>
      <c r="BW68" s="33"/>
      <c r="BX68" s="17"/>
      <c r="BY68" s="33"/>
      <c r="BZ68" s="17"/>
      <c r="CA68" s="33"/>
      <c r="CB68" s="17"/>
      <c r="CC68" s="33"/>
      <c r="CE68" s="31"/>
      <c r="CF68" s="31"/>
      <c r="CG68" s="33"/>
      <c r="CH68" s="17"/>
      <c r="CI68" s="33"/>
      <c r="CJ68" s="17"/>
      <c r="CK68" s="33"/>
      <c r="CL68" s="17"/>
      <c r="CM68" s="33"/>
      <c r="CO68" s="31"/>
      <c r="CP68" s="31"/>
      <c r="CQ68" s="33"/>
      <c r="CR68" s="17"/>
      <c r="CS68" s="33"/>
      <c r="CT68" s="17"/>
      <c r="CU68" s="33"/>
      <c r="CV68" s="17"/>
      <c r="CW68" s="33"/>
      <c r="CY68" s="31"/>
      <c r="CZ68" s="31"/>
      <c r="DA68" s="33"/>
      <c r="DB68" s="17"/>
      <c r="DC68" s="33"/>
      <c r="DD68" s="17"/>
      <c r="DE68" s="33"/>
      <c r="DF68" s="17"/>
      <c r="DG68" s="33"/>
      <c r="DI68" s="31"/>
      <c r="DJ68" s="31"/>
      <c r="DK68" s="33"/>
      <c r="DL68" s="17"/>
      <c r="DM68" s="33"/>
      <c r="DN68" s="17"/>
      <c r="DO68" s="33"/>
      <c r="DP68" s="17"/>
      <c r="DQ68" s="33"/>
      <c r="DS68" s="31"/>
      <c r="DT68" s="31"/>
      <c r="DU68" s="33"/>
      <c r="DV68" s="17"/>
      <c r="DW68" s="33"/>
      <c r="DX68" s="17"/>
      <c r="DY68" s="33"/>
      <c r="DZ68" s="17"/>
      <c r="EA68" s="33"/>
      <c r="EC68" s="31"/>
      <c r="ED68" s="31"/>
      <c r="EE68" s="33"/>
      <c r="EF68" s="17"/>
      <c r="EG68" s="33"/>
      <c r="EH68" s="17"/>
      <c r="EI68" s="33"/>
      <c r="EJ68" s="17"/>
      <c r="EK68" s="33"/>
      <c r="EM68" s="31"/>
      <c r="EN68" s="31"/>
      <c r="EO68" s="33"/>
      <c r="EP68" s="17"/>
      <c r="EQ68" s="33"/>
      <c r="ER68" s="17"/>
      <c r="ES68" s="33"/>
      <c r="ET68" s="17"/>
      <c r="EU68" s="33"/>
      <c r="EW68" s="31"/>
      <c r="EX68" s="31"/>
      <c r="EY68" s="33"/>
      <c r="EZ68" s="17"/>
      <c r="FA68" s="33"/>
      <c r="FB68" s="17"/>
      <c r="FC68" s="33"/>
      <c r="FD68" s="17"/>
      <c r="FE68" s="33"/>
      <c r="FG68" s="31"/>
      <c r="FH68" s="31"/>
      <c r="FI68" s="33"/>
      <c r="FJ68" s="17"/>
      <c r="FK68" s="33"/>
      <c r="FL68" s="17"/>
      <c r="FM68" s="33"/>
      <c r="FN68" s="17"/>
      <c r="FO68" s="33"/>
      <c r="FQ68" s="31"/>
      <c r="FR68" s="31"/>
      <c r="FS68" s="33"/>
      <c r="FT68" s="17"/>
      <c r="FU68" s="33"/>
      <c r="FV68" s="17"/>
      <c r="FW68" s="33"/>
      <c r="FX68" s="17"/>
      <c r="FY68" s="33"/>
      <c r="GA68" s="31"/>
      <c r="GB68" s="31"/>
      <c r="GC68" s="33"/>
      <c r="GD68" s="17"/>
      <c r="GE68" s="33"/>
      <c r="GF68" s="17"/>
      <c r="GG68" s="33"/>
      <c r="GH68" s="17"/>
      <c r="GI68" s="33"/>
      <c r="GK68" s="31"/>
      <c r="GL68" s="31"/>
      <c r="GM68" s="33"/>
      <c r="GN68" s="17"/>
      <c r="GO68" s="33"/>
      <c r="GP68" s="17"/>
      <c r="GQ68" s="33"/>
      <c r="GR68" s="17"/>
      <c r="GS68" s="33"/>
      <c r="GU68" s="31"/>
      <c r="GV68" s="31"/>
      <c r="GW68" s="33"/>
      <c r="GX68" s="17"/>
      <c r="GY68" s="33"/>
      <c r="GZ68" s="17"/>
      <c r="HA68" s="33"/>
      <c r="HB68" s="17"/>
      <c r="HC68" s="33"/>
      <c r="HE68" s="31"/>
      <c r="HF68" s="31"/>
      <c r="HG68" s="33"/>
      <c r="HH68" s="17"/>
      <c r="HI68" s="33"/>
      <c r="HJ68" s="17"/>
      <c r="HK68" s="33"/>
      <c r="HL68" s="17"/>
      <c r="HM68" s="33"/>
      <c r="HO68" s="31"/>
      <c r="HP68" s="31"/>
      <c r="HQ68" s="33"/>
      <c r="HR68" s="17"/>
      <c r="HS68" s="33"/>
      <c r="HT68" s="17"/>
      <c r="HU68" s="33"/>
      <c r="HV68" s="17"/>
      <c r="HW68" s="33"/>
      <c r="HY68" s="31"/>
      <c r="HZ68" s="31"/>
      <c r="IA68" s="33"/>
      <c r="IB68" s="17"/>
      <c r="IC68" s="33"/>
      <c r="ID68" s="17"/>
      <c r="IE68" s="33"/>
      <c r="IF68" s="17"/>
      <c r="IG68" s="33"/>
      <c r="II68" s="31"/>
      <c r="IJ68" s="31"/>
      <c r="IK68" s="33"/>
      <c r="IL68" s="17"/>
      <c r="IM68" s="33"/>
      <c r="IN68" s="17"/>
      <c r="IO68" s="33"/>
      <c r="IP68" s="17"/>
      <c r="IQ68" s="33"/>
      <c r="IS68" s="31"/>
      <c r="IT68" s="31"/>
      <c r="IU68" s="33"/>
      <c r="IV68" s="17"/>
      <c r="IW68" s="33"/>
    </row>
    <row r="69" spans="1:257" ht="18.75" customHeight="1">
      <c r="A69" s="137" t="s">
        <v>140</v>
      </c>
      <c r="C69" s="31">
        <v>23</v>
      </c>
      <c r="D69" s="31"/>
      <c r="E69" s="37">
        <v>2555</v>
      </c>
      <c r="F69" s="17"/>
      <c r="G69" s="81">
        <v>2519</v>
      </c>
      <c r="H69" s="17"/>
      <c r="I69" s="81">
        <v>0</v>
      </c>
      <c r="J69" s="17"/>
      <c r="K69" s="81">
        <v>0</v>
      </c>
      <c r="M69" s="75"/>
    </row>
    <row r="70" spans="1:257" ht="18.75" customHeight="1">
      <c r="A70" s="136" t="s">
        <v>132</v>
      </c>
      <c r="C70" s="31">
        <v>19</v>
      </c>
      <c r="D70" s="31"/>
      <c r="E70" s="37">
        <v>68843</v>
      </c>
      <c r="F70" s="17"/>
      <c r="G70" s="37">
        <v>62641</v>
      </c>
      <c r="H70" s="17"/>
      <c r="I70" s="37">
        <v>50748</v>
      </c>
      <c r="J70" s="37"/>
      <c r="K70" s="37">
        <v>48412</v>
      </c>
      <c r="M70" s="75"/>
    </row>
    <row r="71" spans="1:257" ht="18.75" customHeight="1">
      <c r="A71" s="131" t="s">
        <v>47</v>
      </c>
      <c r="B71" s="131"/>
      <c r="C71" s="31"/>
      <c r="D71" s="31"/>
      <c r="E71" s="32">
        <f>SUM(E66:E70)</f>
        <v>511131</v>
      </c>
      <c r="F71" s="17"/>
      <c r="G71" s="32">
        <f>SUM(G66:G70)</f>
        <v>469644</v>
      </c>
      <c r="H71" s="17"/>
      <c r="I71" s="32">
        <f>SUM(I66:I70)</f>
        <v>457773</v>
      </c>
      <c r="J71" s="17"/>
      <c r="K71" s="32">
        <f>SUM(K66:K70)</f>
        <v>399295</v>
      </c>
    </row>
    <row r="72" spans="1:257" ht="18.75" customHeight="1">
      <c r="C72" s="31"/>
      <c r="D72" s="31"/>
      <c r="E72" s="37"/>
      <c r="F72" s="17"/>
      <c r="G72" s="17"/>
      <c r="H72" s="17"/>
      <c r="I72" s="17"/>
      <c r="J72" s="17"/>
      <c r="K72" s="17"/>
    </row>
    <row r="73" spans="1:257" ht="18.75" customHeight="1">
      <c r="A73" s="131" t="s">
        <v>70</v>
      </c>
      <c r="B73" s="131"/>
      <c r="C73" s="31"/>
      <c r="D73" s="31"/>
      <c r="E73" s="36">
        <f>E71+E62</f>
        <v>1364723</v>
      </c>
      <c r="F73" s="17"/>
      <c r="G73" s="36">
        <f>G71+G62</f>
        <v>1468305</v>
      </c>
      <c r="H73" s="17"/>
      <c r="I73" s="36">
        <f>I71+I62</f>
        <v>1041755</v>
      </c>
      <c r="J73" s="17"/>
      <c r="K73" s="36">
        <f>K71+K62</f>
        <v>1081612</v>
      </c>
    </row>
    <row r="74" spans="1:257" ht="18.75" customHeight="1">
      <c r="A74" s="131"/>
      <c r="B74" s="131"/>
      <c r="C74" s="31"/>
      <c r="D74" s="31"/>
      <c r="E74" s="38"/>
      <c r="F74" s="39"/>
      <c r="G74" s="38"/>
      <c r="H74" s="39"/>
      <c r="I74" s="38"/>
      <c r="J74" s="39"/>
      <c r="K74" s="38"/>
    </row>
    <row r="75" spans="1:257" ht="18.75" customHeight="1">
      <c r="A75" s="131" t="s">
        <v>44</v>
      </c>
      <c r="B75" s="131"/>
    </row>
    <row r="76" spans="1:257" ht="18.75" customHeight="1">
      <c r="A76" s="131" t="s">
        <v>49</v>
      </c>
      <c r="B76" s="131"/>
    </row>
    <row r="77" spans="1:257" ht="18.75" customHeight="1">
      <c r="A77" s="23" t="s">
        <v>60</v>
      </c>
      <c r="B77" s="23"/>
    </row>
    <row r="78" spans="1:257" ht="18.75" customHeight="1">
      <c r="A78" s="131" t="str">
        <f>A4</f>
        <v>AS AT DECEMBER 31, 2020 AND 2019</v>
      </c>
      <c r="B78" s="131"/>
    </row>
    <row r="79" spans="1:257" ht="18.75" customHeight="1">
      <c r="A79" s="131"/>
      <c r="B79" s="131"/>
    </row>
    <row r="80" spans="1:257" ht="18.75" customHeight="1">
      <c r="A80" s="131" t="s">
        <v>42</v>
      </c>
      <c r="B80" s="131"/>
    </row>
    <row r="81" spans="1:19" ht="18.75" customHeight="1">
      <c r="A81" s="131"/>
      <c r="B81" s="131"/>
    </row>
    <row r="82" spans="1:19" ht="18.75" customHeight="1">
      <c r="A82" s="131"/>
      <c r="B82" s="131"/>
      <c r="E82" s="191" t="s">
        <v>25</v>
      </c>
      <c r="F82" s="191"/>
      <c r="G82" s="191"/>
      <c r="H82" s="191"/>
      <c r="I82" s="191"/>
      <c r="J82" s="191"/>
      <c r="K82" s="191"/>
    </row>
    <row r="83" spans="1:19" ht="18.75" customHeight="1">
      <c r="E83" s="190" t="s">
        <v>6</v>
      </c>
      <c r="F83" s="190"/>
      <c r="G83" s="190"/>
      <c r="H83" s="72"/>
      <c r="I83" s="190" t="s">
        <v>21</v>
      </c>
      <c r="J83" s="190"/>
      <c r="K83" s="190"/>
    </row>
    <row r="84" spans="1:19" ht="18.75" customHeight="1">
      <c r="C84" s="24"/>
      <c r="D84" s="24"/>
      <c r="E84" s="191" t="s">
        <v>20</v>
      </c>
      <c r="F84" s="191"/>
      <c r="G84" s="191"/>
      <c r="H84" s="25"/>
      <c r="I84" s="191" t="s">
        <v>20</v>
      </c>
      <c r="J84" s="191"/>
      <c r="K84" s="191"/>
      <c r="O84" s="24"/>
      <c r="P84" s="45"/>
      <c r="Q84" s="24"/>
      <c r="R84" s="24"/>
      <c r="S84" s="24"/>
    </row>
    <row r="85" spans="1:19" ht="18.75" customHeight="1">
      <c r="C85" s="176" t="s">
        <v>12</v>
      </c>
      <c r="D85" s="24"/>
      <c r="E85" s="169" t="str">
        <f>E50</f>
        <v>2020</v>
      </c>
      <c r="F85" s="25"/>
      <c r="G85" s="169" t="str">
        <f>G50</f>
        <v>2019</v>
      </c>
      <c r="H85" s="25"/>
      <c r="I85" s="168" t="str">
        <f>E85</f>
        <v>2020</v>
      </c>
      <c r="J85" s="25"/>
      <c r="K85" s="168" t="str">
        <f>G85</f>
        <v>2019</v>
      </c>
      <c r="O85" s="24"/>
      <c r="P85" s="45"/>
      <c r="Q85" s="24"/>
      <c r="R85" s="24"/>
      <c r="S85" s="24"/>
    </row>
    <row r="86" spans="1:19" ht="18.75" customHeight="1">
      <c r="A86" s="131" t="s">
        <v>38</v>
      </c>
      <c r="C86" s="24"/>
      <c r="D86" s="26"/>
      <c r="E86" s="135"/>
      <c r="F86" s="135"/>
      <c r="G86" s="135"/>
      <c r="H86" s="135"/>
      <c r="I86" s="135"/>
      <c r="J86" s="135"/>
      <c r="K86" s="135"/>
    </row>
    <row r="87" spans="1:19" ht="18.75" customHeight="1">
      <c r="A87" s="19" t="s">
        <v>9</v>
      </c>
      <c r="C87" s="24"/>
      <c r="D87" s="31"/>
    </row>
    <row r="88" spans="1:19" ht="18.75" customHeight="1" thickBot="1">
      <c r="A88" s="96" t="s">
        <v>91</v>
      </c>
      <c r="B88" s="19" t="s">
        <v>116</v>
      </c>
      <c r="C88" s="24"/>
      <c r="E88" s="34">
        <f>I88</f>
        <v>692007</v>
      </c>
      <c r="F88" s="17"/>
      <c r="G88" s="34">
        <v>692007</v>
      </c>
      <c r="H88" s="17"/>
      <c r="I88" s="34">
        <v>692007</v>
      </c>
      <c r="J88" s="17"/>
      <c r="K88" s="34">
        <f>G88</f>
        <v>692007</v>
      </c>
    </row>
    <row r="89" spans="1:19" ht="18.75" customHeight="1" thickTop="1">
      <c r="A89" s="96" t="s">
        <v>91</v>
      </c>
      <c r="B89" s="19" t="s">
        <v>117</v>
      </c>
      <c r="C89" s="24"/>
      <c r="D89" s="31"/>
      <c r="E89" s="40">
        <f>'SH 11'!E29</f>
        <v>692007</v>
      </c>
      <c r="G89" s="22">
        <f>'SH 11'!E20</f>
        <v>692007</v>
      </c>
      <c r="H89" s="17"/>
      <c r="I89" s="22">
        <f>'SH 12'!D19</f>
        <v>692007</v>
      </c>
      <c r="J89" s="17"/>
      <c r="K89" s="22">
        <f>'SH 12'!D15</f>
        <v>692007</v>
      </c>
    </row>
    <row r="90" spans="1:19" ht="18.75" customHeight="1">
      <c r="A90" s="19" t="s">
        <v>10</v>
      </c>
      <c r="C90" s="26">
        <v>20</v>
      </c>
      <c r="D90" s="31"/>
      <c r="E90" s="37">
        <f>'[1]SH 7'!F36</f>
        <v>274137</v>
      </c>
      <c r="F90" s="17"/>
      <c r="G90" s="17">
        <f>'SH 11'!G22</f>
        <v>274137</v>
      </c>
      <c r="I90" s="37">
        <f>'SH 12'!F19</f>
        <v>274137</v>
      </c>
      <c r="K90" s="17">
        <f>'SH 12'!F15</f>
        <v>274137</v>
      </c>
    </row>
    <row r="91" spans="1:19" ht="18.75" customHeight="1">
      <c r="A91" s="19" t="s">
        <v>76</v>
      </c>
      <c r="C91" s="24"/>
      <c r="D91" s="31"/>
      <c r="E91" s="37"/>
      <c r="F91" s="17"/>
      <c r="G91" s="17"/>
      <c r="H91" s="17"/>
      <c r="I91" s="17"/>
      <c r="J91" s="17"/>
      <c r="K91" s="17"/>
      <c r="P91" s="19"/>
    </row>
    <row r="92" spans="1:19" ht="18.75" customHeight="1">
      <c r="A92" s="96" t="s">
        <v>91</v>
      </c>
      <c r="B92" s="19" t="s">
        <v>118</v>
      </c>
      <c r="C92" s="77">
        <v>20</v>
      </c>
      <c r="D92" s="31"/>
      <c r="E92" s="40">
        <f>'SH 11'!I29</f>
        <v>38083</v>
      </c>
      <c r="F92" s="17"/>
      <c r="G92" s="22">
        <f>'SH 11'!I20</f>
        <v>34083</v>
      </c>
      <c r="H92" s="17"/>
      <c r="I92" s="50">
        <f>'SH 12'!H19</f>
        <v>38083</v>
      </c>
      <c r="J92" s="17"/>
      <c r="K92" s="22">
        <f>'SH 12'!H15</f>
        <v>34083</v>
      </c>
    </row>
    <row r="93" spans="1:19" ht="18.75" customHeight="1">
      <c r="A93" s="96" t="s">
        <v>91</v>
      </c>
      <c r="B93" s="19" t="s">
        <v>0</v>
      </c>
      <c r="C93" s="31"/>
      <c r="D93" s="31"/>
      <c r="E93" s="40">
        <f>'SH 11'!K29</f>
        <v>280868</v>
      </c>
      <c r="F93" s="37"/>
      <c r="G93" s="37">
        <f>'SH 11'!K20</f>
        <v>232309</v>
      </c>
      <c r="H93" s="37"/>
      <c r="I93" s="83">
        <f>'SH 12'!J19</f>
        <v>136769</v>
      </c>
      <c r="J93" s="37"/>
      <c r="K93" s="37">
        <f>'SH 12'!J15</f>
        <v>91302</v>
      </c>
    </row>
    <row r="94" spans="1:19" ht="18.75" customHeight="1">
      <c r="A94" s="35" t="s">
        <v>82</v>
      </c>
      <c r="C94" s="31"/>
      <c r="D94" s="31"/>
      <c r="E94" s="48">
        <f>'SH 11'!S29</f>
        <v>56342</v>
      </c>
      <c r="F94" s="17"/>
      <c r="G94" s="91">
        <f>'SH 11'!S20</f>
        <v>50410</v>
      </c>
      <c r="H94" s="84"/>
      <c r="I94" s="105">
        <v>0</v>
      </c>
      <c r="J94" s="60"/>
      <c r="K94" s="91">
        <v>0</v>
      </c>
      <c r="N94" s="59"/>
      <c r="P94" s="59"/>
    </row>
    <row r="95" spans="1:19" ht="18.75" customHeight="1">
      <c r="A95" s="131" t="s">
        <v>119</v>
      </c>
      <c r="C95" s="31"/>
      <c r="D95" s="31"/>
      <c r="E95" s="17">
        <f>SUM(E89:E94)</f>
        <v>1341437</v>
      </c>
      <c r="F95" s="17"/>
      <c r="G95" s="17">
        <f>SUM(G89:G94)</f>
        <v>1282946</v>
      </c>
      <c r="H95" s="17"/>
      <c r="I95" s="17">
        <f>SUM(I89:I94)</f>
        <v>1140996</v>
      </c>
      <c r="J95" s="17"/>
      <c r="K95" s="17">
        <f>SUM(K89:K94)</f>
        <v>1091529</v>
      </c>
    </row>
    <row r="96" spans="1:19" ht="18.75" customHeight="1">
      <c r="A96" s="19" t="s">
        <v>62</v>
      </c>
      <c r="C96" s="31"/>
      <c r="D96" s="31"/>
      <c r="E96" s="37">
        <f>'SH 11'!W29</f>
        <v>149373</v>
      </c>
      <c r="F96" s="17"/>
      <c r="G96" s="17">
        <f>'SH 11'!W20</f>
        <v>143319</v>
      </c>
      <c r="H96" s="17"/>
      <c r="I96" s="33">
        <v>0</v>
      </c>
      <c r="J96" s="17"/>
      <c r="K96" s="33">
        <v>0</v>
      </c>
    </row>
    <row r="97" spans="1:18" ht="18.75" customHeight="1">
      <c r="A97" s="131" t="s">
        <v>71</v>
      </c>
      <c r="C97" s="31"/>
      <c r="D97" s="31"/>
      <c r="E97" s="32">
        <f>SUM(E95:E96)</f>
        <v>1490810</v>
      </c>
      <c r="F97" s="17"/>
      <c r="G97" s="32">
        <f>SUM(G95:G96)</f>
        <v>1426265</v>
      </c>
      <c r="H97" s="17"/>
      <c r="I97" s="32">
        <f>SUM(I95:I96)</f>
        <v>1140996</v>
      </c>
      <c r="J97" s="17"/>
      <c r="K97" s="32">
        <f>SUM(K95:K96)</f>
        <v>1091529</v>
      </c>
    </row>
    <row r="98" spans="1:18" ht="18.75" customHeight="1">
      <c r="A98" s="131"/>
      <c r="C98" s="31"/>
      <c r="D98" s="31"/>
      <c r="E98" s="37"/>
      <c r="F98" s="17"/>
      <c r="G98" s="17"/>
      <c r="H98" s="17"/>
      <c r="I98" s="17"/>
      <c r="J98" s="17"/>
      <c r="K98" s="17"/>
    </row>
    <row r="99" spans="1:18" ht="18.75" customHeight="1">
      <c r="A99" s="131" t="s">
        <v>39</v>
      </c>
      <c r="C99" s="31"/>
      <c r="D99" s="31"/>
      <c r="E99" s="37"/>
      <c r="F99" s="17"/>
      <c r="G99" s="17"/>
      <c r="H99" s="17"/>
      <c r="I99" s="17"/>
      <c r="J99" s="17"/>
      <c r="K99" s="17"/>
    </row>
    <row r="100" spans="1:18" ht="18.75" customHeight="1" thickBot="1">
      <c r="A100" s="131" t="s">
        <v>97</v>
      </c>
      <c r="B100" s="131" t="s">
        <v>38</v>
      </c>
      <c r="C100" s="31"/>
      <c r="D100" s="31"/>
      <c r="E100" s="34">
        <f>SUM(E73+E97)</f>
        <v>2855533</v>
      </c>
      <c r="F100" s="17"/>
      <c r="G100" s="34">
        <f>SUM(G73+G97)</f>
        <v>2894570</v>
      </c>
      <c r="H100" s="17"/>
      <c r="I100" s="34">
        <f>SUM(I73+I97)</f>
        <v>2182751</v>
      </c>
      <c r="J100" s="17"/>
      <c r="K100" s="34">
        <f>SUM(K73+K97)</f>
        <v>2173141</v>
      </c>
      <c r="M100" s="38">
        <f>E100-E38</f>
        <v>0</v>
      </c>
      <c r="N100" s="38">
        <f>G100-G38</f>
        <v>0</v>
      </c>
      <c r="O100" s="38">
        <f>I100-I38</f>
        <v>0</v>
      </c>
      <c r="P100" s="38">
        <f>K100-K38</f>
        <v>0</v>
      </c>
      <c r="R100" s="39"/>
    </row>
    <row r="101" spans="1:18" ht="18.75" customHeight="1" thickTop="1">
      <c r="A101" s="131"/>
      <c r="B101" s="131"/>
      <c r="C101" s="31"/>
      <c r="D101" s="31"/>
      <c r="E101" s="19"/>
      <c r="F101" s="19"/>
      <c r="G101" s="19"/>
      <c r="H101" s="19"/>
      <c r="I101" s="19"/>
      <c r="J101" s="19"/>
      <c r="K101" s="19"/>
      <c r="M101" s="22"/>
    </row>
    <row r="102" spans="1:18" ht="18.75" customHeight="1">
      <c r="A102" s="131"/>
      <c r="B102" s="131"/>
      <c r="C102" s="31"/>
      <c r="D102" s="31"/>
      <c r="E102" s="19"/>
      <c r="F102" s="19"/>
      <c r="G102" s="19"/>
      <c r="H102" s="19"/>
      <c r="I102" s="19"/>
      <c r="J102" s="19"/>
      <c r="K102" s="19"/>
    </row>
    <row r="103" spans="1:18" ht="18.75" customHeight="1">
      <c r="A103" s="131"/>
      <c r="B103" s="131"/>
      <c r="C103" s="31"/>
      <c r="D103" s="31"/>
      <c r="E103" s="19"/>
      <c r="F103" s="19"/>
      <c r="G103" s="19"/>
      <c r="H103" s="19"/>
      <c r="I103" s="19"/>
      <c r="J103" s="19"/>
      <c r="K103" s="19"/>
    </row>
    <row r="104" spans="1:18" ht="18.75" customHeight="1">
      <c r="A104" s="131"/>
      <c r="B104" s="131"/>
      <c r="C104" s="31"/>
      <c r="D104" s="31"/>
      <c r="E104" s="19"/>
      <c r="F104" s="19"/>
      <c r="G104" s="19"/>
      <c r="H104" s="19"/>
      <c r="I104" s="19"/>
      <c r="J104" s="19"/>
      <c r="K104" s="19"/>
    </row>
    <row r="105" spans="1:18" ht="18.75" customHeight="1">
      <c r="A105" s="131"/>
      <c r="B105" s="131"/>
      <c r="C105" s="31"/>
      <c r="D105" s="31"/>
      <c r="E105" s="19"/>
      <c r="F105" s="19"/>
      <c r="G105" s="19"/>
      <c r="H105" s="19"/>
      <c r="I105" s="19"/>
      <c r="J105" s="19"/>
      <c r="K105" s="19"/>
    </row>
    <row r="106" spans="1:18" ht="18.75" customHeight="1">
      <c r="A106" s="131"/>
      <c r="B106" s="131"/>
      <c r="C106" s="31"/>
      <c r="D106" s="31"/>
      <c r="E106" s="19"/>
      <c r="F106" s="19"/>
      <c r="G106" s="19"/>
      <c r="H106" s="19"/>
      <c r="I106" s="19"/>
      <c r="J106" s="19"/>
      <c r="K106" s="19"/>
    </row>
    <row r="107" spans="1:18" ht="18.75" customHeight="1">
      <c r="A107" s="131"/>
      <c r="B107" s="131"/>
      <c r="C107" s="31"/>
      <c r="D107" s="31"/>
      <c r="E107" s="19"/>
      <c r="F107" s="19"/>
      <c r="G107" s="19"/>
      <c r="H107" s="19"/>
      <c r="I107" s="19"/>
      <c r="J107" s="19"/>
      <c r="K107" s="19"/>
    </row>
    <row r="108" spans="1:18" ht="18.75" customHeight="1">
      <c r="A108" s="131"/>
      <c r="B108" s="131"/>
      <c r="C108" s="31"/>
      <c r="D108" s="31"/>
      <c r="E108" s="19"/>
      <c r="F108" s="19"/>
      <c r="G108" s="19"/>
      <c r="H108" s="19"/>
      <c r="I108" s="19"/>
      <c r="J108" s="19"/>
      <c r="K108" s="19"/>
    </row>
    <row r="109" spans="1:18" ht="18.75" customHeight="1">
      <c r="A109" s="131"/>
      <c r="B109" s="131"/>
      <c r="C109" s="31"/>
      <c r="D109" s="31"/>
      <c r="E109" s="19"/>
      <c r="F109" s="19"/>
      <c r="G109" s="19"/>
      <c r="H109" s="19"/>
      <c r="I109" s="19"/>
      <c r="J109" s="19"/>
      <c r="K109" s="19"/>
    </row>
    <row r="110" spans="1:18" ht="18.75" customHeight="1">
      <c r="A110" s="131"/>
      <c r="B110" s="131"/>
      <c r="C110" s="31"/>
      <c r="D110" s="31"/>
      <c r="E110" s="19"/>
      <c r="F110" s="19"/>
      <c r="G110" s="19"/>
      <c r="H110" s="19"/>
      <c r="I110" s="19"/>
      <c r="J110" s="19"/>
      <c r="K110" s="19"/>
      <c r="N110" s="19"/>
      <c r="P110" s="19"/>
    </row>
    <row r="111" spans="1:18" ht="18.75" customHeight="1">
      <c r="A111" s="131"/>
      <c r="B111" s="131"/>
      <c r="C111" s="31"/>
      <c r="D111" s="31"/>
      <c r="E111" s="19"/>
      <c r="F111" s="19"/>
      <c r="G111" s="19"/>
      <c r="H111" s="19"/>
      <c r="I111" s="19"/>
      <c r="J111" s="19"/>
      <c r="K111" s="19"/>
      <c r="N111" s="19"/>
      <c r="P111" s="19"/>
    </row>
    <row r="112" spans="1:18" ht="18.75" customHeight="1">
      <c r="A112" s="131"/>
      <c r="B112" s="131"/>
      <c r="C112" s="31"/>
      <c r="D112" s="31"/>
      <c r="E112" s="19"/>
      <c r="F112" s="19"/>
      <c r="G112" s="19"/>
      <c r="H112" s="19"/>
      <c r="I112" s="19"/>
      <c r="J112" s="19"/>
      <c r="K112" s="19"/>
      <c r="N112" s="19"/>
      <c r="P112" s="19"/>
    </row>
    <row r="113" spans="1:16" ht="18.75" customHeight="1">
      <c r="A113" s="131"/>
      <c r="B113" s="131"/>
      <c r="C113" s="31"/>
      <c r="D113" s="31"/>
      <c r="E113" s="19"/>
      <c r="F113" s="19"/>
      <c r="G113" s="19"/>
      <c r="H113" s="19"/>
      <c r="I113" s="19"/>
      <c r="J113" s="19"/>
      <c r="K113" s="19"/>
      <c r="N113" s="19"/>
      <c r="P113" s="19"/>
    </row>
    <row r="114" spans="1:16" ht="18.75" customHeight="1">
      <c r="A114" s="131"/>
      <c r="B114" s="131"/>
      <c r="C114" s="31"/>
      <c r="D114" s="31"/>
      <c r="E114" s="19"/>
      <c r="F114" s="19"/>
      <c r="G114" s="19"/>
      <c r="H114" s="19"/>
      <c r="I114" s="19"/>
      <c r="J114" s="19"/>
      <c r="K114" s="19"/>
      <c r="N114" s="19"/>
      <c r="P114" s="19"/>
    </row>
    <row r="115" spans="1:16" ht="18.75" customHeight="1">
      <c r="A115" s="131"/>
      <c r="B115" s="131"/>
      <c r="C115" s="31"/>
      <c r="D115" s="31"/>
      <c r="E115" s="19"/>
      <c r="F115" s="19"/>
      <c r="G115" s="19"/>
      <c r="H115" s="19"/>
      <c r="I115" s="19"/>
      <c r="J115" s="19"/>
      <c r="K115" s="19"/>
      <c r="N115" s="19"/>
      <c r="P115" s="19"/>
    </row>
    <row r="116" spans="1:16" ht="18.75" customHeight="1">
      <c r="A116" s="131"/>
      <c r="B116" s="131"/>
      <c r="C116" s="31"/>
      <c r="D116" s="31"/>
      <c r="E116" s="19"/>
      <c r="F116" s="19"/>
      <c r="G116" s="19"/>
      <c r="H116" s="19"/>
      <c r="I116" s="19"/>
      <c r="J116" s="19"/>
      <c r="K116" s="19"/>
      <c r="N116" s="19"/>
      <c r="P116" s="19"/>
    </row>
    <row r="117" spans="1:16" ht="18.75" customHeight="1">
      <c r="A117" s="131"/>
      <c r="B117" s="131"/>
      <c r="C117" s="31"/>
      <c r="D117" s="31"/>
      <c r="E117" s="19"/>
      <c r="F117" s="19"/>
      <c r="G117" s="19"/>
      <c r="H117" s="19"/>
      <c r="I117" s="19"/>
      <c r="J117" s="19"/>
      <c r="K117" s="19"/>
      <c r="N117" s="19"/>
      <c r="P117" s="19"/>
    </row>
    <row r="118" spans="1:16" ht="18.75" customHeight="1">
      <c r="A118" s="131"/>
      <c r="B118" s="131"/>
      <c r="C118" s="31"/>
      <c r="D118" s="31"/>
      <c r="E118" s="19"/>
      <c r="F118" s="19"/>
      <c r="G118" s="19"/>
      <c r="H118" s="19"/>
      <c r="I118" s="19"/>
      <c r="J118" s="19"/>
      <c r="K118" s="19"/>
      <c r="N118" s="19"/>
      <c r="P118" s="19"/>
    </row>
    <row r="119" spans="1:16" ht="18.75" customHeight="1">
      <c r="A119" s="131"/>
      <c r="B119" s="131"/>
      <c r="C119" s="31"/>
      <c r="D119" s="31"/>
      <c r="E119" s="19"/>
      <c r="F119" s="19"/>
      <c r="G119" s="19"/>
      <c r="H119" s="19"/>
      <c r="I119" s="19"/>
      <c r="J119" s="19"/>
      <c r="K119" s="19"/>
      <c r="N119" s="19"/>
      <c r="P119" s="19"/>
    </row>
    <row r="120" spans="1:16" ht="18.75" customHeight="1">
      <c r="A120" s="131"/>
      <c r="B120" s="131"/>
      <c r="C120" s="31"/>
      <c r="D120" s="31"/>
      <c r="E120" s="19"/>
      <c r="F120" s="19"/>
      <c r="G120" s="19"/>
      <c r="H120" s="19"/>
      <c r="I120" s="19"/>
      <c r="J120" s="19"/>
      <c r="K120" s="19"/>
      <c r="N120" s="19"/>
      <c r="P120" s="19"/>
    </row>
  </sheetData>
  <mergeCells count="15">
    <mergeCell ref="E8:K8"/>
    <mergeCell ref="E47:K47"/>
    <mergeCell ref="E82:K82"/>
    <mergeCell ref="E49:G49"/>
    <mergeCell ref="I49:K49"/>
    <mergeCell ref="E9:G9"/>
    <mergeCell ref="I9:K9"/>
    <mergeCell ref="E48:G48"/>
    <mergeCell ref="I48:K48"/>
    <mergeCell ref="E83:G83"/>
    <mergeCell ref="I83:K83"/>
    <mergeCell ref="E10:G10"/>
    <mergeCell ref="I10:K10"/>
    <mergeCell ref="E84:G84"/>
    <mergeCell ref="I84:K84"/>
  </mergeCells>
  <pageMargins left="0.70866141732283472" right="0.19685039370078741" top="0.74803149606299213" bottom="0.74803149606299213" header="0.31496062992125984" footer="0.31496062992125984"/>
  <pageSetup paperSize="9" scale="80" firstPageNumber="6" fitToHeight="3" orientation="portrait" useFirstPageNumber="1" r:id="rId1"/>
  <headerFooter scaleWithDoc="0" alignWithMargins="0">
    <oddFooter>&amp;LThe accompanying notes are an integral part of these financial statements.
&amp;R&amp;P</oddFooter>
  </headerFooter>
  <rowBreaks count="2" manualBreakCount="2">
    <brk id="39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Q86"/>
  <sheetViews>
    <sheetView topLeftCell="A55" zoomScaleNormal="100" workbookViewId="0">
      <selection activeCell="C53" sqref="C53"/>
    </sheetView>
  </sheetViews>
  <sheetFormatPr defaultColWidth="9.140625" defaultRowHeight="18.75" customHeight="1"/>
  <cols>
    <col min="1" max="2" width="2.140625" style="19" customWidth="1"/>
    <col min="3" max="3" width="42.140625" style="19" customWidth="1"/>
    <col min="4" max="4" width="8.28515625" style="19" customWidth="1"/>
    <col min="5" max="5" width="1.140625" style="19" customWidth="1"/>
    <col min="6" max="6" width="11.85546875" style="22" customWidth="1"/>
    <col min="7" max="7" width="1.28515625" style="22" customWidth="1"/>
    <col min="8" max="8" width="11.85546875" style="22" customWidth="1"/>
    <col min="9" max="9" width="1.28515625" style="22" customWidth="1"/>
    <col min="10" max="10" width="11.85546875" style="22" customWidth="1"/>
    <col min="11" max="11" width="1.28515625" style="22" customWidth="1"/>
    <col min="12" max="12" width="11.85546875" style="22" customWidth="1"/>
    <col min="13" max="16384" width="9.140625" style="19"/>
  </cols>
  <sheetData>
    <row r="1" spans="1:12" ht="18.75" customHeight="1">
      <c r="A1" s="192" t="s">
        <v>44</v>
      </c>
      <c r="B1" s="192"/>
      <c r="C1" s="192"/>
      <c r="D1" s="192"/>
      <c r="E1" s="192"/>
      <c r="F1" s="192"/>
      <c r="G1" s="192"/>
      <c r="H1" s="192"/>
      <c r="J1" s="19"/>
      <c r="L1" s="82"/>
    </row>
    <row r="2" spans="1:12" ht="18.75" customHeight="1">
      <c r="A2" s="131" t="s">
        <v>49</v>
      </c>
      <c r="B2" s="131"/>
      <c r="C2" s="131"/>
      <c r="D2" s="131"/>
      <c r="E2" s="131"/>
      <c r="F2" s="149"/>
      <c r="G2" s="131"/>
      <c r="H2" s="131"/>
      <c r="J2" s="19"/>
      <c r="L2" s="93"/>
    </row>
    <row r="3" spans="1:12" ht="18.75" customHeight="1">
      <c r="A3" s="23" t="s">
        <v>61</v>
      </c>
      <c r="B3" s="23"/>
      <c r="C3" s="23"/>
      <c r="D3" s="131"/>
      <c r="E3" s="131"/>
      <c r="J3" s="19"/>
      <c r="K3" s="19"/>
      <c r="L3" s="24"/>
    </row>
    <row r="4" spans="1:12" ht="18.75" customHeight="1">
      <c r="A4" s="164" t="s">
        <v>194</v>
      </c>
      <c r="B4" s="131"/>
      <c r="C4" s="131"/>
      <c r="L4" s="40"/>
    </row>
    <row r="5" spans="1:12" ht="9" customHeight="1">
      <c r="A5" s="131"/>
      <c r="B5" s="131"/>
      <c r="C5" s="131"/>
    </row>
    <row r="6" spans="1:12" ht="18.75" customHeight="1">
      <c r="A6" s="131"/>
      <c r="B6" s="131"/>
      <c r="C6" s="131"/>
      <c r="D6" s="24"/>
      <c r="E6" s="24"/>
      <c r="F6" s="191" t="s">
        <v>25</v>
      </c>
      <c r="G6" s="191"/>
      <c r="H6" s="191"/>
      <c r="I6" s="191"/>
      <c r="J6" s="191"/>
      <c r="K6" s="191"/>
      <c r="L6" s="191"/>
    </row>
    <row r="7" spans="1:12" ht="18.75" customHeight="1">
      <c r="A7" s="131"/>
      <c r="B7" s="131"/>
      <c r="C7" s="131"/>
      <c r="D7" s="24"/>
      <c r="E7" s="24"/>
      <c r="F7" s="190" t="s">
        <v>6</v>
      </c>
      <c r="G7" s="190"/>
      <c r="H7" s="190"/>
      <c r="I7" s="41"/>
      <c r="J7" s="190" t="s">
        <v>21</v>
      </c>
      <c r="K7" s="190"/>
      <c r="L7" s="190"/>
    </row>
    <row r="8" spans="1:12" ht="18.75" customHeight="1">
      <c r="D8" s="24"/>
      <c r="E8" s="24"/>
      <c r="F8" s="191" t="s">
        <v>20</v>
      </c>
      <c r="G8" s="191"/>
      <c r="H8" s="191"/>
      <c r="I8" s="25"/>
      <c r="J8" s="191" t="s">
        <v>20</v>
      </c>
      <c r="K8" s="191"/>
      <c r="L8" s="191"/>
    </row>
    <row r="9" spans="1:12" ht="18.75" customHeight="1">
      <c r="D9" s="133" t="s">
        <v>12</v>
      </c>
      <c r="E9" s="24"/>
      <c r="F9" s="111" t="s">
        <v>158</v>
      </c>
      <c r="G9" s="120"/>
      <c r="H9" s="111" t="s">
        <v>141</v>
      </c>
      <c r="I9" s="120"/>
      <c r="J9" s="94" t="str">
        <f>F9</f>
        <v>2020</v>
      </c>
      <c r="K9" s="120"/>
      <c r="L9" s="95" t="str">
        <f>H9</f>
        <v>2019</v>
      </c>
    </row>
    <row r="10" spans="1:12" ht="18.75" customHeight="1">
      <c r="A10" s="131" t="s">
        <v>40</v>
      </c>
      <c r="B10" s="131"/>
      <c r="D10" s="31">
        <v>4</v>
      </c>
      <c r="E10" s="26"/>
      <c r="F10" s="37"/>
      <c r="G10" s="37"/>
      <c r="H10" s="37"/>
      <c r="I10" s="37"/>
      <c r="J10" s="37"/>
      <c r="K10" s="37"/>
      <c r="L10" s="37"/>
    </row>
    <row r="11" spans="1:12" ht="18.75" customHeight="1">
      <c r="A11" s="35" t="s">
        <v>130</v>
      </c>
      <c r="D11" s="31">
        <v>30</v>
      </c>
      <c r="E11" s="31"/>
      <c r="F11" s="17">
        <v>2354289</v>
      </c>
      <c r="G11" s="17"/>
      <c r="H11" s="170">
        <v>2530822</v>
      </c>
      <c r="I11" s="17"/>
      <c r="J11" s="50">
        <v>1369464</v>
      </c>
      <c r="K11" s="17"/>
      <c r="L11" s="170">
        <v>1446109</v>
      </c>
    </row>
    <row r="12" spans="1:12" ht="18.75" customHeight="1">
      <c r="A12" s="35" t="s">
        <v>121</v>
      </c>
      <c r="D12" s="31">
        <v>30</v>
      </c>
      <c r="E12" s="31"/>
      <c r="F12" s="17">
        <v>82427</v>
      </c>
      <c r="G12" s="17"/>
      <c r="H12" s="170">
        <v>89951</v>
      </c>
      <c r="I12" s="17"/>
      <c r="J12" s="50">
        <v>67635</v>
      </c>
      <c r="K12" s="17"/>
      <c r="L12" s="170">
        <v>73916</v>
      </c>
    </row>
    <row r="13" spans="1:12" ht="18.75" customHeight="1">
      <c r="A13" s="19" t="s">
        <v>5</v>
      </c>
      <c r="D13" s="77">
        <v>30</v>
      </c>
      <c r="E13" s="31"/>
      <c r="F13" s="36">
        <v>20332</v>
      </c>
      <c r="G13" s="37"/>
      <c r="H13" s="36">
        <v>18066</v>
      </c>
      <c r="I13" s="37"/>
      <c r="J13" s="180">
        <v>31980</v>
      </c>
      <c r="K13" s="37"/>
      <c r="L13" s="180">
        <v>25906</v>
      </c>
    </row>
    <row r="14" spans="1:12" ht="18.75" customHeight="1">
      <c r="A14" s="131" t="s">
        <v>51</v>
      </c>
      <c r="B14" s="131"/>
      <c r="D14" s="31"/>
      <c r="E14" s="31"/>
      <c r="F14" s="36">
        <f>SUM(F11:F13)</f>
        <v>2457048</v>
      </c>
      <c r="G14" s="17"/>
      <c r="H14" s="36">
        <f>SUM(H11:H13)</f>
        <v>2638839</v>
      </c>
      <c r="I14" s="17"/>
      <c r="J14" s="36">
        <f>SUM(J11:J13)</f>
        <v>1469079</v>
      </c>
      <c r="K14" s="17"/>
      <c r="L14" s="36">
        <f>SUM(L11:L13)</f>
        <v>1545931</v>
      </c>
    </row>
    <row r="15" spans="1:12" ht="8.25" customHeight="1">
      <c r="A15" s="131"/>
      <c r="B15" s="131"/>
      <c r="C15" s="131"/>
    </row>
    <row r="16" spans="1:12" ht="18.75" customHeight="1">
      <c r="A16" s="131" t="s">
        <v>41</v>
      </c>
      <c r="B16" s="131"/>
      <c r="D16" s="31"/>
      <c r="E16" s="31"/>
      <c r="F16" s="17"/>
      <c r="G16" s="17"/>
      <c r="H16" s="17"/>
      <c r="I16" s="17"/>
      <c r="J16" s="17"/>
      <c r="K16" s="17"/>
      <c r="L16" s="17"/>
    </row>
    <row r="17" spans="1:12" ht="18.75" customHeight="1">
      <c r="A17" s="19" t="s">
        <v>57</v>
      </c>
      <c r="D17" s="77">
        <v>4</v>
      </c>
      <c r="E17" s="31"/>
      <c r="F17" s="17">
        <v>2098952</v>
      </c>
      <c r="G17" s="17"/>
      <c r="H17" s="170">
        <v>2317613</v>
      </c>
      <c r="I17" s="17"/>
      <c r="J17" s="98">
        <v>1308321</v>
      </c>
      <c r="K17" s="17"/>
      <c r="L17" s="174">
        <v>1414767</v>
      </c>
    </row>
    <row r="18" spans="1:12" ht="18.75" customHeight="1">
      <c r="A18" s="19" t="s">
        <v>88</v>
      </c>
      <c r="D18" s="31"/>
      <c r="E18" s="31"/>
      <c r="F18" s="17">
        <v>35224</v>
      </c>
      <c r="G18" s="17"/>
      <c r="H18" s="170">
        <v>30989</v>
      </c>
      <c r="I18" s="17"/>
      <c r="J18" s="98">
        <v>14179</v>
      </c>
      <c r="K18" s="17"/>
      <c r="L18" s="174">
        <v>10475</v>
      </c>
    </row>
    <row r="19" spans="1:12" ht="18.75" customHeight="1">
      <c r="A19" s="19" t="s">
        <v>43</v>
      </c>
      <c r="D19" s="77">
        <v>4</v>
      </c>
      <c r="E19" s="31"/>
      <c r="F19" s="17">
        <v>187605</v>
      </c>
      <c r="G19" s="17"/>
      <c r="H19" s="170">
        <v>180448</v>
      </c>
      <c r="I19" s="17"/>
      <c r="J19" s="98">
        <v>83146</v>
      </c>
      <c r="K19" s="17"/>
      <c r="L19" s="174">
        <v>81410</v>
      </c>
    </row>
    <row r="20" spans="1:12" ht="18.75" customHeight="1">
      <c r="A20" s="131" t="s">
        <v>52</v>
      </c>
      <c r="B20" s="131"/>
      <c r="D20" s="31"/>
      <c r="E20" s="31"/>
      <c r="F20" s="32">
        <f>SUM(F17:F19)</f>
        <v>2321781</v>
      </c>
      <c r="G20" s="17"/>
      <c r="H20" s="32">
        <f>SUM(H17:H19)</f>
        <v>2529050</v>
      </c>
      <c r="I20" s="17"/>
      <c r="J20" s="32">
        <f>SUM(J17:J19)</f>
        <v>1405646</v>
      </c>
      <c r="K20" s="17"/>
      <c r="L20" s="32">
        <f>SUM(L17:L19)</f>
        <v>1506652</v>
      </c>
    </row>
    <row r="21" spans="1:12" ht="8.25" customHeight="1">
      <c r="A21" s="131"/>
      <c r="B21" s="131"/>
      <c r="C21" s="131"/>
    </row>
    <row r="22" spans="1:12" ht="18.75" customHeight="1">
      <c r="A22" s="157" t="s">
        <v>182</v>
      </c>
      <c r="D22" s="31"/>
      <c r="E22" s="31"/>
      <c r="F22" s="17">
        <f>F14-F20</f>
        <v>135267</v>
      </c>
      <c r="G22" s="17"/>
      <c r="H22" s="17">
        <f>H14-H20</f>
        <v>109789</v>
      </c>
      <c r="I22" s="17"/>
      <c r="J22" s="17">
        <f>J14-J20</f>
        <v>63433</v>
      </c>
      <c r="K22" s="17"/>
      <c r="L22" s="17">
        <f>L14-L20</f>
        <v>39279</v>
      </c>
    </row>
    <row r="23" spans="1:12" ht="8.25" customHeight="1">
      <c r="A23" s="156"/>
      <c r="B23" s="156"/>
      <c r="C23" s="156"/>
    </row>
    <row r="24" spans="1:12" ht="18.75" customHeight="1">
      <c r="A24" s="19" t="s">
        <v>187</v>
      </c>
      <c r="D24" s="77" t="s">
        <v>220</v>
      </c>
      <c r="E24" s="31"/>
      <c r="F24" s="37">
        <v>6244</v>
      </c>
      <c r="G24" s="37"/>
      <c r="H24" s="37">
        <v>6198</v>
      </c>
      <c r="I24" s="37"/>
      <c r="J24" s="98">
        <v>4179</v>
      </c>
      <c r="K24" s="37"/>
      <c r="L24" s="98">
        <v>4911</v>
      </c>
    </row>
    <row r="25" spans="1:12" ht="18.75" customHeight="1">
      <c r="A25" s="19" t="s">
        <v>65</v>
      </c>
      <c r="D25" s="77">
        <v>4</v>
      </c>
      <c r="E25" s="31"/>
      <c r="F25" s="37">
        <v>-31130</v>
      </c>
      <c r="G25" s="37"/>
      <c r="H25" s="174">
        <v>-39642</v>
      </c>
      <c r="I25" s="37"/>
      <c r="J25" s="98">
        <v>-34328</v>
      </c>
      <c r="K25" s="37"/>
      <c r="L25" s="174">
        <v>-35355</v>
      </c>
    </row>
    <row r="26" spans="1:12" ht="18.75" customHeight="1">
      <c r="A26" s="35" t="s">
        <v>207</v>
      </c>
      <c r="D26" s="77">
        <v>10</v>
      </c>
      <c r="E26" s="31"/>
      <c r="F26" s="181">
        <v>0</v>
      </c>
      <c r="G26" s="37"/>
      <c r="H26" s="183">
        <v>0</v>
      </c>
      <c r="I26" s="37"/>
      <c r="J26" s="178">
        <v>46139</v>
      </c>
      <c r="K26" s="37"/>
      <c r="L26" s="170">
        <v>30236</v>
      </c>
    </row>
    <row r="27" spans="1:12" ht="18" customHeight="1">
      <c r="A27" s="35" t="s">
        <v>193</v>
      </c>
      <c r="B27" s="35"/>
      <c r="C27" s="35"/>
      <c r="D27" s="31">
        <v>9</v>
      </c>
      <c r="E27" s="31"/>
      <c r="F27" s="37">
        <v>-8059</v>
      </c>
      <c r="G27" s="37"/>
      <c r="H27" s="37">
        <v>527</v>
      </c>
      <c r="I27" s="37"/>
      <c r="J27" s="166">
        <v>0</v>
      </c>
      <c r="K27" s="37"/>
      <c r="L27" s="175">
        <v>0</v>
      </c>
    </row>
    <row r="28" spans="1:12" ht="18.75" customHeight="1">
      <c r="A28" s="152" t="s">
        <v>159</v>
      </c>
      <c r="B28" s="131"/>
      <c r="C28" s="131"/>
      <c r="D28" s="31"/>
      <c r="E28" s="31"/>
      <c r="F28" s="163">
        <f>SUM(F22:F27)</f>
        <v>102322</v>
      </c>
      <c r="G28" s="17"/>
      <c r="H28" s="163">
        <f>SUM(H22:H27)</f>
        <v>76872</v>
      </c>
      <c r="I28" s="17"/>
      <c r="J28" s="163">
        <f>SUM(J22:J27)</f>
        <v>79423</v>
      </c>
      <c r="K28" s="17"/>
      <c r="L28" s="163">
        <f>SUM(L22:L27)</f>
        <v>39071</v>
      </c>
    </row>
    <row r="29" spans="1:12" ht="7.5" customHeight="1">
      <c r="A29" s="131"/>
      <c r="B29" s="131"/>
      <c r="C29" s="131"/>
      <c r="D29" s="31"/>
      <c r="E29" s="31"/>
      <c r="F29" s="17"/>
      <c r="G29" s="17"/>
      <c r="H29" s="17"/>
      <c r="I29" s="17"/>
      <c r="J29" s="17"/>
      <c r="K29" s="17"/>
      <c r="L29" s="17"/>
    </row>
    <row r="30" spans="1:12" ht="18.75" customHeight="1">
      <c r="A30" s="35" t="s">
        <v>227</v>
      </c>
      <c r="B30" s="35"/>
      <c r="C30" s="35"/>
      <c r="D30" s="31">
        <v>23</v>
      </c>
      <c r="E30" s="31"/>
      <c r="F30" s="48">
        <v>-6306</v>
      </c>
      <c r="G30" s="17"/>
      <c r="H30" s="48">
        <v>-6145</v>
      </c>
      <c r="I30" s="17"/>
      <c r="J30" s="48">
        <v>-1749</v>
      </c>
      <c r="K30" s="17"/>
      <c r="L30" s="48">
        <v>2392</v>
      </c>
    </row>
    <row r="31" spans="1:12" ht="8.25" customHeight="1">
      <c r="D31" s="31"/>
      <c r="E31" s="31"/>
      <c r="F31" s="40"/>
      <c r="G31" s="17"/>
      <c r="H31" s="40"/>
      <c r="I31" s="17"/>
      <c r="J31" s="148"/>
      <c r="K31" s="17"/>
      <c r="L31" s="134"/>
    </row>
    <row r="32" spans="1:12" ht="18.75" customHeight="1">
      <c r="A32" s="164" t="s">
        <v>195</v>
      </c>
      <c r="B32" s="131"/>
      <c r="C32" s="131"/>
      <c r="D32" s="31"/>
      <c r="E32" s="31"/>
      <c r="F32" s="36">
        <f>F28+F30</f>
        <v>96016</v>
      </c>
      <c r="G32" s="37"/>
      <c r="H32" s="36">
        <f>H28+H30</f>
        <v>70727</v>
      </c>
      <c r="I32" s="37"/>
      <c r="J32" s="36">
        <f>J28+J30</f>
        <v>77674</v>
      </c>
      <c r="K32" s="37"/>
      <c r="L32" s="36">
        <f>L28+L30</f>
        <v>41463</v>
      </c>
    </row>
    <row r="33" spans="1:12" ht="8.25" customHeight="1">
      <c r="A33" s="131"/>
      <c r="B33" s="131"/>
      <c r="C33" s="131"/>
    </row>
    <row r="34" spans="1:12" ht="18.75" customHeight="1">
      <c r="A34" s="182" t="s">
        <v>232</v>
      </c>
      <c r="B34" s="131"/>
      <c r="D34" s="31"/>
      <c r="E34" s="31"/>
      <c r="F34" s="37"/>
      <c r="G34" s="17"/>
      <c r="H34" s="37"/>
      <c r="I34" s="17"/>
      <c r="J34" s="37"/>
      <c r="K34" s="17"/>
      <c r="L34" s="37"/>
    </row>
    <row r="35" spans="1:12" ht="18.75" customHeight="1">
      <c r="A35" s="35" t="s">
        <v>142</v>
      </c>
      <c r="B35" s="35"/>
      <c r="D35" s="31"/>
      <c r="E35" s="31"/>
      <c r="F35" s="37"/>
      <c r="G35" s="17"/>
      <c r="H35" s="37"/>
      <c r="I35" s="17"/>
      <c r="J35" s="37"/>
      <c r="K35" s="17"/>
      <c r="L35" s="37"/>
    </row>
    <row r="36" spans="1:12" ht="18.75" customHeight="1">
      <c r="A36" s="35" t="s">
        <v>97</v>
      </c>
      <c r="B36" s="35" t="s">
        <v>143</v>
      </c>
      <c r="D36" s="31"/>
      <c r="E36" s="31"/>
      <c r="F36" s="37"/>
      <c r="G36" s="17"/>
      <c r="H36" s="37"/>
      <c r="I36" s="17"/>
      <c r="J36" s="37"/>
      <c r="K36" s="17"/>
      <c r="L36" s="37"/>
    </row>
    <row r="37" spans="1:12" ht="18.75" customHeight="1">
      <c r="A37" s="35"/>
      <c r="B37" s="96" t="s">
        <v>144</v>
      </c>
      <c r="C37" s="35" t="s">
        <v>225</v>
      </c>
      <c r="D37" s="31"/>
      <c r="E37" s="31"/>
      <c r="F37" s="37"/>
      <c r="G37" s="17"/>
      <c r="H37" s="37"/>
      <c r="I37" s="17"/>
      <c r="J37" s="37"/>
      <c r="K37" s="17"/>
      <c r="L37" s="37"/>
    </row>
    <row r="38" spans="1:12" ht="18.75" customHeight="1">
      <c r="A38" s="96"/>
      <c r="B38" s="96"/>
      <c r="C38" s="35" t="s">
        <v>226</v>
      </c>
      <c r="D38" s="31">
        <v>19</v>
      </c>
      <c r="E38" s="31"/>
      <c r="F38" s="67">
        <v>-2677</v>
      </c>
      <c r="G38" s="108"/>
      <c r="H38" s="67">
        <v>-8413</v>
      </c>
      <c r="I38" s="108"/>
      <c r="J38" s="67">
        <v>-527</v>
      </c>
      <c r="K38" s="108"/>
      <c r="L38" s="67">
        <v>-6451</v>
      </c>
    </row>
    <row r="39" spans="1:12" ht="10.5" customHeight="1">
      <c r="A39" s="96"/>
      <c r="B39" s="96"/>
      <c r="C39" s="35"/>
      <c r="D39" s="31"/>
      <c r="E39" s="31"/>
      <c r="F39" s="67"/>
      <c r="G39" s="108"/>
      <c r="H39" s="67"/>
      <c r="I39" s="108"/>
      <c r="J39" s="67"/>
      <c r="K39" s="108"/>
      <c r="L39" s="67"/>
    </row>
    <row r="40" spans="1:12" ht="18.75" customHeight="1">
      <c r="A40" s="35" t="s">
        <v>145</v>
      </c>
      <c r="B40" s="35"/>
      <c r="D40" s="31"/>
      <c r="E40" s="31"/>
      <c r="F40" s="102"/>
      <c r="G40" s="101"/>
      <c r="H40" s="102"/>
      <c r="I40" s="101"/>
      <c r="J40" s="102"/>
      <c r="K40" s="101"/>
      <c r="L40" s="102"/>
    </row>
    <row r="41" spans="1:12" ht="18.75" customHeight="1">
      <c r="A41" s="35" t="s">
        <v>97</v>
      </c>
      <c r="B41" s="35" t="s">
        <v>143</v>
      </c>
      <c r="D41" s="31"/>
      <c r="E41" s="31"/>
      <c r="F41" s="102"/>
      <c r="G41" s="101"/>
      <c r="H41" s="102"/>
      <c r="I41" s="101"/>
      <c r="J41" s="102"/>
      <c r="K41" s="101"/>
      <c r="L41" s="102"/>
    </row>
    <row r="42" spans="1:12" ht="18.75" customHeight="1">
      <c r="A42" s="35"/>
      <c r="B42" s="96" t="s">
        <v>144</v>
      </c>
      <c r="C42" s="35" t="s">
        <v>228</v>
      </c>
      <c r="D42" s="31"/>
      <c r="E42" s="31"/>
      <c r="F42" s="102"/>
      <c r="G42" s="101"/>
      <c r="H42" s="102"/>
      <c r="I42" s="101"/>
      <c r="J42" s="102"/>
      <c r="K42" s="101"/>
      <c r="L42" s="102"/>
    </row>
    <row r="43" spans="1:12" ht="18.75" customHeight="1">
      <c r="A43" s="96"/>
      <c r="B43" s="96"/>
      <c r="C43" s="96" t="s">
        <v>238</v>
      </c>
      <c r="D43" s="31"/>
      <c r="E43" s="31"/>
      <c r="F43" s="91">
        <v>0</v>
      </c>
      <c r="G43" s="109"/>
      <c r="H43" s="91">
        <v>-117</v>
      </c>
      <c r="I43" s="109"/>
      <c r="J43" s="177">
        <v>0</v>
      </c>
      <c r="K43" s="109"/>
      <c r="L43" s="177">
        <v>0</v>
      </c>
    </row>
    <row r="44" spans="1:12" ht="10.5" customHeight="1">
      <c r="D44" s="31"/>
      <c r="E44" s="31"/>
      <c r="F44" s="102"/>
      <c r="G44" s="101"/>
      <c r="H44" s="102"/>
      <c r="I44" s="101"/>
      <c r="J44" s="102"/>
      <c r="K44" s="101"/>
      <c r="L44" s="102"/>
    </row>
    <row r="45" spans="1:12" ht="18.75" customHeight="1">
      <c r="A45" s="97" t="s">
        <v>229</v>
      </c>
      <c r="B45" s="97"/>
      <c r="D45" s="31"/>
      <c r="E45" s="31"/>
      <c r="F45" s="91">
        <f>SUM(F38:F43)</f>
        <v>-2677</v>
      </c>
      <c r="G45" s="119"/>
      <c r="H45" s="91">
        <f>SUM(H38:H43)</f>
        <v>-8530</v>
      </c>
      <c r="I45" s="102"/>
      <c r="J45" s="91">
        <f>SUM(J38:J43)</f>
        <v>-527</v>
      </c>
      <c r="K45" s="102"/>
      <c r="L45" s="91">
        <f>SUM(L38:L43)</f>
        <v>-6451</v>
      </c>
    </row>
    <row r="46" spans="1:12" ht="7.5" customHeight="1">
      <c r="D46" s="31"/>
      <c r="E46" s="31"/>
      <c r="F46" s="102"/>
      <c r="G46" s="101"/>
      <c r="H46" s="102"/>
      <c r="I46" s="101"/>
      <c r="J46" s="102"/>
      <c r="K46" s="101"/>
      <c r="L46" s="102"/>
    </row>
    <row r="47" spans="1:12" ht="18.75" customHeight="1">
      <c r="A47" s="131" t="s">
        <v>122</v>
      </c>
      <c r="B47" s="131"/>
      <c r="C47" s="131"/>
      <c r="D47" s="31"/>
      <c r="E47" s="31"/>
      <c r="F47" s="102"/>
      <c r="G47" s="101"/>
      <c r="H47" s="102"/>
      <c r="I47" s="101"/>
      <c r="J47" s="102"/>
      <c r="K47" s="101"/>
      <c r="L47" s="102"/>
    </row>
    <row r="48" spans="1:12" ht="18.75" customHeight="1" thickBot="1">
      <c r="A48" s="164" t="s">
        <v>97</v>
      </c>
      <c r="B48" s="164" t="s">
        <v>197</v>
      </c>
      <c r="C48" s="131"/>
      <c r="D48" s="31"/>
      <c r="E48" s="31"/>
      <c r="F48" s="110">
        <f>F32+F45</f>
        <v>93339</v>
      </c>
      <c r="G48" s="101"/>
      <c r="H48" s="110">
        <f>H32+H45</f>
        <v>62197</v>
      </c>
      <c r="I48" s="101"/>
      <c r="J48" s="110">
        <f>J32+J45</f>
        <v>77147</v>
      </c>
      <c r="K48" s="101"/>
      <c r="L48" s="110">
        <f>L32+L45</f>
        <v>35012</v>
      </c>
    </row>
    <row r="49" spans="1:12" ht="8.25" customHeight="1" thickTop="1">
      <c r="A49" s="131"/>
      <c r="B49" s="131"/>
      <c r="C49" s="131"/>
    </row>
    <row r="57" spans="1:12" ht="18.75" customHeight="1">
      <c r="A57" s="192" t="s">
        <v>44</v>
      </c>
      <c r="B57" s="192"/>
      <c r="C57" s="192"/>
      <c r="D57" s="192"/>
      <c r="E57" s="192"/>
      <c r="F57" s="192"/>
      <c r="G57" s="192"/>
      <c r="H57" s="192"/>
      <c r="J57" s="19"/>
      <c r="L57" s="82"/>
    </row>
    <row r="58" spans="1:12" ht="18.75" customHeight="1">
      <c r="A58" s="131" t="s">
        <v>49</v>
      </c>
      <c r="B58" s="131"/>
      <c r="C58" s="131"/>
      <c r="D58" s="131"/>
      <c r="E58" s="131"/>
      <c r="F58" s="149"/>
      <c r="G58" s="131"/>
      <c r="H58" s="131"/>
      <c r="J58" s="19"/>
      <c r="L58" s="93"/>
    </row>
    <row r="59" spans="1:12" ht="18.75" customHeight="1">
      <c r="A59" s="23" t="s">
        <v>78</v>
      </c>
      <c r="B59" s="23"/>
      <c r="C59" s="23"/>
      <c r="D59" s="131"/>
      <c r="E59" s="131"/>
      <c r="J59" s="19"/>
      <c r="K59" s="19"/>
      <c r="L59" s="19"/>
    </row>
    <row r="60" spans="1:12" ht="18.75" customHeight="1">
      <c r="A60" s="131" t="str">
        <f>A4</f>
        <v>FOR THE YEARS ENDED DECEMBER 31, 2020 AND 2019</v>
      </c>
      <c r="B60" s="131"/>
      <c r="C60" s="131"/>
    </row>
    <row r="61" spans="1:12" ht="18.75" customHeight="1">
      <c r="A61" s="131"/>
      <c r="B61" s="131"/>
      <c r="C61" s="131"/>
    </row>
    <row r="62" spans="1:12" ht="18.75" customHeight="1">
      <c r="A62" s="131"/>
      <c r="B62" s="131"/>
      <c r="C62" s="131"/>
      <c r="D62" s="24"/>
      <c r="E62" s="24"/>
      <c r="F62" s="191" t="s">
        <v>25</v>
      </c>
      <c r="G62" s="191"/>
      <c r="H62" s="191"/>
      <c r="I62" s="191"/>
      <c r="J62" s="191"/>
      <c r="K62" s="191"/>
      <c r="L62" s="191"/>
    </row>
    <row r="63" spans="1:12" ht="18.75" customHeight="1">
      <c r="A63" s="131"/>
      <c r="B63" s="131"/>
      <c r="C63" s="131"/>
      <c r="D63" s="24"/>
      <c r="E63" s="24"/>
      <c r="F63" s="190" t="s">
        <v>6</v>
      </c>
      <c r="G63" s="190"/>
      <c r="H63" s="190"/>
      <c r="I63" s="41"/>
      <c r="J63" s="190" t="s">
        <v>21</v>
      </c>
      <c r="K63" s="190"/>
      <c r="L63" s="190"/>
    </row>
    <row r="64" spans="1:12" ht="18.75" customHeight="1">
      <c r="D64" s="24"/>
      <c r="E64" s="24"/>
      <c r="F64" s="191" t="s">
        <v>20</v>
      </c>
      <c r="G64" s="191"/>
      <c r="H64" s="191"/>
      <c r="I64" s="25"/>
      <c r="J64" s="191" t="s">
        <v>20</v>
      </c>
      <c r="K64" s="191"/>
      <c r="L64" s="191"/>
    </row>
    <row r="65" spans="1:17" ht="18.75" customHeight="1">
      <c r="D65" s="24"/>
      <c r="E65" s="24"/>
      <c r="F65" s="94" t="str">
        <f>F9</f>
        <v>2020</v>
      </c>
      <c r="G65" s="25"/>
      <c r="H65" s="95" t="str">
        <f>H9</f>
        <v>2019</v>
      </c>
      <c r="I65" s="25"/>
      <c r="J65" s="94" t="str">
        <f>F9</f>
        <v>2020</v>
      </c>
      <c r="K65" s="25"/>
      <c r="L65" s="95" t="str">
        <f>H9</f>
        <v>2019</v>
      </c>
    </row>
    <row r="66" spans="1:17" ht="18.75" customHeight="1">
      <c r="A66" s="152" t="s">
        <v>160</v>
      </c>
      <c r="B66" s="131"/>
      <c r="D66" s="24"/>
      <c r="E66" s="31"/>
      <c r="F66" s="56"/>
      <c r="G66" s="51"/>
      <c r="H66" s="56"/>
      <c r="I66" s="51"/>
      <c r="J66" s="56"/>
      <c r="K66" s="51"/>
      <c r="L66" s="56"/>
    </row>
    <row r="67" spans="1:17" ht="18.75" customHeight="1">
      <c r="A67" s="35" t="s">
        <v>91</v>
      </c>
      <c r="B67" s="35" t="s">
        <v>146</v>
      </c>
      <c r="D67" s="24"/>
      <c r="E67" s="31"/>
      <c r="F67" s="60">
        <f>F69-F68</f>
        <v>83111</v>
      </c>
      <c r="G67" s="60"/>
      <c r="H67" s="60">
        <f>H69-H68</f>
        <v>64152</v>
      </c>
      <c r="I67" s="60"/>
      <c r="J67" s="60">
        <f>J69-J68</f>
        <v>77674</v>
      </c>
      <c r="K67" s="60"/>
      <c r="L67" s="60">
        <f>L69-L68</f>
        <v>41463</v>
      </c>
      <c r="N67" s="35"/>
    </row>
    <row r="68" spans="1:17" ht="18.75" customHeight="1">
      <c r="A68" s="35" t="s">
        <v>91</v>
      </c>
      <c r="B68" s="35" t="s">
        <v>147</v>
      </c>
      <c r="D68" s="24"/>
      <c r="F68" s="105">
        <v>12905</v>
      </c>
      <c r="G68" s="59"/>
      <c r="H68" s="105">
        <v>6575</v>
      </c>
      <c r="I68" s="59"/>
      <c r="J68" s="105">
        <v>0</v>
      </c>
      <c r="K68" s="59"/>
      <c r="L68" s="105">
        <v>0</v>
      </c>
    </row>
    <row r="69" spans="1:17" ht="18.75" customHeight="1" thickBot="1">
      <c r="F69" s="106">
        <f>F32</f>
        <v>96016</v>
      </c>
      <c r="G69" s="59"/>
      <c r="H69" s="106">
        <f>H32</f>
        <v>70727</v>
      </c>
      <c r="I69" s="59"/>
      <c r="J69" s="106">
        <f>J32</f>
        <v>77674</v>
      </c>
      <c r="K69" s="59"/>
      <c r="L69" s="106">
        <f>L32</f>
        <v>41463</v>
      </c>
      <c r="N69" s="92">
        <f>F69-F32</f>
        <v>0</v>
      </c>
      <c r="O69" s="92">
        <f>H69-H32</f>
        <v>0</v>
      </c>
      <c r="P69" s="92">
        <f>J69-J32</f>
        <v>0</v>
      </c>
      <c r="Q69" s="92">
        <f>L69-L32</f>
        <v>0</v>
      </c>
    </row>
    <row r="70" spans="1:17" ht="18.75" customHeight="1" thickTop="1">
      <c r="F70" s="57"/>
      <c r="G70" s="57"/>
      <c r="H70" s="57"/>
      <c r="I70" s="57"/>
      <c r="J70" s="57"/>
      <c r="K70" s="57"/>
      <c r="L70" s="57"/>
    </row>
    <row r="71" spans="1:17" ht="18.75" customHeight="1">
      <c r="A71" s="152" t="s">
        <v>161</v>
      </c>
      <c r="B71" s="131"/>
      <c r="F71" s="57"/>
      <c r="G71" s="57"/>
      <c r="H71" s="57"/>
      <c r="I71" s="57"/>
      <c r="J71" s="57"/>
      <c r="K71" s="57"/>
      <c r="L71" s="57"/>
      <c r="N71" s="35"/>
    </row>
    <row r="72" spans="1:17" ht="18.75" customHeight="1">
      <c r="B72" s="131" t="s">
        <v>148</v>
      </c>
      <c r="F72" s="57"/>
      <c r="G72" s="57"/>
      <c r="H72" s="57"/>
      <c r="I72" s="57"/>
      <c r="J72" s="57"/>
      <c r="K72" s="57"/>
      <c r="L72" s="57"/>
      <c r="N72" s="35"/>
    </row>
    <row r="73" spans="1:17" ht="18.75" customHeight="1">
      <c r="A73" s="35" t="s">
        <v>91</v>
      </c>
      <c r="B73" s="35" t="s">
        <v>146</v>
      </c>
      <c r="F73" s="60">
        <f>F75-F74</f>
        <v>80809</v>
      </c>
      <c r="G73" s="102"/>
      <c r="H73" s="60">
        <f>H75-H74</f>
        <v>55958</v>
      </c>
      <c r="I73" s="102"/>
      <c r="J73" s="60">
        <f>J75-J74</f>
        <v>77147</v>
      </c>
      <c r="K73" s="102"/>
      <c r="L73" s="60">
        <f>L75-L74</f>
        <v>35012</v>
      </c>
      <c r="N73" s="35"/>
    </row>
    <row r="74" spans="1:17" ht="18.75" customHeight="1">
      <c r="A74" s="19" t="s">
        <v>91</v>
      </c>
      <c r="B74" s="19" t="s">
        <v>147</v>
      </c>
      <c r="F74" s="102">
        <v>12530</v>
      </c>
      <c r="G74" s="102"/>
      <c r="H74" s="102">
        <v>6239</v>
      </c>
      <c r="I74" s="102"/>
      <c r="J74" s="107">
        <v>0</v>
      </c>
      <c r="K74" s="107"/>
      <c r="L74" s="107">
        <v>0</v>
      </c>
    </row>
    <row r="75" spans="1:17" ht="18.75" customHeight="1" thickBot="1">
      <c r="F75" s="106">
        <f>F48</f>
        <v>93339</v>
      </c>
      <c r="G75" s="59"/>
      <c r="H75" s="106">
        <f>H48</f>
        <v>62197</v>
      </c>
      <c r="I75" s="59"/>
      <c r="J75" s="106">
        <f>J48</f>
        <v>77147</v>
      </c>
      <c r="K75" s="59"/>
      <c r="L75" s="106">
        <f>L48</f>
        <v>35012</v>
      </c>
      <c r="N75" s="92">
        <f>F75-F48</f>
        <v>0</v>
      </c>
      <c r="O75" s="92">
        <f>H75-H48</f>
        <v>0</v>
      </c>
      <c r="P75" s="92">
        <f>J75-J48</f>
        <v>0</v>
      </c>
      <c r="Q75" s="92">
        <f>L75-L48</f>
        <v>0</v>
      </c>
    </row>
    <row r="76" spans="1:17" ht="18.75" customHeight="1" thickTop="1">
      <c r="A76" s="131"/>
      <c r="B76" s="131"/>
      <c r="F76" s="57"/>
      <c r="G76" s="57"/>
      <c r="H76" s="57"/>
      <c r="I76" s="57"/>
      <c r="J76" s="57"/>
      <c r="K76" s="57"/>
      <c r="L76" s="57"/>
    </row>
    <row r="77" spans="1:17" ht="18.75" customHeight="1">
      <c r="A77" s="155" t="s">
        <v>179</v>
      </c>
      <c r="B77" s="131"/>
      <c r="D77" s="118"/>
      <c r="E77" s="31"/>
      <c r="F77" s="56"/>
      <c r="G77" s="56"/>
      <c r="H77" s="56"/>
      <c r="I77" s="51"/>
      <c r="J77" s="56"/>
      <c r="K77" s="51"/>
      <c r="L77" s="56"/>
    </row>
    <row r="78" spans="1:17" ht="18.75" customHeight="1" thickBot="1">
      <c r="A78" s="19" t="s">
        <v>91</v>
      </c>
      <c r="B78" s="19" t="s">
        <v>146</v>
      </c>
      <c r="E78" s="31"/>
      <c r="F78" s="117">
        <f>F67/F81</f>
        <v>3.0025324870033922E-2</v>
      </c>
      <c r="G78" s="37"/>
      <c r="H78" s="117">
        <f>H67/H81</f>
        <v>2.3176049392528261E-2</v>
      </c>
      <c r="I78" s="37"/>
      <c r="J78" s="117">
        <f>J67/J81</f>
        <v>2.8061112054421376E-2</v>
      </c>
      <c r="K78" s="37"/>
      <c r="L78" s="117">
        <f>L67/L81</f>
        <v>1.4979245167140529E-2</v>
      </c>
    </row>
    <row r="79" spans="1:17" ht="18.75" customHeight="1" thickTop="1">
      <c r="A79" s="131"/>
      <c r="B79" s="131"/>
    </row>
    <row r="80" spans="1:17" ht="18.75" customHeight="1">
      <c r="A80" s="131" t="s">
        <v>149</v>
      </c>
      <c r="B80" s="131"/>
    </row>
    <row r="81" spans="1:12" ht="18.75" customHeight="1" thickBot="1">
      <c r="A81" s="19" t="s">
        <v>92</v>
      </c>
      <c r="B81" s="131" t="s">
        <v>150</v>
      </c>
      <c r="F81" s="116">
        <f>J81</f>
        <v>2768030</v>
      </c>
      <c r="G81" s="37"/>
      <c r="H81" s="116">
        <f>L81</f>
        <v>2768030</v>
      </c>
      <c r="I81" s="37"/>
      <c r="J81" s="116">
        <v>2768030</v>
      </c>
      <c r="K81" s="37"/>
      <c r="L81" s="116">
        <v>2768030</v>
      </c>
    </row>
    <row r="82" spans="1:12" ht="18.75" customHeight="1" thickTop="1">
      <c r="A82" s="71"/>
      <c r="B82" s="71"/>
      <c r="C82" s="71"/>
      <c r="D82" s="138"/>
    </row>
    <row r="83" spans="1:12" ht="18.75" customHeight="1">
      <c r="A83" s="70"/>
      <c r="B83" s="70"/>
      <c r="C83" s="70"/>
      <c r="D83" s="138"/>
    </row>
    <row r="84" spans="1:12" ht="18.75" customHeight="1">
      <c r="A84" s="70"/>
      <c r="B84" s="70"/>
      <c r="C84" s="70"/>
      <c r="D84" s="138"/>
    </row>
    <row r="85" spans="1:12" ht="18.75" customHeight="1">
      <c r="A85" s="138"/>
      <c r="B85" s="138"/>
      <c r="C85" s="138"/>
      <c r="D85" s="138"/>
    </row>
    <row r="86" spans="1:12" ht="18.75" customHeight="1">
      <c r="A86" s="138"/>
      <c r="B86" s="138"/>
      <c r="C86" s="138"/>
      <c r="D86" s="71"/>
    </row>
  </sheetData>
  <mergeCells count="12">
    <mergeCell ref="A1:H1"/>
    <mergeCell ref="F6:L6"/>
    <mergeCell ref="F7:H7"/>
    <mergeCell ref="J7:L7"/>
    <mergeCell ref="F8:H8"/>
    <mergeCell ref="J8:L8"/>
    <mergeCell ref="A57:H57"/>
    <mergeCell ref="F62:L62"/>
    <mergeCell ref="F63:H63"/>
    <mergeCell ref="J63:L63"/>
    <mergeCell ref="F64:H64"/>
    <mergeCell ref="J64:L64"/>
  </mergeCells>
  <pageMargins left="0.74803149606299213" right="0.19685039370078741" top="0.70866141732283472" bottom="0.70866141732283472" header="0.31496062992125984" footer="0.31496062992125984"/>
  <pageSetup paperSize="9" scale="85" firstPageNumber="9" orientation="portrait" useFirstPageNumber="1" r:id="rId1"/>
  <headerFooter scaleWithDoc="0" alignWithMargins="0">
    <oddFooter>&amp;LThe accompanying notes are an intergal parts of these financial statements
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Z32"/>
  <sheetViews>
    <sheetView topLeftCell="A22" zoomScaleNormal="100" zoomScaleSheetLayoutView="100" workbookViewId="0">
      <selection activeCell="C29" sqref="C29"/>
    </sheetView>
  </sheetViews>
  <sheetFormatPr defaultColWidth="9.140625" defaultRowHeight="18.75" customHeight="1"/>
  <cols>
    <col min="1" max="1" width="2.140625" style="19" customWidth="1"/>
    <col min="2" max="2" width="34.140625" style="19" customWidth="1"/>
    <col min="3" max="3" width="5.42578125" style="90" customWidth="1"/>
    <col min="4" max="4" width="1.140625" style="19" customWidth="1"/>
    <col min="5" max="5" width="12" style="19" customWidth="1"/>
    <col min="6" max="6" width="1.140625" style="19" customWidth="1"/>
    <col min="7" max="7" width="11.28515625" style="19" customWidth="1"/>
    <col min="8" max="8" width="1" style="19" customWidth="1"/>
    <col min="9" max="9" width="12" style="19" customWidth="1"/>
    <col min="10" max="10" width="1" style="19" customWidth="1"/>
    <col min="11" max="11" width="12" style="19" customWidth="1"/>
    <col min="12" max="12" width="1" style="19" customWidth="1"/>
    <col min="13" max="13" width="16.42578125" style="19" customWidth="1"/>
    <col min="14" max="14" width="1" style="19" customWidth="1"/>
    <col min="15" max="15" width="15.85546875" style="19" customWidth="1"/>
    <col min="16" max="16" width="1" style="19" customWidth="1"/>
    <col min="17" max="17" width="14.5703125" style="19" customWidth="1"/>
    <col min="18" max="18" width="1" style="19" customWidth="1"/>
    <col min="19" max="19" width="16.5703125" style="19" customWidth="1"/>
    <col min="20" max="20" width="1.140625" style="19" customWidth="1"/>
    <col min="21" max="21" width="12.85546875" style="19" customWidth="1"/>
    <col min="22" max="22" width="1" style="19" customWidth="1"/>
    <col min="23" max="23" width="11.42578125" style="19" customWidth="1"/>
    <col min="24" max="24" width="1.140625" style="19" customWidth="1"/>
    <col min="25" max="25" width="12.140625" style="19" customWidth="1"/>
    <col min="26" max="16384" width="9.140625" style="19"/>
  </cols>
  <sheetData>
    <row r="1" spans="1:25" ht="18.75" customHeight="1">
      <c r="A1" s="149" t="s">
        <v>50</v>
      </c>
      <c r="B1" s="149"/>
      <c r="C1" s="149"/>
      <c r="D1" s="149"/>
      <c r="E1" s="149"/>
      <c r="F1" s="149"/>
      <c r="G1" s="149"/>
      <c r="H1" s="149"/>
      <c r="I1" s="149"/>
      <c r="W1" s="17"/>
      <c r="X1" s="17"/>
      <c r="Y1" s="25"/>
    </row>
    <row r="2" spans="1:25" ht="18.75" customHeight="1">
      <c r="A2" s="149" t="s">
        <v>30</v>
      </c>
      <c r="B2" s="149"/>
      <c r="D2" s="149"/>
      <c r="E2" s="149"/>
      <c r="F2" s="149"/>
      <c r="G2" s="149"/>
      <c r="H2" s="149"/>
      <c r="W2" s="17"/>
      <c r="X2" s="17"/>
      <c r="Y2" s="114"/>
    </row>
    <row r="3" spans="1:25" ht="18.75" customHeight="1">
      <c r="A3" s="149" t="str">
        <f>'PL_9,10'!A4</f>
        <v>FOR THE YEARS ENDED DECEMBER 31, 2020 AND 2019</v>
      </c>
      <c r="B3" s="149"/>
      <c r="D3" s="149"/>
    </row>
    <row r="5" spans="1:25" ht="18.75" customHeight="1">
      <c r="E5" s="194" t="s">
        <v>87</v>
      </c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</row>
    <row r="6" spans="1:25" ht="18.75" customHeight="1">
      <c r="A6" s="149"/>
      <c r="B6" s="149"/>
      <c r="D6" s="149"/>
      <c r="E6" s="26"/>
      <c r="F6" s="26"/>
      <c r="G6" s="26"/>
      <c r="H6" s="26"/>
      <c r="I6" s="193" t="s">
        <v>80</v>
      </c>
      <c r="J6" s="193"/>
      <c r="K6" s="193"/>
      <c r="L6" s="47"/>
      <c r="M6" s="193" t="s">
        <v>82</v>
      </c>
      <c r="N6" s="193"/>
      <c r="O6" s="193"/>
      <c r="P6" s="193"/>
      <c r="Q6" s="193"/>
      <c r="R6" s="193"/>
      <c r="S6" s="193"/>
      <c r="T6" s="26"/>
      <c r="U6" s="115"/>
      <c r="V6" s="47"/>
      <c r="W6" s="26"/>
      <c r="X6" s="47"/>
      <c r="Y6" s="26"/>
    </row>
    <row r="7" spans="1:25" ht="18.75" customHeight="1">
      <c r="A7" s="152"/>
      <c r="B7" s="152"/>
      <c r="D7" s="152"/>
      <c r="E7" s="26"/>
      <c r="F7" s="26"/>
      <c r="G7" s="26"/>
      <c r="H7" s="26"/>
      <c r="I7" s="26"/>
      <c r="J7" s="26"/>
      <c r="K7" s="26"/>
      <c r="L7" s="47"/>
      <c r="M7" s="115" t="s">
        <v>162</v>
      </c>
      <c r="N7" s="26"/>
      <c r="O7" s="26"/>
      <c r="P7" s="26"/>
      <c r="Q7" s="26"/>
      <c r="R7" s="26"/>
      <c r="S7" s="26"/>
      <c r="T7" s="26"/>
      <c r="U7" s="115"/>
      <c r="V7" s="47"/>
      <c r="W7" s="26"/>
      <c r="X7" s="47"/>
      <c r="Y7" s="26"/>
    </row>
    <row r="8" spans="1:25" ht="18.75" customHeight="1">
      <c r="A8" s="152"/>
      <c r="B8" s="152"/>
      <c r="D8" s="152"/>
      <c r="E8" s="26"/>
      <c r="F8" s="26"/>
      <c r="G8" s="26"/>
      <c r="H8" s="26"/>
      <c r="I8" s="26"/>
      <c r="J8" s="26"/>
      <c r="K8" s="26"/>
      <c r="L8" s="47"/>
      <c r="M8" s="115" t="s">
        <v>163</v>
      </c>
      <c r="N8" s="26"/>
      <c r="O8" s="115" t="s">
        <v>167</v>
      </c>
      <c r="P8" s="26"/>
      <c r="Q8" s="26" t="s">
        <v>170</v>
      </c>
      <c r="R8" s="26"/>
      <c r="S8" s="26" t="s">
        <v>85</v>
      </c>
      <c r="T8" s="26"/>
      <c r="U8" s="115"/>
      <c r="V8" s="47"/>
      <c r="W8" s="26"/>
      <c r="X8" s="47"/>
      <c r="Y8" s="26"/>
    </row>
    <row r="9" spans="1:25" ht="18.75" customHeight="1">
      <c r="A9" s="149"/>
      <c r="B9" s="149"/>
      <c r="D9" s="149"/>
      <c r="E9" s="26" t="s">
        <v>8</v>
      </c>
      <c r="F9" s="26"/>
      <c r="G9" s="26"/>
      <c r="H9" s="26"/>
      <c r="I9" s="26" t="s">
        <v>54</v>
      </c>
      <c r="J9" s="26"/>
      <c r="K9" s="26"/>
      <c r="L9" s="47"/>
      <c r="M9" s="115" t="s">
        <v>164</v>
      </c>
      <c r="N9" s="26"/>
      <c r="O9" s="115" t="s">
        <v>198</v>
      </c>
      <c r="P9" s="26"/>
      <c r="Q9" s="115" t="s">
        <v>172</v>
      </c>
      <c r="R9" s="26"/>
      <c r="S9" s="115" t="s">
        <v>131</v>
      </c>
      <c r="T9" s="26"/>
      <c r="U9" s="26" t="s">
        <v>22</v>
      </c>
      <c r="V9" s="47"/>
      <c r="W9" s="26" t="s">
        <v>67</v>
      </c>
      <c r="X9" s="47"/>
      <c r="Y9" s="26" t="s">
        <v>7</v>
      </c>
    </row>
    <row r="10" spans="1:25" ht="18.75" customHeight="1">
      <c r="A10" s="149"/>
      <c r="B10" s="149"/>
      <c r="D10" s="149"/>
      <c r="E10" s="26" t="s">
        <v>13</v>
      </c>
      <c r="F10" s="26"/>
      <c r="G10" s="26" t="s">
        <v>58</v>
      </c>
      <c r="H10" s="26"/>
      <c r="I10" s="26" t="s">
        <v>55</v>
      </c>
      <c r="J10" s="26"/>
      <c r="K10" s="26"/>
      <c r="L10" s="47"/>
      <c r="M10" s="115" t="s">
        <v>165</v>
      </c>
      <c r="N10" s="47"/>
      <c r="O10" s="19" t="s">
        <v>169</v>
      </c>
      <c r="P10" s="47"/>
      <c r="Q10" s="115" t="s">
        <v>171</v>
      </c>
      <c r="R10" s="47"/>
      <c r="S10" s="31" t="s">
        <v>16</v>
      </c>
      <c r="T10" s="47"/>
      <c r="U10" s="26" t="s">
        <v>66</v>
      </c>
      <c r="V10" s="47"/>
      <c r="W10" s="26" t="s">
        <v>63</v>
      </c>
      <c r="X10" s="26"/>
      <c r="Y10" s="26" t="s">
        <v>16</v>
      </c>
    </row>
    <row r="11" spans="1:25" ht="18.75" customHeight="1">
      <c r="A11" s="149"/>
      <c r="B11" s="149"/>
      <c r="C11" s="150" t="s">
        <v>12</v>
      </c>
      <c r="D11" s="149"/>
      <c r="E11" s="150" t="s">
        <v>15</v>
      </c>
      <c r="F11" s="26"/>
      <c r="G11" s="150" t="s">
        <v>59</v>
      </c>
      <c r="H11" s="26"/>
      <c r="I11" s="150" t="s">
        <v>53</v>
      </c>
      <c r="J11" s="26"/>
      <c r="K11" s="150" t="s">
        <v>0</v>
      </c>
      <c r="L11" s="26"/>
      <c r="M11" s="153" t="s">
        <v>166</v>
      </c>
      <c r="N11" s="26"/>
      <c r="O11" s="153" t="s">
        <v>168</v>
      </c>
      <c r="P11" s="26"/>
      <c r="Q11" s="153" t="s">
        <v>166</v>
      </c>
      <c r="R11" s="26"/>
      <c r="S11" s="153" t="s">
        <v>17</v>
      </c>
      <c r="T11" s="26"/>
      <c r="U11" s="150" t="s">
        <v>68</v>
      </c>
      <c r="V11" s="26"/>
      <c r="W11" s="150" t="s">
        <v>64</v>
      </c>
      <c r="X11" s="47"/>
      <c r="Y11" s="150" t="s">
        <v>17</v>
      </c>
    </row>
    <row r="12" spans="1:25" ht="18.75" customHeight="1">
      <c r="A12" s="149"/>
      <c r="B12" s="149"/>
      <c r="D12" s="149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47"/>
      <c r="Y12" s="26"/>
    </row>
    <row r="13" spans="1:25" ht="18.75" customHeight="1">
      <c r="A13" s="16" t="s">
        <v>151</v>
      </c>
      <c r="B13" s="16"/>
      <c r="D13" s="149"/>
      <c r="E13" s="44">
        <v>692007</v>
      </c>
      <c r="F13" s="44"/>
      <c r="G13" s="44">
        <v>274137</v>
      </c>
      <c r="H13" s="44"/>
      <c r="I13" s="44">
        <v>31983</v>
      </c>
      <c r="J13" s="44"/>
      <c r="K13" s="44">
        <v>206014</v>
      </c>
      <c r="L13" s="44"/>
      <c r="M13" s="44">
        <v>33655</v>
      </c>
      <c r="N13" s="44"/>
      <c r="O13" s="44">
        <v>-453</v>
      </c>
      <c r="P13" s="99"/>
      <c r="Q13" s="161">
        <v>14786</v>
      </c>
      <c r="R13" s="99"/>
      <c r="S13" s="161">
        <f>SUM(M13:Q13)</f>
        <v>47988</v>
      </c>
      <c r="T13" s="44"/>
      <c r="U13" s="44">
        <f>E13+G13+I13+K13+S13</f>
        <v>1252129</v>
      </c>
      <c r="V13" s="44"/>
      <c r="W13" s="44">
        <v>137144</v>
      </c>
      <c r="X13" s="44"/>
      <c r="Y13" s="44">
        <f>SUM(U13:W13)</f>
        <v>1389273</v>
      </c>
    </row>
    <row r="14" spans="1:25" ht="18.75" customHeight="1">
      <c r="A14" s="49" t="s">
        <v>200</v>
      </c>
      <c r="B14" s="139"/>
      <c r="C14" s="115">
        <v>20</v>
      </c>
      <c r="D14" s="24"/>
      <c r="E14" s="140">
        <v>0</v>
      </c>
      <c r="F14" s="141"/>
      <c r="G14" s="140">
        <v>0</v>
      </c>
      <c r="H14" s="141"/>
      <c r="I14" s="88">
        <v>0</v>
      </c>
      <c r="J14" s="142"/>
      <c r="K14" s="88">
        <v>-27680</v>
      </c>
      <c r="L14" s="142"/>
      <c r="M14" s="140">
        <v>0</v>
      </c>
      <c r="N14" s="142"/>
      <c r="O14" s="140">
        <v>0</v>
      </c>
      <c r="P14" s="141"/>
      <c r="Q14" s="140">
        <v>0</v>
      </c>
      <c r="R14" s="141"/>
      <c r="S14" s="44">
        <f t="shared" ref="S14:S19" si="0">SUM(M14:Q14)</f>
        <v>0</v>
      </c>
      <c r="T14" s="44"/>
      <c r="U14" s="44">
        <f t="shared" ref="U14:U19" si="1">E14+G14+I14+K14+S14</f>
        <v>-27680</v>
      </c>
      <c r="V14" s="142"/>
      <c r="W14" s="88">
        <v>-64</v>
      </c>
      <c r="X14" s="142"/>
      <c r="Y14" s="44">
        <f t="shared" ref="Y14:Y19" si="2">SUM(U14:W14)</f>
        <v>-27744</v>
      </c>
    </row>
    <row r="15" spans="1:25" ht="18.75" customHeight="1">
      <c r="A15" s="35" t="s">
        <v>205</v>
      </c>
      <c r="B15" s="139"/>
      <c r="C15" s="115"/>
      <c r="D15" s="24"/>
      <c r="E15" s="140"/>
      <c r="F15" s="141"/>
      <c r="G15" s="140"/>
      <c r="H15" s="141"/>
      <c r="I15" s="88"/>
      <c r="J15" s="142"/>
      <c r="K15" s="88"/>
      <c r="L15" s="142"/>
      <c r="M15" s="140"/>
      <c r="N15" s="142"/>
      <c r="O15" s="140"/>
      <c r="P15" s="141"/>
      <c r="Q15" s="140"/>
      <c r="R15" s="141"/>
      <c r="S15" s="44"/>
      <c r="T15" s="44"/>
      <c r="U15" s="44"/>
      <c r="V15" s="142"/>
      <c r="W15" s="88"/>
      <c r="X15" s="142"/>
      <c r="Y15" s="44"/>
    </row>
    <row r="16" spans="1:25" ht="18.75" customHeight="1">
      <c r="A16" s="35"/>
      <c r="B16" s="35" t="s">
        <v>196</v>
      </c>
      <c r="D16" s="149"/>
      <c r="E16" s="44">
        <v>0</v>
      </c>
      <c r="F16" s="44"/>
      <c r="G16" s="44">
        <v>0</v>
      </c>
      <c r="H16" s="44"/>
      <c r="I16" s="44">
        <v>0</v>
      </c>
      <c r="J16" s="44"/>
      <c r="K16" s="44">
        <v>56075</v>
      </c>
      <c r="L16" s="44"/>
      <c r="M16" s="44">
        <v>0</v>
      </c>
      <c r="N16" s="99"/>
      <c r="O16" s="44">
        <v>-117</v>
      </c>
      <c r="P16" s="44"/>
      <c r="Q16" s="140">
        <v>0</v>
      </c>
      <c r="R16" s="44"/>
      <c r="S16" s="161">
        <f t="shared" si="0"/>
        <v>-117</v>
      </c>
      <c r="T16" s="44"/>
      <c r="U16" s="44">
        <f t="shared" si="1"/>
        <v>55958</v>
      </c>
      <c r="V16" s="44"/>
      <c r="W16" s="44">
        <v>6239</v>
      </c>
      <c r="X16" s="44"/>
      <c r="Y16" s="44">
        <f t="shared" si="2"/>
        <v>62197</v>
      </c>
    </row>
    <row r="17" spans="1:26" ht="18.75" customHeight="1">
      <c r="A17" s="49" t="s">
        <v>231</v>
      </c>
      <c r="B17" s="35"/>
      <c r="C17" s="31">
        <v>20</v>
      </c>
      <c r="E17" s="166">
        <v>0</v>
      </c>
      <c r="F17" s="44"/>
      <c r="G17" s="166">
        <v>0</v>
      </c>
      <c r="H17" s="44"/>
      <c r="I17" s="166">
        <v>2100</v>
      </c>
      <c r="J17" s="45"/>
      <c r="K17" s="166">
        <v>-2100</v>
      </c>
      <c r="L17" s="45"/>
      <c r="M17" s="166">
        <v>0</v>
      </c>
      <c r="N17" s="45"/>
      <c r="O17" s="166">
        <v>0</v>
      </c>
      <c r="P17" s="44"/>
      <c r="Q17" s="166"/>
      <c r="R17" s="44"/>
      <c r="S17" s="44">
        <f t="shared" si="0"/>
        <v>0</v>
      </c>
      <c r="T17" s="44"/>
      <c r="U17" s="44">
        <f t="shared" si="1"/>
        <v>0</v>
      </c>
      <c r="V17" s="45"/>
      <c r="W17" s="166">
        <v>0</v>
      </c>
      <c r="X17" s="45"/>
      <c r="Y17" s="44">
        <f t="shared" si="2"/>
        <v>0</v>
      </c>
    </row>
    <row r="18" spans="1:26" ht="18.75" customHeight="1">
      <c r="A18" s="49" t="s">
        <v>201</v>
      </c>
      <c r="B18" s="35"/>
      <c r="E18" s="166"/>
      <c r="F18" s="44"/>
      <c r="G18" s="166"/>
      <c r="H18" s="44"/>
      <c r="I18" s="166"/>
      <c r="J18" s="45"/>
      <c r="K18" s="166"/>
      <c r="L18" s="45"/>
      <c r="M18" s="166"/>
      <c r="N18" s="45"/>
      <c r="O18" s="166"/>
      <c r="P18" s="44"/>
      <c r="Q18" s="166"/>
      <c r="R18" s="44"/>
      <c r="S18" s="161"/>
      <c r="T18" s="44"/>
      <c r="U18" s="44"/>
      <c r="V18" s="45"/>
      <c r="W18" s="166"/>
      <c r="X18" s="45"/>
      <c r="Y18" s="44"/>
    </row>
    <row r="19" spans="1:26" ht="18.75" customHeight="1">
      <c r="A19" s="35"/>
      <c r="B19" s="35" t="s">
        <v>166</v>
      </c>
      <c r="C19" s="31">
        <v>10</v>
      </c>
      <c r="E19" s="166">
        <v>0</v>
      </c>
      <c r="F19" s="44"/>
      <c r="G19" s="166">
        <v>0</v>
      </c>
      <c r="H19" s="44"/>
      <c r="I19" s="166">
        <v>0</v>
      </c>
      <c r="J19" s="45"/>
      <c r="K19" s="166">
        <v>0</v>
      </c>
      <c r="L19" s="45"/>
      <c r="M19" s="166">
        <v>0</v>
      </c>
      <c r="N19" s="45"/>
      <c r="O19" s="166">
        <v>0</v>
      </c>
      <c r="P19" s="44"/>
      <c r="Q19" s="166">
        <v>2539</v>
      </c>
      <c r="R19" s="44"/>
      <c r="S19" s="44">
        <f t="shared" si="0"/>
        <v>2539</v>
      </c>
      <c r="T19" s="44"/>
      <c r="U19" s="44">
        <f t="shared" si="1"/>
        <v>2539</v>
      </c>
      <c r="V19" s="45"/>
      <c r="W19" s="166">
        <v>0</v>
      </c>
      <c r="X19" s="45"/>
      <c r="Y19" s="44">
        <f t="shared" si="2"/>
        <v>2539</v>
      </c>
    </row>
    <row r="20" spans="1:26" ht="18.75" customHeight="1">
      <c r="A20" s="16" t="s">
        <v>202</v>
      </c>
      <c r="B20" s="16"/>
      <c r="E20" s="163">
        <f>SUM(E13:E19)</f>
        <v>692007</v>
      </c>
      <c r="F20" s="37"/>
      <c r="G20" s="163">
        <f>SUM(G13:G19)</f>
        <v>274137</v>
      </c>
      <c r="H20" s="141"/>
      <c r="I20" s="163">
        <f>SUM(I13:I19)</f>
        <v>34083</v>
      </c>
      <c r="J20" s="141"/>
      <c r="K20" s="163">
        <f>SUM(K13:K19)</f>
        <v>232309</v>
      </c>
      <c r="L20" s="142"/>
      <c r="M20" s="163">
        <f>SUM(M13:M19)</f>
        <v>33655</v>
      </c>
      <c r="N20" s="141"/>
      <c r="O20" s="163">
        <f>SUM(O13:O19)</f>
        <v>-570</v>
      </c>
      <c r="P20" s="141"/>
      <c r="Q20" s="163">
        <f>SUM(Q13:Q19)</f>
        <v>17325</v>
      </c>
      <c r="R20" s="141"/>
      <c r="S20" s="163">
        <f>SUM(S13:S19)</f>
        <v>50410</v>
      </c>
      <c r="T20" s="141"/>
      <c r="U20" s="163">
        <f>SUM(U13:U19)</f>
        <v>1282946</v>
      </c>
      <c r="V20" s="141"/>
      <c r="W20" s="163">
        <f>SUM(W13:W19)</f>
        <v>143319</v>
      </c>
      <c r="X20" s="141"/>
      <c r="Y20" s="163">
        <f>SUM(Y13:Y19)</f>
        <v>1426265</v>
      </c>
    </row>
    <row r="21" spans="1:26" ht="18.75" customHeight="1">
      <c r="A21" s="162" t="s">
        <v>91</v>
      </c>
      <c r="B21" s="12" t="s">
        <v>203</v>
      </c>
      <c r="C21" s="115">
        <v>2</v>
      </c>
      <c r="E21" s="58">
        <v>0</v>
      </c>
      <c r="F21" s="44"/>
      <c r="G21" s="58">
        <v>0</v>
      </c>
      <c r="H21" s="44"/>
      <c r="I21" s="58">
        <v>0</v>
      </c>
      <c r="J21" s="44"/>
      <c r="K21" s="58">
        <v>-570</v>
      </c>
      <c r="L21" s="44"/>
      <c r="M21" s="58">
        <v>0</v>
      </c>
      <c r="N21" s="44"/>
      <c r="O21" s="58">
        <v>570</v>
      </c>
      <c r="P21" s="99"/>
      <c r="Q21" s="100">
        <v>0</v>
      </c>
      <c r="R21" s="99"/>
      <c r="S21" s="58">
        <f>SUM(M21:Q21)</f>
        <v>570</v>
      </c>
      <c r="T21" s="44"/>
      <c r="U21" s="58">
        <f>E21+G21+I21+K21+S21</f>
        <v>0</v>
      </c>
      <c r="V21" s="44"/>
      <c r="W21" s="58">
        <v>0</v>
      </c>
      <c r="X21" s="44"/>
      <c r="Y21" s="58">
        <f>SUM(U21:W21)</f>
        <v>0</v>
      </c>
    </row>
    <row r="22" spans="1:26" ht="18.75" customHeight="1">
      <c r="A22" s="162" t="s">
        <v>91</v>
      </c>
      <c r="B22" s="12" t="s">
        <v>204</v>
      </c>
      <c r="E22" s="44">
        <f>SUM(E20:E21)</f>
        <v>692007</v>
      </c>
      <c r="F22" s="44"/>
      <c r="G22" s="44">
        <f>SUM(G20:G21)</f>
        <v>274137</v>
      </c>
      <c r="H22" s="44"/>
      <c r="I22" s="44">
        <f>SUM(I20:I21)</f>
        <v>34083</v>
      </c>
      <c r="J22" s="44"/>
      <c r="K22" s="44">
        <f>SUM(K20:K21)</f>
        <v>231739</v>
      </c>
      <c r="L22" s="44"/>
      <c r="M22" s="44">
        <f>SUM(M20:M21)</f>
        <v>33655</v>
      </c>
      <c r="N22" s="44"/>
      <c r="O22" s="44">
        <f>SUM(O20:O21)</f>
        <v>0</v>
      </c>
      <c r="P22" s="99"/>
      <c r="Q22" s="44">
        <f>SUM(Q20:Q21)</f>
        <v>17325</v>
      </c>
      <c r="R22" s="99"/>
      <c r="S22" s="44">
        <f>SUM(S20:S21)</f>
        <v>50980</v>
      </c>
      <c r="T22" s="44"/>
      <c r="U22" s="44">
        <f>SUM(U20:U21)</f>
        <v>1282946</v>
      </c>
      <c r="V22" s="44"/>
      <c r="W22" s="44">
        <f>SUM(W20:W21)</f>
        <v>143319</v>
      </c>
      <c r="X22" s="44"/>
      <c r="Y22" s="44">
        <f>SUM(Y20:Y21)</f>
        <v>1426265</v>
      </c>
    </row>
    <row r="23" spans="1:26" ht="18.75" customHeight="1">
      <c r="A23" s="49" t="s">
        <v>152</v>
      </c>
      <c r="B23" s="139"/>
      <c r="C23" s="115">
        <v>20</v>
      </c>
      <c r="D23" s="24"/>
      <c r="E23" s="140">
        <v>0</v>
      </c>
      <c r="F23" s="141"/>
      <c r="G23" s="140">
        <v>0</v>
      </c>
      <c r="H23" s="141"/>
      <c r="I23" s="88">
        <v>0</v>
      </c>
      <c r="J23" s="142"/>
      <c r="K23" s="88">
        <v>-27680</v>
      </c>
      <c r="L23" s="142"/>
      <c r="M23" s="140">
        <v>0</v>
      </c>
      <c r="N23" s="142"/>
      <c r="O23" s="140">
        <v>0</v>
      </c>
      <c r="P23" s="141"/>
      <c r="Q23" s="140">
        <v>0</v>
      </c>
      <c r="R23" s="141"/>
      <c r="S23" s="44">
        <f>SUM(M23:Q23)</f>
        <v>0</v>
      </c>
      <c r="T23" s="142"/>
      <c r="U23" s="44">
        <f>E23+G23+I23+K23+S23</f>
        <v>-27680</v>
      </c>
      <c r="V23" s="142"/>
      <c r="W23" s="88">
        <v>-6476</v>
      </c>
      <c r="X23" s="142"/>
      <c r="Y23" s="141">
        <f>SUM(U23:W23)</f>
        <v>-34156</v>
      </c>
    </row>
    <row r="24" spans="1:26" ht="18.75" customHeight="1">
      <c r="A24" s="35" t="s">
        <v>230</v>
      </c>
      <c r="B24" s="139"/>
      <c r="C24" s="115"/>
      <c r="D24" s="24"/>
      <c r="E24" s="140"/>
      <c r="F24" s="141"/>
      <c r="G24" s="140"/>
      <c r="H24" s="141"/>
      <c r="I24" s="88"/>
      <c r="J24" s="142"/>
      <c r="K24" s="88"/>
      <c r="L24" s="142"/>
      <c r="M24" s="140"/>
      <c r="N24" s="142"/>
      <c r="O24" s="140"/>
      <c r="P24" s="141"/>
      <c r="Q24" s="140"/>
      <c r="R24" s="141"/>
      <c r="S24" s="44"/>
      <c r="T24" s="142"/>
      <c r="U24" s="44"/>
      <c r="V24" s="142"/>
      <c r="W24" s="88"/>
      <c r="X24" s="142"/>
      <c r="Y24" s="107"/>
    </row>
    <row r="25" spans="1:26" ht="18.75" customHeight="1">
      <c r="A25" s="35"/>
      <c r="B25" s="35" t="s">
        <v>196</v>
      </c>
      <c r="D25" s="160"/>
      <c r="E25" s="44">
        <v>0</v>
      </c>
      <c r="F25" s="44"/>
      <c r="G25" s="44">
        <v>0</v>
      </c>
      <c r="H25" s="44"/>
      <c r="I25" s="44">
        <v>0</v>
      </c>
      <c r="J25" s="44"/>
      <c r="K25" s="44">
        <f>'PL_9,10'!F73</f>
        <v>80809</v>
      </c>
      <c r="L25" s="44"/>
      <c r="M25" s="44">
        <v>0</v>
      </c>
      <c r="N25" s="99"/>
      <c r="O25" s="44">
        <f>+'PL_9,10'!F43</f>
        <v>0</v>
      </c>
      <c r="P25" s="44"/>
      <c r="Q25" s="44">
        <v>0</v>
      </c>
      <c r="R25" s="44"/>
      <c r="S25" s="44">
        <f t="shared" ref="S25:S28" si="3">SUM(M25:Q25)</f>
        <v>0</v>
      </c>
      <c r="T25" s="142"/>
      <c r="U25" s="44">
        <f t="shared" ref="U25:U28" si="4">E25+G25+I25+K25+S25</f>
        <v>80809</v>
      </c>
      <c r="V25" s="44"/>
      <c r="W25" s="44">
        <f>'PL_9,10'!F74</f>
        <v>12530</v>
      </c>
      <c r="X25" s="44"/>
      <c r="Y25" s="141">
        <f t="shared" ref="Y25:Y28" si="5">SUM(U25:W25)</f>
        <v>93339</v>
      </c>
    </row>
    <row r="26" spans="1:26" ht="18.75" customHeight="1">
      <c r="A26" s="49" t="s">
        <v>231</v>
      </c>
      <c r="B26" s="35"/>
      <c r="C26" s="31">
        <v>20</v>
      </c>
      <c r="D26" s="164"/>
      <c r="E26" s="44">
        <v>0</v>
      </c>
      <c r="F26" s="44"/>
      <c r="G26" s="44">
        <v>0</v>
      </c>
      <c r="H26" s="44"/>
      <c r="I26" s="44">
        <v>4000</v>
      </c>
      <c r="J26" s="44"/>
      <c r="K26" s="44">
        <f>-I26</f>
        <v>-4000</v>
      </c>
      <c r="L26" s="44"/>
      <c r="M26" s="44">
        <v>0</v>
      </c>
      <c r="N26" s="99"/>
      <c r="O26" s="44">
        <v>0</v>
      </c>
      <c r="P26" s="44"/>
      <c r="Q26" s="44">
        <v>0</v>
      </c>
      <c r="R26" s="44"/>
      <c r="S26" s="44">
        <f t="shared" si="3"/>
        <v>0</v>
      </c>
      <c r="T26" s="142"/>
      <c r="U26" s="44">
        <f t="shared" si="4"/>
        <v>0</v>
      </c>
      <c r="V26" s="44"/>
      <c r="W26" s="44">
        <v>0</v>
      </c>
      <c r="X26" s="44"/>
      <c r="Y26" s="107">
        <f t="shared" si="5"/>
        <v>0</v>
      </c>
    </row>
    <row r="27" spans="1:26" ht="18.75" customHeight="1">
      <c r="A27" s="35" t="s">
        <v>173</v>
      </c>
      <c r="B27" s="35"/>
      <c r="E27" s="159"/>
      <c r="F27" s="44"/>
      <c r="G27" s="159"/>
      <c r="H27" s="44"/>
      <c r="I27" s="159"/>
      <c r="J27" s="45"/>
      <c r="K27" s="159"/>
      <c r="L27" s="45"/>
      <c r="M27" s="159"/>
      <c r="N27" s="45"/>
      <c r="O27" s="159"/>
      <c r="P27" s="44"/>
      <c r="Q27" s="159"/>
      <c r="R27" s="44"/>
      <c r="S27" s="44"/>
      <c r="T27" s="142"/>
      <c r="U27" s="44"/>
      <c r="V27" s="45"/>
      <c r="W27" s="159"/>
      <c r="X27" s="45"/>
      <c r="Y27" s="141"/>
    </row>
    <row r="28" spans="1:26" ht="18.75" customHeight="1">
      <c r="A28" s="35"/>
      <c r="B28" s="35" t="s">
        <v>174</v>
      </c>
      <c r="C28" s="115">
        <v>10</v>
      </c>
      <c r="E28" s="44">
        <v>0</v>
      </c>
      <c r="F28" s="44"/>
      <c r="G28" s="44">
        <v>0</v>
      </c>
      <c r="H28" s="44"/>
      <c r="I28" s="44">
        <v>0</v>
      </c>
      <c r="J28" s="45"/>
      <c r="K28" s="44">
        <v>0</v>
      </c>
      <c r="L28" s="45"/>
      <c r="M28" s="44">
        <v>0</v>
      </c>
      <c r="N28" s="45"/>
      <c r="O28" s="44">
        <v>0</v>
      </c>
      <c r="P28" s="44"/>
      <c r="Q28" s="44">
        <v>5362</v>
      </c>
      <c r="R28" s="44"/>
      <c r="S28" s="44">
        <f t="shared" si="3"/>
        <v>5362</v>
      </c>
      <c r="T28" s="142"/>
      <c r="U28" s="44">
        <f t="shared" si="4"/>
        <v>5362</v>
      </c>
      <c r="V28" s="45"/>
      <c r="W28" s="159">
        <v>0</v>
      </c>
      <c r="X28" s="45"/>
      <c r="Y28" s="141">
        <f t="shared" si="5"/>
        <v>5362</v>
      </c>
    </row>
    <row r="29" spans="1:26" ht="18.75" customHeight="1" thickBot="1">
      <c r="A29" s="16" t="s">
        <v>206</v>
      </c>
      <c r="B29" s="16"/>
      <c r="D29" s="158"/>
      <c r="E29" s="78">
        <f>SUM(E22:E28)</f>
        <v>692007</v>
      </c>
      <c r="F29" s="37"/>
      <c r="G29" s="78">
        <f>SUM(G22:G28)</f>
        <v>274137</v>
      </c>
      <c r="H29" s="141"/>
      <c r="I29" s="78">
        <f>SUM(I22:I28)</f>
        <v>38083</v>
      </c>
      <c r="J29" s="141"/>
      <c r="K29" s="78">
        <f>SUM(K22:K28)</f>
        <v>280868</v>
      </c>
      <c r="L29" s="142"/>
      <c r="M29" s="78">
        <f>SUM(M22:M28)</f>
        <v>33655</v>
      </c>
      <c r="N29" s="141"/>
      <c r="O29" s="186">
        <f>SUM(O22:O28)</f>
        <v>0</v>
      </c>
      <c r="P29" s="141"/>
      <c r="Q29" s="78">
        <f>SUM(Q22:Q28)</f>
        <v>22687</v>
      </c>
      <c r="R29" s="141"/>
      <c r="S29" s="78">
        <f>SUM(S22:S28)</f>
        <v>56342</v>
      </c>
      <c r="T29" s="141"/>
      <c r="U29" s="78">
        <f>SUM(U22:U28)</f>
        <v>1341437</v>
      </c>
      <c r="V29" s="141"/>
      <c r="W29" s="78">
        <f>SUM(W22:W28)</f>
        <v>149373</v>
      </c>
      <c r="X29" s="141"/>
      <c r="Y29" s="78">
        <f>SUM(Y22:Y28)</f>
        <v>1490810</v>
      </c>
      <c r="Z29" s="76"/>
    </row>
    <row r="30" spans="1:26" ht="18.75" customHeight="1" thickTop="1">
      <c r="A30" s="35"/>
      <c r="E30" s="22"/>
      <c r="G30" s="22"/>
      <c r="I30" s="22"/>
      <c r="K30" s="22"/>
      <c r="W30" s="22"/>
    </row>
    <row r="31" spans="1:26" ht="18.75" customHeight="1"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</row>
    <row r="32" spans="1:26" ht="18.75" customHeight="1">
      <c r="W32" s="22"/>
    </row>
  </sheetData>
  <mergeCells count="3">
    <mergeCell ref="I6:K6"/>
    <mergeCell ref="M6:S6"/>
    <mergeCell ref="E5:Y5"/>
  </mergeCells>
  <pageMargins left="0.43307086614173229" right="0.23622047244094491" top="0.74803149606299213" bottom="0.31496062992125984" header="0.31496062992125984" footer="0.31496062992125984"/>
  <pageSetup paperSize="9" scale="71" firstPageNumber="11" orientation="landscape" useFirstPageNumber="1" r:id="rId1"/>
  <headerFooter scaleWithDoc="0" alignWithMargins="0">
    <oddFooter>&amp;LThe accompanying notes are an integral part of these financial statements.
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L22"/>
  <sheetViews>
    <sheetView topLeftCell="A10" workbookViewId="0">
      <selection activeCell="A14" sqref="A14"/>
    </sheetView>
  </sheetViews>
  <sheetFormatPr defaultColWidth="9.140625" defaultRowHeight="18.75" customHeight="1"/>
  <cols>
    <col min="1" max="1" width="49.42578125" style="2" customWidth="1"/>
    <col min="2" max="2" width="10.42578125" style="7" customWidth="1"/>
    <col min="3" max="3" width="2.5703125" style="2" customWidth="1"/>
    <col min="4" max="4" width="17.140625" style="130" customWidth="1"/>
    <col min="5" max="5" width="2.5703125" style="130" customWidth="1"/>
    <col min="6" max="6" width="17.140625" style="130" customWidth="1"/>
    <col min="7" max="7" width="2.5703125" style="130" customWidth="1"/>
    <col min="8" max="8" width="17.140625" style="130" customWidth="1"/>
    <col min="9" max="9" width="2.5703125" style="130" customWidth="1"/>
    <col min="10" max="10" width="17.140625" style="130" customWidth="1"/>
    <col min="11" max="11" width="2.5703125" style="2" customWidth="1"/>
    <col min="12" max="12" width="17.140625" style="2" customWidth="1"/>
    <col min="13" max="16384" width="9.140625" style="2"/>
  </cols>
  <sheetData>
    <row r="1" spans="1:12" s="5" customFormat="1" ht="18.75" customHeight="1">
      <c r="A1" s="195" t="s">
        <v>50</v>
      </c>
      <c r="B1" s="195"/>
      <c r="C1" s="195"/>
      <c r="D1" s="195"/>
      <c r="E1" s="195"/>
      <c r="F1" s="195"/>
      <c r="G1" s="195"/>
      <c r="H1" s="195"/>
      <c r="I1" s="124"/>
      <c r="J1" s="46"/>
      <c r="K1" s="46"/>
      <c r="L1" s="82"/>
    </row>
    <row r="2" spans="1:12" s="5" customFormat="1" ht="18.75" customHeight="1">
      <c r="A2" s="1" t="s">
        <v>30</v>
      </c>
      <c r="B2" s="7"/>
      <c r="C2" s="1"/>
      <c r="D2" s="121"/>
      <c r="E2" s="121"/>
      <c r="F2" s="121"/>
      <c r="G2" s="19"/>
      <c r="H2" s="19"/>
      <c r="I2" s="124"/>
      <c r="J2" s="46"/>
      <c r="K2" s="46"/>
      <c r="L2" s="93"/>
    </row>
    <row r="3" spans="1:12" s="5" customFormat="1" ht="18.75" customHeight="1">
      <c r="A3" s="21" t="str">
        <f>'SH 11'!A3</f>
        <v>FOR THE YEARS ENDED DECEMBER 31, 2020 AND 2019</v>
      </c>
      <c r="B3" s="7"/>
      <c r="C3" s="1"/>
      <c r="D3" s="19"/>
      <c r="E3" s="19"/>
      <c r="F3" s="19"/>
      <c r="G3" s="19"/>
      <c r="H3" s="19"/>
      <c r="I3" s="124"/>
      <c r="J3" s="124"/>
    </row>
    <row r="4" spans="1:12" s="4" customFormat="1" ht="18.75" customHeight="1">
      <c r="B4" s="6"/>
      <c r="D4" s="125"/>
      <c r="E4" s="125"/>
      <c r="F4" s="125"/>
      <c r="G4" s="125"/>
      <c r="H4" s="125"/>
      <c r="I4" s="125"/>
      <c r="J4" s="125"/>
    </row>
    <row r="5" spans="1:12" s="4" customFormat="1" ht="18.75" customHeight="1">
      <c r="B5" s="6"/>
      <c r="D5" s="196" t="s">
        <v>89</v>
      </c>
      <c r="E5" s="196"/>
      <c r="F5" s="196"/>
      <c r="G5" s="196"/>
      <c r="H5" s="196"/>
      <c r="I5" s="196"/>
      <c r="J5" s="196"/>
      <c r="K5" s="196"/>
      <c r="L5" s="196"/>
    </row>
    <row r="6" spans="1:12" s="3" customFormat="1" ht="18.75" customHeight="1">
      <c r="A6" s="8"/>
      <c r="B6" s="7"/>
      <c r="C6" s="8"/>
      <c r="D6" s="125"/>
      <c r="E6" s="125"/>
      <c r="F6" s="126"/>
      <c r="G6" s="127"/>
      <c r="H6" s="194" t="s">
        <v>80</v>
      </c>
      <c r="I6" s="193"/>
      <c r="J6" s="193"/>
      <c r="K6" s="4"/>
      <c r="L6" s="14"/>
    </row>
    <row r="7" spans="1:12" s="3" customFormat="1" ht="18.75" customHeight="1">
      <c r="A7" s="8"/>
      <c r="B7" s="7"/>
      <c r="C7" s="8"/>
      <c r="D7" s="115" t="s">
        <v>8</v>
      </c>
      <c r="E7" s="125"/>
      <c r="F7" s="126"/>
      <c r="G7" s="127"/>
      <c r="H7" s="115" t="s">
        <v>54</v>
      </c>
      <c r="I7" s="26"/>
      <c r="J7" s="26"/>
      <c r="K7" s="4"/>
      <c r="L7" s="14" t="s">
        <v>22</v>
      </c>
    </row>
    <row r="8" spans="1:12" s="3" customFormat="1" ht="18.75" customHeight="1">
      <c r="A8" s="11"/>
      <c r="B8" s="7"/>
      <c r="C8" s="11"/>
      <c r="D8" s="26" t="s">
        <v>13</v>
      </c>
      <c r="E8" s="26"/>
      <c r="F8" s="26" t="s">
        <v>58</v>
      </c>
      <c r="G8" s="26"/>
      <c r="H8" s="115" t="s">
        <v>56</v>
      </c>
      <c r="I8" s="26"/>
      <c r="J8" s="115"/>
      <c r="K8" s="10"/>
      <c r="L8" s="14" t="s">
        <v>23</v>
      </c>
    </row>
    <row r="9" spans="1:12" s="3" customFormat="1" ht="18.75" customHeight="1">
      <c r="A9" s="11"/>
      <c r="B9" s="151" t="s">
        <v>12</v>
      </c>
      <c r="C9" s="11"/>
      <c r="D9" s="122" t="s">
        <v>15</v>
      </c>
      <c r="E9" s="26"/>
      <c r="F9" s="123" t="s">
        <v>72</v>
      </c>
      <c r="G9" s="26"/>
      <c r="H9" s="123" t="s">
        <v>53</v>
      </c>
      <c r="I9" s="28"/>
      <c r="J9" s="123" t="s">
        <v>0</v>
      </c>
      <c r="K9" s="10"/>
      <c r="L9" s="13" t="s">
        <v>45</v>
      </c>
    </row>
    <row r="10" spans="1:12" s="3" customFormat="1" ht="18.75" customHeight="1">
      <c r="A10" s="11"/>
      <c r="B10" s="7"/>
      <c r="C10" s="11"/>
      <c r="D10" s="26"/>
      <c r="E10" s="26"/>
      <c r="F10" s="26"/>
      <c r="G10" s="26"/>
      <c r="H10" s="115"/>
      <c r="I10" s="28"/>
      <c r="J10" s="115"/>
      <c r="K10" s="10"/>
      <c r="L10" s="14"/>
    </row>
    <row r="11" spans="1:12" ht="18.75" customHeight="1">
      <c r="A11" s="15" t="str">
        <f>'SH 11'!A13</f>
        <v>Balance as at January 1, 2019</v>
      </c>
      <c r="C11" s="9"/>
      <c r="D11" s="37">
        <v>692007</v>
      </c>
      <c r="E11" s="37"/>
      <c r="F11" s="37">
        <v>274137</v>
      </c>
      <c r="G11" s="37"/>
      <c r="H11" s="37">
        <v>31983</v>
      </c>
      <c r="I11" s="37"/>
      <c r="J11" s="37">
        <v>86070</v>
      </c>
      <c r="K11" s="52"/>
      <c r="L11" s="37">
        <f>SUM(D11:J11)</f>
        <v>1084197</v>
      </c>
    </row>
    <row r="12" spans="1:12" ht="18.75" customHeight="1">
      <c r="A12" s="49" t="s">
        <v>200</v>
      </c>
      <c r="B12" s="26">
        <v>20</v>
      </c>
      <c r="C12" s="9"/>
      <c r="D12" s="44">
        <v>0</v>
      </c>
      <c r="E12" s="98"/>
      <c r="F12" s="44">
        <v>0</v>
      </c>
      <c r="G12" s="98"/>
      <c r="H12" s="44">
        <v>0</v>
      </c>
      <c r="I12" s="37"/>
      <c r="J12" s="44">
        <v>-27680</v>
      </c>
      <c r="K12" s="52"/>
      <c r="L12" s="44">
        <f>SUM(D12:J12)</f>
        <v>-27680</v>
      </c>
    </row>
    <row r="13" spans="1:12" ht="18.75" customHeight="1">
      <c r="A13" s="12" t="s">
        <v>199</v>
      </c>
      <c r="B13" s="11"/>
      <c r="C13" s="9"/>
      <c r="D13" s="44">
        <f>SUM(D14:D14)</f>
        <v>0</v>
      </c>
      <c r="E13" s="98"/>
      <c r="F13" s="44">
        <f>SUM(F14:F14)</f>
        <v>0</v>
      </c>
      <c r="G13" s="98"/>
      <c r="H13" s="44">
        <v>0</v>
      </c>
      <c r="I13" s="37"/>
      <c r="J13" s="44">
        <f>'PL_9,10'!L73</f>
        <v>35012</v>
      </c>
      <c r="K13" s="52"/>
      <c r="L13" s="44">
        <f>SUM(D13:J13)</f>
        <v>35012</v>
      </c>
    </row>
    <row r="14" spans="1:12" ht="18.75" customHeight="1">
      <c r="A14" s="49" t="s">
        <v>231</v>
      </c>
      <c r="B14" s="11">
        <v>20</v>
      </c>
      <c r="C14" s="9"/>
      <c r="D14" s="58">
        <v>0</v>
      </c>
      <c r="E14" s="98"/>
      <c r="F14" s="58">
        <v>0</v>
      </c>
      <c r="G14" s="98"/>
      <c r="H14" s="58">
        <v>2100</v>
      </c>
      <c r="I14" s="37"/>
      <c r="J14" s="36">
        <f>-H14</f>
        <v>-2100</v>
      </c>
      <c r="K14" s="52"/>
      <c r="L14" s="58">
        <f>SUM(D14:J14)</f>
        <v>0</v>
      </c>
    </row>
    <row r="15" spans="1:12" ht="18.75" customHeight="1">
      <c r="A15" s="16" t="str">
        <f>'SH 11'!A20</f>
        <v>Balance as at December 31, 2019</v>
      </c>
      <c r="B15" s="11"/>
      <c r="C15" s="9"/>
      <c r="D15" s="37">
        <f>SUM(D11:D14)</f>
        <v>692007</v>
      </c>
      <c r="E15" s="37"/>
      <c r="F15" s="37">
        <f>SUM(F11:F14)</f>
        <v>274137</v>
      </c>
      <c r="G15" s="37"/>
      <c r="H15" s="37">
        <f>SUM(H11:H14)</f>
        <v>34083</v>
      </c>
      <c r="I15" s="37"/>
      <c r="J15" s="37">
        <f>SUM(J11:J14)</f>
        <v>91302</v>
      </c>
      <c r="K15" s="52"/>
      <c r="L15" s="37">
        <f>SUM(L11:L14)</f>
        <v>1091529</v>
      </c>
    </row>
    <row r="16" spans="1:12" ht="18.75" customHeight="1">
      <c r="A16" s="49" t="s">
        <v>152</v>
      </c>
      <c r="B16" s="26">
        <v>20</v>
      </c>
      <c r="C16" s="9"/>
      <c r="D16" s="44">
        <v>0</v>
      </c>
      <c r="E16" s="98"/>
      <c r="F16" s="44">
        <v>0</v>
      </c>
      <c r="G16" s="98"/>
      <c r="H16" s="44">
        <v>0</v>
      </c>
      <c r="I16" s="37"/>
      <c r="J16" s="44">
        <v>-27680</v>
      </c>
      <c r="K16" s="52"/>
      <c r="L16" s="44">
        <f>SUM(D16:J16)</f>
        <v>-27680</v>
      </c>
    </row>
    <row r="17" spans="1:12" ht="18.75" customHeight="1">
      <c r="A17" s="12" t="s">
        <v>199</v>
      </c>
      <c r="B17" s="10"/>
      <c r="C17" s="9"/>
      <c r="D17" s="44">
        <v>0</v>
      </c>
      <c r="E17" s="98"/>
      <c r="F17" s="44">
        <v>0</v>
      </c>
      <c r="G17" s="98"/>
      <c r="H17" s="44">
        <v>0</v>
      </c>
      <c r="I17" s="37"/>
      <c r="J17" s="37">
        <f>'PL_9,10'!J73</f>
        <v>77147</v>
      </c>
      <c r="K17" s="52"/>
      <c r="L17" s="44">
        <f>SUM(D17:J17)</f>
        <v>77147</v>
      </c>
    </row>
    <row r="18" spans="1:12" ht="18.75" customHeight="1">
      <c r="A18" s="49" t="s">
        <v>231</v>
      </c>
      <c r="B18" s="11">
        <v>20</v>
      </c>
      <c r="C18" s="9"/>
      <c r="D18" s="44">
        <v>0</v>
      </c>
      <c r="E18" s="98"/>
      <c r="F18" s="44">
        <v>0</v>
      </c>
      <c r="G18" s="98"/>
      <c r="H18" s="44">
        <v>4000</v>
      </c>
      <c r="I18" s="37"/>
      <c r="J18" s="37">
        <f>-H18</f>
        <v>-4000</v>
      </c>
      <c r="K18" s="52"/>
      <c r="L18" s="44">
        <f>SUM(D18:J18)</f>
        <v>0</v>
      </c>
    </row>
    <row r="19" spans="1:12" ht="18.75" customHeight="1" thickBot="1">
      <c r="A19" s="16" t="str">
        <f>'SH 11'!A29</f>
        <v>Balance as at December 31, 2020</v>
      </c>
      <c r="C19" s="9"/>
      <c r="D19" s="78">
        <f>SUM(D15:D18)</f>
        <v>692007</v>
      </c>
      <c r="E19" s="37"/>
      <c r="F19" s="78">
        <f>SUM(F15:F18)</f>
        <v>274137</v>
      </c>
      <c r="G19" s="37"/>
      <c r="H19" s="78">
        <f>SUM(H15:H18)</f>
        <v>38083</v>
      </c>
      <c r="I19" s="37"/>
      <c r="J19" s="78">
        <f>SUM(J15:J18)</f>
        <v>136769</v>
      </c>
      <c r="K19" s="52"/>
      <c r="L19" s="78">
        <f>SUM(L15:L18)</f>
        <v>1140996</v>
      </c>
    </row>
    <row r="20" spans="1:12" ht="18.75" customHeight="1" thickTop="1">
      <c r="C20" s="9"/>
      <c r="D20" s="19"/>
      <c r="E20" s="37"/>
      <c r="F20" s="19"/>
      <c r="G20" s="37"/>
      <c r="H20" s="19"/>
      <c r="I20" s="37"/>
      <c r="J20" s="19"/>
      <c r="K20" s="52"/>
      <c r="L20" s="19"/>
    </row>
    <row r="21" spans="1:12" ht="18.75" customHeight="1">
      <c r="D21" s="128"/>
      <c r="E21" s="128"/>
      <c r="F21" s="128"/>
      <c r="G21" s="128"/>
      <c r="H21" s="128"/>
      <c r="I21" s="128"/>
      <c r="J21" s="128"/>
      <c r="K21" s="61"/>
      <c r="L21" s="61"/>
    </row>
    <row r="22" spans="1:12" ht="18.75" customHeight="1">
      <c r="D22" s="129"/>
      <c r="F22" s="129"/>
      <c r="H22" s="129"/>
      <c r="J22" s="129"/>
    </row>
  </sheetData>
  <mergeCells count="3">
    <mergeCell ref="H6:J6"/>
    <mergeCell ref="A1:H1"/>
    <mergeCell ref="D5:L5"/>
  </mergeCells>
  <phoneticPr fontId="5" type="noConversion"/>
  <pageMargins left="0.74803149606299213" right="0.39370078740157483" top="0.74803149606299213" bottom="0.31496062992125984" header="0.31496062992125984" footer="0.31496062992125984"/>
  <pageSetup paperSize="9" scale="85" firstPageNumber="12" orientation="landscape" useFirstPageNumber="1" r:id="rId1"/>
  <headerFooter scaleWithDoc="0" alignWithMargins="0">
    <oddFooter>&amp;LThe accompanying notes are an integral part of these financial statements.
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Q130"/>
  <sheetViews>
    <sheetView tabSelected="1" topLeftCell="A56" zoomScale="160" zoomScaleNormal="160" zoomScaleSheetLayoutView="117" workbookViewId="0">
      <selection activeCell="D7" sqref="D7"/>
    </sheetView>
  </sheetViews>
  <sheetFormatPr defaultColWidth="9.140625" defaultRowHeight="18.75" customHeight="1"/>
  <cols>
    <col min="1" max="1" width="2.140625" style="19" customWidth="1"/>
    <col min="2" max="2" width="2" style="19" customWidth="1"/>
    <col min="3" max="3" width="2.140625" style="19" customWidth="1"/>
    <col min="4" max="4" width="41.28515625" style="19" customWidth="1"/>
    <col min="5" max="5" width="6.42578125" style="19" customWidth="1"/>
    <col min="6" max="6" width="1.140625" style="19" customWidth="1"/>
    <col min="7" max="7" width="11.42578125" style="20" customWidth="1"/>
    <col min="8" max="8" width="1.28515625" style="20" customWidth="1"/>
    <col min="9" max="9" width="11.42578125" style="20" customWidth="1"/>
    <col min="10" max="10" width="1.28515625" style="20" customWidth="1"/>
    <col min="11" max="11" width="11.42578125" style="20" customWidth="1"/>
    <col min="12" max="12" width="1.28515625" style="20" customWidth="1"/>
    <col min="13" max="13" width="11.42578125" style="20" customWidth="1"/>
    <col min="14" max="16384" width="9.140625" style="19"/>
  </cols>
  <sheetData>
    <row r="1" spans="1:13" ht="18.600000000000001" customHeight="1">
      <c r="A1" s="192" t="s">
        <v>44</v>
      </c>
      <c r="B1" s="192"/>
      <c r="C1" s="192"/>
      <c r="D1" s="192"/>
      <c r="E1" s="192"/>
      <c r="F1" s="192"/>
      <c r="G1" s="192"/>
      <c r="H1" s="192"/>
      <c r="I1" s="192"/>
      <c r="K1" s="42"/>
      <c r="L1" s="42"/>
      <c r="M1" s="82"/>
    </row>
    <row r="2" spans="1:13" ht="18.600000000000001" customHeight="1">
      <c r="A2" s="184" t="s">
        <v>49</v>
      </c>
      <c r="B2" s="184"/>
      <c r="C2" s="184"/>
      <c r="D2" s="184"/>
      <c r="E2" s="184"/>
      <c r="F2" s="184"/>
      <c r="G2" s="62"/>
      <c r="H2" s="62"/>
      <c r="I2" s="62"/>
      <c r="K2" s="42"/>
      <c r="L2" s="42"/>
      <c r="M2" s="93"/>
    </row>
    <row r="3" spans="1:13" ht="18.600000000000001" customHeight="1">
      <c r="A3" s="184" t="s">
        <v>33</v>
      </c>
      <c r="B3" s="184"/>
      <c r="C3" s="184"/>
      <c r="D3" s="184"/>
      <c r="E3" s="184"/>
      <c r="F3" s="184"/>
    </row>
    <row r="4" spans="1:13" ht="18.600000000000001" customHeight="1">
      <c r="A4" s="184" t="str">
        <f>'SH 12'!A3</f>
        <v>FOR THE YEARS ENDED DECEMBER 31, 2020 AND 2019</v>
      </c>
      <c r="B4" s="184"/>
      <c r="C4" s="184"/>
      <c r="D4" s="184"/>
    </row>
    <row r="5" spans="1:13" ht="2.25" customHeight="1">
      <c r="A5" s="184"/>
      <c r="B5" s="184"/>
      <c r="C5" s="184"/>
      <c r="D5" s="184"/>
    </row>
    <row r="6" spans="1:13" ht="18.600000000000001" customHeight="1">
      <c r="A6" s="184"/>
      <c r="B6" s="184"/>
      <c r="C6" s="184"/>
      <c r="D6" s="184"/>
      <c r="G6" s="197" t="s">
        <v>25</v>
      </c>
      <c r="H6" s="197"/>
      <c r="I6" s="197"/>
      <c r="J6" s="197"/>
      <c r="K6" s="197"/>
      <c r="L6" s="197"/>
      <c r="M6" s="197"/>
    </row>
    <row r="7" spans="1:13" ht="18.600000000000001" customHeight="1">
      <c r="A7" s="184"/>
      <c r="B7" s="184"/>
      <c r="C7" s="184"/>
      <c r="D7" s="184"/>
      <c r="G7" s="198" t="s">
        <v>6</v>
      </c>
      <c r="H7" s="198"/>
      <c r="I7" s="198"/>
      <c r="J7" s="63"/>
      <c r="K7" s="198" t="s">
        <v>21</v>
      </c>
      <c r="L7" s="198"/>
      <c r="M7" s="198"/>
    </row>
    <row r="8" spans="1:13" ht="18.600000000000001" customHeight="1">
      <c r="G8" s="197" t="s">
        <v>20</v>
      </c>
      <c r="H8" s="197"/>
      <c r="I8" s="197"/>
      <c r="J8" s="185"/>
      <c r="K8" s="197" t="s">
        <v>20</v>
      </c>
      <c r="L8" s="197"/>
      <c r="M8" s="197"/>
    </row>
    <row r="9" spans="1:13" ht="18.75" customHeight="1">
      <c r="F9" s="24"/>
      <c r="G9" s="112" t="str">
        <f>'PL_9,10'!F9</f>
        <v>2020</v>
      </c>
      <c r="H9" s="25"/>
      <c r="I9" s="112" t="str">
        <f>'PL_9,10'!H9</f>
        <v>2019</v>
      </c>
      <c r="J9" s="25"/>
      <c r="K9" s="112" t="str">
        <f>G9</f>
        <v>2020</v>
      </c>
      <c r="L9" s="25"/>
      <c r="M9" s="112" t="str">
        <f>I9</f>
        <v>2019</v>
      </c>
    </row>
    <row r="10" spans="1:13" ht="18.600000000000001" customHeight="1">
      <c r="A10" s="184" t="s">
        <v>19</v>
      </c>
      <c r="B10" s="184"/>
      <c r="C10" s="184"/>
      <c r="D10" s="184"/>
      <c r="E10" s="43"/>
      <c r="F10" s="43"/>
      <c r="G10" s="44"/>
      <c r="H10" s="44"/>
      <c r="I10" s="44"/>
      <c r="J10" s="44"/>
      <c r="K10" s="44"/>
      <c r="L10" s="44"/>
      <c r="M10" s="45"/>
    </row>
    <row r="11" spans="1:13" ht="18.600000000000001" customHeight="1">
      <c r="A11" s="35" t="s">
        <v>175</v>
      </c>
      <c r="B11" s="35"/>
      <c r="C11" s="35"/>
      <c r="D11" s="35"/>
      <c r="E11" s="43"/>
      <c r="F11" s="43"/>
      <c r="G11" s="60">
        <f>'PL_9,10'!F32</f>
        <v>96016</v>
      </c>
      <c r="H11" s="60"/>
      <c r="I11" s="60">
        <f>'PL_9,10'!H32</f>
        <v>70727</v>
      </c>
      <c r="J11" s="60"/>
      <c r="K11" s="60">
        <f>'PL_9,10'!J32</f>
        <v>77674</v>
      </c>
      <c r="L11" s="60"/>
      <c r="M11" s="60">
        <f>'PL_9,10'!L32</f>
        <v>41463</v>
      </c>
    </row>
    <row r="12" spans="1:13" ht="18.600000000000001" customHeight="1">
      <c r="A12" s="35" t="s">
        <v>81</v>
      </c>
      <c r="B12" s="35"/>
      <c r="C12" s="35"/>
      <c r="D12" s="35"/>
      <c r="E12" s="43"/>
      <c r="F12" s="43"/>
      <c r="G12" s="60"/>
      <c r="H12" s="60"/>
      <c r="I12" s="60"/>
      <c r="J12" s="60"/>
      <c r="K12" s="60"/>
      <c r="L12" s="60"/>
      <c r="M12" s="60"/>
    </row>
    <row r="13" spans="1:13" ht="18.600000000000001" customHeight="1">
      <c r="A13" s="35"/>
      <c r="B13" s="35" t="s">
        <v>233</v>
      </c>
      <c r="C13" s="35"/>
      <c r="D13" s="35"/>
      <c r="E13" s="43"/>
      <c r="F13" s="43"/>
      <c r="G13" s="60">
        <v>12521</v>
      </c>
      <c r="H13" s="60"/>
      <c r="I13" s="60">
        <v>3003</v>
      </c>
      <c r="J13" s="60"/>
      <c r="K13" s="60">
        <v>5446</v>
      </c>
      <c r="L13" s="60"/>
      <c r="M13" s="60">
        <v>981</v>
      </c>
    </row>
    <row r="14" spans="1:13" ht="18.600000000000001" customHeight="1">
      <c r="A14" s="35"/>
      <c r="B14" s="35" t="s">
        <v>123</v>
      </c>
      <c r="C14" s="35"/>
      <c r="D14" s="35"/>
      <c r="E14" s="43"/>
      <c r="F14" s="43"/>
      <c r="G14" s="59"/>
      <c r="H14" s="59"/>
      <c r="I14" s="59"/>
      <c r="J14" s="59"/>
      <c r="K14" s="59"/>
      <c r="L14" s="59"/>
      <c r="M14" s="59"/>
    </row>
    <row r="15" spans="1:13" ht="18.600000000000001" customHeight="1">
      <c r="A15" s="35"/>
      <c r="B15" s="35" t="s">
        <v>124</v>
      </c>
      <c r="C15" s="35" t="s">
        <v>125</v>
      </c>
      <c r="D15" s="35"/>
      <c r="E15" s="43"/>
      <c r="F15" s="43"/>
      <c r="G15" s="60">
        <v>3664</v>
      </c>
      <c r="H15" s="60"/>
      <c r="I15" s="60">
        <v>10326</v>
      </c>
      <c r="J15" s="60"/>
      <c r="K15" s="60">
        <v>-3784</v>
      </c>
      <c r="L15" s="60"/>
      <c r="M15" s="60">
        <v>2650</v>
      </c>
    </row>
    <row r="16" spans="1:13" ht="18.600000000000001" customHeight="1">
      <c r="A16" s="35"/>
      <c r="B16" s="35" t="s">
        <v>126</v>
      </c>
      <c r="C16" s="35"/>
      <c r="D16" s="35"/>
      <c r="E16" s="43"/>
      <c r="F16" s="43"/>
      <c r="G16" s="60">
        <v>161893</v>
      </c>
      <c r="H16" s="60"/>
      <c r="I16" s="60">
        <v>158995</v>
      </c>
      <c r="J16" s="60"/>
      <c r="K16" s="60">
        <v>89370</v>
      </c>
      <c r="L16" s="60"/>
      <c r="M16" s="60">
        <v>78612</v>
      </c>
    </row>
    <row r="17" spans="1:13" ht="18.600000000000001" customHeight="1">
      <c r="A17" s="35"/>
      <c r="B17" s="35" t="s">
        <v>245</v>
      </c>
      <c r="C17" s="35"/>
      <c r="D17" s="35"/>
      <c r="E17" s="43"/>
      <c r="F17" s="43"/>
      <c r="G17" s="60"/>
      <c r="H17" s="60"/>
      <c r="I17" s="60"/>
      <c r="J17" s="60"/>
      <c r="K17" s="60"/>
      <c r="L17" s="60"/>
      <c r="M17" s="60"/>
    </row>
    <row r="18" spans="1:13" ht="18.600000000000001" customHeight="1">
      <c r="A18" s="35"/>
      <c r="B18" s="35"/>
      <c r="C18" s="35" t="s">
        <v>244</v>
      </c>
      <c r="D18" s="35"/>
      <c r="E18" s="43"/>
      <c r="F18" s="43"/>
      <c r="G18" s="60">
        <v>14</v>
      </c>
      <c r="H18" s="60"/>
      <c r="I18" s="60">
        <v>270</v>
      </c>
      <c r="J18" s="60"/>
      <c r="K18" s="60">
        <v>0</v>
      </c>
      <c r="L18" s="60"/>
      <c r="M18" s="60">
        <v>0</v>
      </c>
    </row>
    <row r="19" spans="1:13" ht="18.600000000000001" customHeight="1">
      <c r="A19" s="35"/>
      <c r="B19" s="35" t="s">
        <v>243</v>
      </c>
      <c r="C19" s="35"/>
      <c r="D19" s="35"/>
      <c r="E19" s="43"/>
      <c r="F19" s="43"/>
      <c r="G19" s="60"/>
      <c r="H19" s="60"/>
      <c r="I19" s="60"/>
      <c r="J19" s="60"/>
      <c r="K19" s="60"/>
      <c r="L19" s="60"/>
      <c r="M19" s="60"/>
    </row>
    <row r="20" spans="1:13" ht="18.600000000000001" customHeight="1">
      <c r="A20" s="35"/>
      <c r="B20" s="35"/>
      <c r="C20" s="35" t="s">
        <v>244</v>
      </c>
      <c r="D20" s="35"/>
      <c r="E20" s="43"/>
      <c r="F20" s="43"/>
      <c r="G20" s="60">
        <v>604</v>
      </c>
      <c r="H20" s="60"/>
      <c r="I20" s="60">
        <v>-154</v>
      </c>
      <c r="J20" s="60"/>
      <c r="K20" s="60">
        <v>0</v>
      </c>
      <c r="L20" s="60"/>
      <c r="M20" s="60">
        <v>0</v>
      </c>
    </row>
    <row r="21" spans="1:13" ht="18.600000000000001" customHeight="1">
      <c r="A21" s="35"/>
      <c r="B21" s="35" t="s">
        <v>223</v>
      </c>
      <c r="C21" s="35"/>
      <c r="D21" s="35"/>
      <c r="E21" s="43"/>
      <c r="F21" s="43"/>
      <c r="G21" s="60">
        <v>0</v>
      </c>
      <c r="H21" s="60"/>
      <c r="I21" s="60">
        <v>0</v>
      </c>
      <c r="J21" s="60"/>
      <c r="K21" s="60">
        <v>0</v>
      </c>
      <c r="L21" s="60"/>
      <c r="M21" s="60">
        <v>798</v>
      </c>
    </row>
    <row r="22" spans="1:13" ht="18.600000000000001" customHeight="1">
      <c r="A22" s="35"/>
      <c r="B22" s="35" t="s">
        <v>180</v>
      </c>
      <c r="C22" s="35"/>
      <c r="D22" s="35"/>
      <c r="E22" s="43"/>
      <c r="F22" s="43"/>
      <c r="G22" s="88">
        <v>5766</v>
      </c>
      <c r="H22" s="60"/>
      <c r="I22" s="88">
        <f>-4412+2674</f>
        <v>-1738</v>
      </c>
      <c r="J22" s="60"/>
      <c r="K22" s="88">
        <v>-666</v>
      </c>
      <c r="L22" s="60"/>
      <c r="M22" s="88">
        <v>-3730</v>
      </c>
    </row>
    <row r="23" spans="1:13" ht="18.600000000000001" customHeight="1">
      <c r="A23" s="35"/>
      <c r="B23" s="35" t="s">
        <v>246</v>
      </c>
      <c r="C23" s="35"/>
      <c r="D23" s="35"/>
      <c r="E23" s="43"/>
      <c r="F23" s="43"/>
      <c r="G23" s="88">
        <v>0</v>
      </c>
      <c r="H23" s="60"/>
      <c r="I23" s="88">
        <v>0</v>
      </c>
      <c r="J23" s="60"/>
      <c r="K23" s="88">
        <v>-536</v>
      </c>
      <c r="L23" s="60"/>
      <c r="M23" s="88">
        <v>0</v>
      </c>
    </row>
    <row r="24" spans="1:13" ht="18.600000000000001" customHeight="1">
      <c r="A24" s="35"/>
      <c r="B24" s="35" t="s">
        <v>153</v>
      </c>
      <c r="C24" s="35"/>
      <c r="D24" s="35"/>
      <c r="E24" s="43"/>
      <c r="F24" s="43"/>
      <c r="G24" s="60">
        <v>8059</v>
      </c>
      <c r="H24" s="60"/>
      <c r="I24" s="60">
        <v>-527</v>
      </c>
      <c r="J24" s="60"/>
      <c r="K24" s="88">
        <v>0</v>
      </c>
      <c r="L24" s="60"/>
      <c r="M24" s="88">
        <v>0</v>
      </c>
    </row>
    <row r="25" spans="1:13" ht="18.600000000000001" customHeight="1">
      <c r="A25" s="35"/>
      <c r="B25" s="35" t="s">
        <v>104</v>
      </c>
      <c r="C25" s="35"/>
      <c r="D25" s="35"/>
      <c r="E25" s="43"/>
      <c r="F25" s="43"/>
      <c r="G25" s="60">
        <v>-3194</v>
      </c>
      <c r="H25" s="60"/>
      <c r="I25" s="60">
        <v>-3194</v>
      </c>
      <c r="J25" s="59"/>
      <c r="K25" s="88">
        <v>0</v>
      </c>
      <c r="L25" s="59"/>
      <c r="M25" s="88">
        <v>0</v>
      </c>
    </row>
    <row r="26" spans="1:13" ht="18.600000000000001" customHeight="1">
      <c r="A26" s="35"/>
      <c r="B26" s="35" t="s">
        <v>235</v>
      </c>
      <c r="C26" s="35"/>
      <c r="D26" s="35"/>
      <c r="E26" s="43"/>
      <c r="F26" s="43"/>
      <c r="G26" s="88">
        <v>57</v>
      </c>
      <c r="H26" s="60"/>
      <c r="I26" s="88">
        <v>40</v>
      </c>
      <c r="J26" s="59"/>
      <c r="K26" s="59">
        <v>0</v>
      </c>
      <c r="L26" s="59"/>
      <c r="M26" s="59">
        <v>0</v>
      </c>
    </row>
    <row r="27" spans="1:13" ht="18.600000000000001" customHeight="1">
      <c r="A27" s="35"/>
      <c r="B27" s="35" t="s">
        <v>105</v>
      </c>
      <c r="C27" s="35"/>
      <c r="D27" s="35"/>
      <c r="E27" s="43"/>
      <c r="F27" s="43"/>
      <c r="G27" s="60">
        <v>5318</v>
      </c>
      <c r="H27" s="60"/>
      <c r="I27" s="60">
        <v>12658</v>
      </c>
      <c r="J27" s="60"/>
      <c r="K27" s="60">
        <v>3694</v>
      </c>
      <c r="L27" s="60"/>
      <c r="M27" s="60">
        <v>9592</v>
      </c>
    </row>
    <row r="28" spans="1:13" ht="18.600000000000001" customHeight="1">
      <c r="A28" s="35"/>
      <c r="B28" s="35" t="s">
        <v>106</v>
      </c>
      <c r="C28" s="35"/>
      <c r="D28" s="35"/>
      <c r="E28" s="43"/>
      <c r="F28" s="43"/>
      <c r="G28" s="60">
        <v>0</v>
      </c>
      <c r="H28" s="60"/>
      <c r="I28" s="60">
        <v>0</v>
      </c>
      <c r="J28" s="60"/>
      <c r="K28" s="88">
        <v>-46139</v>
      </c>
      <c r="L28" s="60"/>
      <c r="M28" s="88">
        <v>-30236</v>
      </c>
    </row>
    <row r="29" spans="1:13" ht="18.600000000000001" customHeight="1">
      <c r="A29" s="35"/>
      <c r="B29" s="35" t="s">
        <v>107</v>
      </c>
      <c r="C29" s="35"/>
      <c r="D29" s="35"/>
      <c r="E29" s="43"/>
      <c r="F29" s="43"/>
      <c r="G29" s="60">
        <v>-6244</v>
      </c>
      <c r="H29" s="60"/>
      <c r="I29" s="60">
        <v>-6198</v>
      </c>
      <c r="J29" s="60"/>
      <c r="K29" s="60">
        <v>-4179</v>
      </c>
      <c r="L29" s="60"/>
      <c r="M29" s="60">
        <v>-4911</v>
      </c>
    </row>
    <row r="30" spans="1:13" ht="18.600000000000001" customHeight="1">
      <c r="A30" s="35"/>
      <c r="B30" s="35" t="s">
        <v>108</v>
      </c>
      <c r="C30" s="35"/>
      <c r="D30" s="35"/>
      <c r="E30" s="43"/>
      <c r="F30" s="43"/>
      <c r="G30" s="60">
        <v>29767</v>
      </c>
      <c r="H30" s="60"/>
      <c r="I30" s="60">
        <v>39515</v>
      </c>
      <c r="J30" s="60"/>
      <c r="K30" s="60">
        <v>32965</v>
      </c>
      <c r="L30" s="60"/>
      <c r="M30" s="60">
        <v>35228</v>
      </c>
    </row>
    <row r="31" spans="1:13" ht="18.600000000000001" customHeight="1">
      <c r="A31" s="35"/>
      <c r="B31" s="35" t="s">
        <v>127</v>
      </c>
      <c r="C31" s="35"/>
      <c r="D31" s="35"/>
      <c r="E31" s="43"/>
      <c r="F31" s="43"/>
      <c r="G31" s="91">
        <v>6306</v>
      </c>
      <c r="H31" s="60"/>
      <c r="I31" s="91">
        <v>6145</v>
      </c>
      <c r="J31" s="60"/>
      <c r="K31" s="87">
        <v>1749</v>
      </c>
      <c r="L31" s="60"/>
      <c r="M31" s="87">
        <v>-2392</v>
      </c>
    </row>
    <row r="32" spans="1:13" ht="18.600000000000001" customHeight="1">
      <c r="A32" s="184"/>
      <c r="B32" s="184"/>
      <c r="C32" s="184"/>
      <c r="D32" s="184"/>
      <c r="E32" s="43"/>
      <c r="F32" s="43"/>
      <c r="G32" s="67">
        <f>SUM(G11:G31)</f>
        <v>320547</v>
      </c>
      <c r="H32" s="60"/>
      <c r="I32" s="67">
        <f>SUM(I11:I31)</f>
        <v>289868</v>
      </c>
      <c r="J32" s="60"/>
      <c r="K32" s="67">
        <f>SUM(K11:K31)</f>
        <v>155594</v>
      </c>
      <c r="L32" s="60"/>
      <c r="M32" s="67">
        <f>SUM(M11:M31)</f>
        <v>128055</v>
      </c>
    </row>
    <row r="33" spans="1:13" ht="18.600000000000001" customHeight="1">
      <c r="A33" s="184"/>
      <c r="B33" s="184" t="s">
        <v>109</v>
      </c>
      <c r="C33" s="184"/>
      <c r="D33" s="184"/>
      <c r="E33" s="43"/>
      <c r="F33" s="43"/>
      <c r="G33" s="67"/>
      <c r="H33" s="60"/>
      <c r="I33" s="67"/>
      <c r="J33" s="60"/>
      <c r="K33" s="67"/>
      <c r="L33" s="60"/>
      <c r="M33" s="67"/>
    </row>
    <row r="34" spans="1:13" ht="18.600000000000001" customHeight="1">
      <c r="A34" s="184"/>
      <c r="B34" s="184" t="s">
        <v>110</v>
      </c>
      <c r="C34" s="184"/>
      <c r="D34" s="184"/>
      <c r="E34" s="43"/>
      <c r="F34" s="43"/>
      <c r="G34" s="60"/>
      <c r="H34" s="60"/>
      <c r="I34" s="60"/>
      <c r="J34" s="60"/>
      <c r="K34" s="60"/>
      <c r="L34" s="60"/>
      <c r="M34" s="60"/>
    </row>
    <row r="35" spans="1:13" ht="18.600000000000001" customHeight="1">
      <c r="A35" s="35"/>
      <c r="B35" s="35" t="s">
        <v>208</v>
      </c>
      <c r="C35" s="35"/>
      <c r="D35" s="35"/>
      <c r="E35" s="43"/>
      <c r="F35" s="43"/>
      <c r="G35" s="60">
        <v>120034</v>
      </c>
      <c r="H35" s="60"/>
      <c r="I35" s="60">
        <v>19276</v>
      </c>
      <c r="J35" s="60"/>
      <c r="K35" s="60">
        <v>67778</v>
      </c>
      <c r="L35" s="60"/>
      <c r="M35" s="60">
        <v>14805</v>
      </c>
    </row>
    <row r="36" spans="1:13" ht="18.600000000000001" customHeight="1">
      <c r="A36" s="35"/>
      <c r="B36" s="35" t="s">
        <v>111</v>
      </c>
      <c r="C36" s="35"/>
      <c r="D36" s="35"/>
      <c r="E36" s="43"/>
      <c r="F36" s="43"/>
      <c r="G36" s="60">
        <v>-13291</v>
      </c>
      <c r="H36" s="60"/>
      <c r="I36" s="60">
        <v>14097</v>
      </c>
      <c r="J36" s="67"/>
      <c r="K36" s="67">
        <v>-7255</v>
      </c>
      <c r="L36" s="67"/>
      <c r="M36" s="67">
        <v>19777</v>
      </c>
    </row>
    <row r="37" spans="1:13" ht="18.600000000000001" customHeight="1">
      <c r="A37" s="35"/>
      <c r="B37" s="35" t="s">
        <v>2</v>
      </c>
      <c r="C37" s="35"/>
      <c r="D37" s="35"/>
      <c r="E37" s="43"/>
      <c r="F37" s="43"/>
      <c r="G37" s="60">
        <v>1219</v>
      </c>
      <c r="H37" s="60"/>
      <c r="I37" s="60">
        <v>-2</v>
      </c>
      <c r="J37" s="67"/>
      <c r="K37" s="89">
        <v>1154</v>
      </c>
      <c r="L37" s="67"/>
      <c r="M37" s="89">
        <v>-71</v>
      </c>
    </row>
    <row r="38" spans="1:13" ht="18.600000000000001" customHeight="1">
      <c r="A38" s="35"/>
      <c r="B38" s="35" t="s">
        <v>83</v>
      </c>
      <c r="C38" s="35"/>
      <c r="D38" s="35"/>
      <c r="E38" s="43"/>
      <c r="F38" s="43"/>
      <c r="G38" s="88">
        <v>0</v>
      </c>
      <c r="H38" s="60"/>
      <c r="I38" s="88">
        <v>-1508</v>
      </c>
      <c r="J38" s="67"/>
      <c r="K38" s="88">
        <v>0</v>
      </c>
      <c r="L38" s="67"/>
      <c r="M38" s="88">
        <v>0</v>
      </c>
    </row>
    <row r="39" spans="1:13" ht="18.600000000000001" customHeight="1">
      <c r="B39" s="35" t="s">
        <v>3</v>
      </c>
      <c r="C39" s="35"/>
      <c r="D39" s="35"/>
      <c r="E39" s="43"/>
      <c r="F39" s="43"/>
      <c r="G39" s="88">
        <v>301</v>
      </c>
      <c r="H39" s="60"/>
      <c r="I39" s="88">
        <v>-3922</v>
      </c>
      <c r="J39" s="67"/>
      <c r="K39" s="88">
        <v>859</v>
      </c>
      <c r="L39" s="67"/>
      <c r="M39" s="88">
        <v>-4059</v>
      </c>
    </row>
    <row r="40" spans="1:13" ht="18.600000000000001" customHeight="1">
      <c r="A40" s="35"/>
      <c r="B40" s="35"/>
      <c r="C40" s="35"/>
      <c r="D40" s="35"/>
      <c r="E40" s="43"/>
      <c r="F40" s="43"/>
      <c r="G40" s="88"/>
      <c r="H40" s="60"/>
      <c r="I40" s="88"/>
      <c r="J40" s="67"/>
      <c r="K40" s="88"/>
      <c r="L40" s="67"/>
      <c r="M40" s="88"/>
    </row>
    <row r="41" spans="1:13" ht="18.75" customHeight="1">
      <c r="A41" s="192" t="s">
        <v>44</v>
      </c>
      <c r="B41" s="192"/>
      <c r="C41" s="192"/>
      <c r="D41" s="192"/>
      <c r="E41" s="192"/>
      <c r="F41" s="192"/>
      <c r="G41" s="192"/>
      <c r="H41" s="192"/>
      <c r="I41" s="192"/>
      <c r="K41" s="42"/>
      <c r="L41" s="42"/>
      <c r="M41" s="82"/>
    </row>
    <row r="42" spans="1:13" ht="18.75" customHeight="1">
      <c r="A42" s="184" t="s">
        <v>49</v>
      </c>
      <c r="B42" s="184"/>
      <c r="C42" s="184"/>
      <c r="D42" s="184"/>
      <c r="E42" s="184"/>
      <c r="F42" s="184"/>
      <c r="G42" s="62"/>
      <c r="H42" s="62"/>
      <c r="I42" s="62"/>
      <c r="K42" s="42"/>
      <c r="L42" s="42"/>
      <c r="M42" s="93"/>
    </row>
    <row r="43" spans="1:13" ht="18.75" customHeight="1">
      <c r="A43" s="184" t="s">
        <v>34</v>
      </c>
      <c r="B43" s="184"/>
      <c r="C43" s="184"/>
      <c r="D43" s="184"/>
      <c r="E43" s="184"/>
      <c r="F43" s="184"/>
    </row>
    <row r="44" spans="1:13" ht="18.75" customHeight="1">
      <c r="A44" s="184" t="str">
        <f>A4</f>
        <v>FOR THE YEARS ENDED DECEMBER 31, 2020 AND 2019</v>
      </c>
      <c r="B44" s="184"/>
      <c r="C44" s="184"/>
      <c r="D44" s="184"/>
    </row>
    <row r="45" spans="1:13" ht="9" customHeight="1">
      <c r="A45" s="184"/>
      <c r="B45" s="184"/>
      <c r="C45" s="184"/>
      <c r="D45" s="184"/>
    </row>
    <row r="46" spans="1:13" ht="18.75" customHeight="1">
      <c r="A46" s="184"/>
      <c r="B46" s="184"/>
      <c r="C46" s="184"/>
      <c r="D46" s="184"/>
      <c r="G46" s="197" t="s">
        <v>25</v>
      </c>
      <c r="H46" s="197"/>
      <c r="I46" s="197"/>
      <c r="J46" s="197"/>
      <c r="K46" s="197"/>
      <c r="L46" s="197"/>
      <c r="M46" s="197"/>
    </row>
    <row r="47" spans="1:13" ht="18.75" customHeight="1">
      <c r="A47" s="184"/>
      <c r="B47" s="184"/>
      <c r="C47" s="184"/>
      <c r="D47" s="184"/>
      <c r="G47" s="198" t="s">
        <v>6</v>
      </c>
      <c r="H47" s="198"/>
      <c r="I47" s="198"/>
      <c r="J47" s="63"/>
      <c r="K47" s="199" t="s">
        <v>21</v>
      </c>
      <c r="L47" s="199"/>
      <c r="M47" s="199"/>
    </row>
    <row r="48" spans="1:13" ht="18.75" customHeight="1">
      <c r="G48" s="197" t="s">
        <v>20</v>
      </c>
      <c r="H48" s="197"/>
      <c r="I48" s="197"/>
      <c r="J48" s="185"/>
      <c r="K48" s="197" t="s">
        <v>20</v>
      </c>
      <c r="L48" s="197"/>
      <c r="M48" s="197"/>
    </row>
    <row r="49" spans="1:16" ht="18.75" customHeight="1">
      <c r="F49" s="24"/>
      <c r="G49" s="94" t="str">
        <f>'PL_9,10'!F9</f>
        <v>2020</v>
      </c>
      <c r="H49" s="25"/>
      <c r="I49" s="95" t="str">
        <f>'PL_9,10'!H9</f>
        <v>2019</v>
      </c>
      <c r="J49" s="25"/>
      <c r="K49" s="94" t="str">
        <f>'PL_9,10'!F9</f>
        <v>2020</v>
      </c>
      <c r="L49" s="25"/>
      <c r="M49" s="95" t="str">
        <f>'PL_9,10'!H9</f>
        <v>2019</v>
      </c>
    </row>
    <row r="50" spans="1:16" ht="18.600000000000001" customHeight="1">
      <c r="A50" s="184"/>
      <c r="B50" s="184" t="s">
        <v>112</v>
      </c>
      <c r="C50" s="184"/>
      <c r="D50" s="184"/>
      <c r="E50" s="43"/>
      <c r="F50" s="43"/>
      <c r="G50" s="60"/>
      <c r="H50" s="60"/>
      <c r="I50" s="60"/>
      <c r="J50" s="67"/>
      <c r="K50" s="88"/>
      <c r="L50" s="67"/>
      <c r="M50" s="88"/>
    </row>
    <row r="51" spans="1:16" ht="18.600000000000001" customHeight="1">
      <c r="A51" s="35"/>
      <c r="B51" s="35" t="s">
        <v>209</v>
      </c>
      <c r="C51" s="35"/>
      <c r="D51" s="35"/>
      <c r="E51" s="43"/>
      <c r="F51" s="43"/>
      <c r="G51" s="60">
        <v>-83161</v>
      </c>
      <c r="H51" s="60"/>
      <c r="I51" s="60">
        <f>-8282+4486-1368</f>
        <v>-5164</v>
      </c>
      <c r="J51" s="67"/>
      <c r="K51" s="67">
        <v>-53512</v>
      </c>
      <c r="L51" s="67"/>
      <c r="M51" s="67">
        <f>6238+271-6765</f>
        <v>-256</v>
      </c>
    </row>
    <row r="52" spans="1:16" ht="18.600000000000001" customHeight="1">
      <c r="A52" s="35"/>
      <c r="B52" s="35" t="s">
        <v>113</v>
      </c>
      <c r="C52" s="35"/>
      <c r="D52" s="35"/>
      <c r="G52" s="67">
        <v>-2188</v>
      </c>
      <c r="H52" s="19"/>
      <c r="I52" s="67">
        <v>-1223</v>
      </c>
      <c r="J52" s="19"/>
      <c r="K52" s="67">
        <v>-2017</v>
      </c>
      <c r="L52" s="19"/>
      <c r="M52" s="67">
        <v>-1057</v>
      </c>
    </row>
    <row r="53" spans="1:16" ht="18.600000000000001" customHeight="1">
      <c r="A53" s="19" t="s">
        <v>69</v>
      </c>
      <c r="E53" s="43"/>
      <c r="F53" s="43"/>
      <c r="G53" s="103">
        <f>SUM(G32:G52)</f>
        <v>343461</v>
      </c>
      <c r="H53" s="67"/>
      <c r="I53" s="103">
        <f>SUM(I32:I52)</f>
        <v>311422</v>
      </c>
      <c r="J53" s="67"/>
      <c r="K53" s="103">
        <f>SUM(K32:K39)+SUM(K51:K52)</f>
        <v>162601</v>
      </c>
      <c r="L53" s="60"/>
      <c r="M53" s="103">
        <f>SUM(M32:M52)</f>
        <v>157194</v>
      </c>
    </row>
    <row r="54" spans="1:16" ht="18.600000000000001" customHeight="1">
      <c r="A54" s="35" t="s">
        <v>92</v>
      </c>
      <c r="B54" s="35" t="s">
        <v>114</v>
      </c>
      <c r="C54" s="35"/>
      <c r="D54" s="35"/>
      <c r="E54" s="43"/>
      <c r="F54" s="43"/>
      <c r="G54" s="87">
        <v>-11544</v>
      </c>
      <c r="H54" s="60"/>
      <c r="I54" s="87">
        <v>-8773</v>
      </c>
      <c r="J54" s="60"/>
      <c r="K54" s="87">
        <v>0</v>
      </c>
      <c r="L54" s="60"/>
      <c r="M54" s="87">
        <v>0</v>
      </c>
    </row>
    <row r="55" spans="1:16" ht="18.600000000000001" customHeight="1">
      <c r="A55" s="187" t="s">
        <v>134</v>
      </c>
      <c r="B55" s="184"/>
      <c r="C55" s="184"/>
      <c r="D55" s="184"/>
      <c r="E55" s="43"/>
      <c r="F55" s="43"/>
      <c r="G55" s="91">
        <f>SUM(G53:G54)</f>
        <v>331917</v>
      </c>
      <c r="H55" s="60"/>
      <c r="I55" s="91">
        <f>SUM(I53:I54)</f>
        <v>302649</v>
      </c>
      <c r="J55" s="60"/>
      <c r="K55" s="91">
        <f>SUM(K53:K54)</f>
        <v>162601</v>
      </c>
      <c r="L55" s="60"/>
      <c r="M55" s="91">
        <f>SUM(M53:M54)</f>
        <v>157194</v>
      </c>
    </row>
    <row r="56" spans="1:16" ht="9" customHeight="1">
      <c r="A56" s="184"/>
      <c r="B56" s="184"/>
      <c r="C56" s="184"/>
      <c r="D56" s="184"/>
      <c r="E56" s="43"/>
      <c r="F56" s="43"/>
      <c r="G56" s="44"/>
      <c r="H56" s="42"/>
      <c r="I56" s="44"/>
      <c r="J56" s="42"/>
      <c r="K56" s="44"/>
      <c r="L56" s="42"/>
      <c r="M56" s="44"/>
    </row>
    <row r="57" spans="1:16" ht="18.75" customHeight="1">
      <c r="A57" s="184" t="s">
        <v>18</v>
      </c>
      <c r="B57" s="184"/>
      <c r="C57" s="184"/>
      <c r="D57" s="184"/>
      <c r="F57" s="43"/>
      <c r="G57" s="44"/>
      <c r="H57" s="44"/>
      <c r="I57" s="44"/>
      <c r="J57" s="44"/>
      <c r="K57" s="44"/>
      <c r="L57" s="44"/>
      <c r="M57" s="44"/>
    </row>
    <row r="58" spans="1:16" ht="18.75" customHeight="1">
      <c r="A58" s="35" t="s">
        <v>35</v>
      </c>
      <c r="B58" s="35"/>
      <c r="C58" s="35"/>
      <c r="D58" s="35"/>
      <c r="F58" s="43"/>
      <c r="G58" s="88">
        <v>9481</v>
      </c>
      <c r="H58" s="60"/>
      <c r="I58" s="88">
        <v>2225</v>
      </c>
      <c r="J58" s="60"/>
      <c r="K58" s="60">
        <v>4338</v>
      </c>
      <c r="L58" s="60"/>
      <c r="M58" s="60">
        <v>4878</v>
      </c>
    </row>
    <row r="59" spans="1:16" ht="18.75" customHeight="1">
      <c r="A59" s="35" t="s">
        <v>247</v>
      </c>
      <c r="B59" s="35"/>
      <c r="C59" s="35"/>
      <c r="D59" s="35"/>
      <c r="F59" s="43"/>
      <c r="G59" s="88">
        <v>-120000</v>
      </c>
      <c r="H59" s="60"/>
      <c r="I59" s="88">
        <v>197</v>
      </c>
      <c r="J59" s="60"/>
      <c r="K59" s="104">
        <v>0</v>
      </c>
      <c r="L59" s="60"/>
      <c r="M59" s="104">
        <v>3</v>
      </c>
    </row>
    <row r="60" spans="1:16" ht="18.75" customHeight="1">
      <c r="A60" s="35" t="s">
        <v>248</v>
      </c>
      <c r="B60" s="35"/>
      <c r="C60" s="35"/>
      <c r="D60" s="35"/>
      <c r="F60" s="43"/>
      <c r="G60" s="88">
        <v>0</v>
      </c>
      <c r="H60" s="60"/>
      <c r="I60" s="88">
        <v>2088</v>
      </c>
      <c r="J60" s="60"/>
      <c r="K60" s="104">
        <v>0</v>
      </c>
      <c r="L60" s="60"/>
      <c r="M60" s="104">
        <v>0</v>
      </c>
    </row>
    <row r="61" spans="1:16" ht="18.75" customHeight="1">
      <c r="A61" s="35" t="s">
        <v>210</v>
      </c>
      <c r="C61" s="35"/>
      <c r="D61" s="35"/>
      <c r="F61" s="43"/>
      <c r="G61" s="88">
        <v>98950</v>
      </c>
      <c r="H61" s="60"/>
      <c r="I61" s="88">
        <v>-33830</v>
      </c>
      <c r="J61" s="60"/>
      <c r="K61" s="104">
        <v>57100</v>
      </c>
      <c r="L61" s="60"/>
      <c r="M61" s="104">
        <v>-24600</v>
      </c>
    </row>
    <row r="62" spans="1:16" ht="18.75" customHeight="1">
      <c r="A62" s="35" t="s">
        <v>190</v>
      </c>
      <c r="B62" s="35"/>
      <c r="C62" s="35"/>
      <c r="D62" s="35"/>
      <c r="F62" s="43"/>
      <c r="G62" s="88">
        <v>0</v>
      </c>
      <c r="H62" s="60"/>
      <c r="I62" s="88">
        <v>0</v>
      </c>
      <c r="J62" s="60"/>
      <c r="K62" s="60">
        <v>46139</v>
      </c>
      <c r="L62" s="60"/>
      <c r="M62" s="60">
        <v>30236</v>
      </c>
    </row>
    <row r="63" spans="1:16" ht="18.75" customHeight="1">
      <c r="A63" s="35" t="s">
        <v>249</v>
      </c>
      <c r="B63" s="35"/>
      <c r="C63" s="35"/>
      <c r="D63" s="35"/>
      <c r="F63" s="43"/>
      <c r="G63" s="185"/>
      <c r="H63" s="60"/>
      <c r="I63" s="185"/>
      <c r="J63" s="60"/>
      <c r="K63" s="42"/>
      <c r="L63" s="60"/>
      <c r="M63" s="60"/>
    </row>
    <row r="64" spans="1:16" ht="18.75" customHeight="1">
      <c r="B64" s="35" t="s">
        <v>155</v>
      </c>
      <c r="C64" s="35"/>
      <c r="D64" s="35"/>
      <c r="F64" s="43"/>
      <c r="G64" s="88">
        <v>0</v>
      </c>
      <c r="H64" s="60"/>
      <c r="I64" s="88">
        <v>983</v>
      </c>
      <c r="J64" s="60"/>
      <c r="K64" s="104">
        <v>0</v>
      </c>
      <c r="L64" s="60"/>
      <c r="M64" s="104">
        <v>0</v>
      </c>
      <c r="P64" s="35"/>
    </row>
    <row r="65" spans="1:16" ht="18.75" customHeight="1">
      <c r="A65" s="35" t="s">
        <v>176</v>
      </c>
      <c r="B65" s="35"/>
      <c r="C65" s="35"/>
      <c r="D65" s="35"/>
      <c r="F65" s="43"/>
      <c r="G65" s="88">
        <v>5362</v>
      </c>
      <c r="H65" s="60"/>
      <c r="I65" s="88">
        <v>2539</v>
      </c>
      <c r="J65" s="60"/>
      <c r="K65" s="104">
        <v>0</v>
      </c>
      <c r="L65" s="60"/>
      <c r="M65" s="104">
        <v>621</v>
      </c>
      <c r="P65" s="35"/>
    </row>
    <row r="66" spans="1:16" ht="18.75" customHeight="1">
      <c r="A66" s="35" t="s">
        <v>177</v>
      </c>
      <c r="B66" s="35"/>
      <c r="C66" s="35"/>
      <c r="D66" s="35"/>
      <c r="E66" s="115"/>
      <c r="F66" s="43"/>
      <c r="G66" s="88">
        <v>-2014</v>
      </c>
      <c r="H66" s="60"/>
      <c r="I66" s="88">
        <v>-14217</v>
      </c>
      <c r="J66" s="60"/>
      <c r="K66" s="104">
        <v>0</v>
      </c>
      <c r="L66" s="60"/>
      <c r="M66" s="104">
        <v>-1834</v>
      </c>
      <c r="P66" s="35"/>
    </row>
    <row r="67" spans="1:16" ht="18.75" customHeight="1">
      <c r="A67" s="35" t="s">
        <v>138</v>
      </c>
      <c r="B67" s="35"/>
      <c r="C67" s="35"/>
      <c r="D67" s="35"/>
      <c r="E67" s="43"/>
      <c r="F67" s="43"/>
      <c r="G67" s="88">
        <v>-151512</v>
      </c>
      <c r="H67" s="60"/>
      <c r="I67" s="88">
        <v>-123824</v>
      </c>
      <c r="J67" s="60"/>
      <c r="K67" s="60">
        <v>-133836</v>
      </c>
      <c r="L67" s="60"/>
      <c r="M67" s="60">
        <v>-74839</v>
      </c>
    </row>
    <row r="68" spans="1:16" ht="18.75" customHeight="1">
      <c r="A68" s="35" t="s">
        <v>234</v>
      </c>
      <c r="B68" s="35"/>
      <c r="C68" s="35"/>
      <c r="D68" s="35"/>
      <c r="E68" s="43"/>
      <c r="F68" s="43"/>
      <c r="G68" s="88">
        <v>-2976</v>
      </c>
      <c r="H68" s="60"/>
      <c r="I68" s="88">
        <v>0</v>
      </c>
      <c r="J68" s="60"/>
      <c r="K68" s="60">
        <v>0</v>
      </c>
      <c r="L68" s="60"/>
      <c r="M68" s="60">
        <v>0</v>
      </c>
    </row>
    <row r="69" spans="1:16" ht="18.75" customHeight="1">
      <c r="A69" s="35" t="s">
        <v>181</v>
      </c>
      <c r="B69" s="35"/>
      <c r="C69" s="35"/>
      <c r="D69" s="35"/>
      <c r="E69" s="43"/>
      <c r="F69" s="43"/>
      <c r="G69" s="88">
        <v>6484</v>
      </c>
      <c r="H69" s="60"/>
      <c r="I69" s="88">
        <v>8079</v>
      </c>
      <c r="J69" s="59"/>
      <c r="K69" s="59">
        <v>32736</v>
      </c>
      <c r="L69" s="59"/>
      <c r="M69" s="59">
        <v>7335</v>
      </c>
    </row>
    <row r="70" spans="1:16" ht="18.75" customHeight="1">
      <c r="A70" s="35" t="s">
        <v>90</v>
      </c>
      <c r="B70" s="35"/>
      <c r="C70" s="35"/>
      <c r="D70" s="35"/>
      <c r="E70" s="43"/>
      <c r="F70" s="43"/>
      <c r="G70" s="59">
        <v>-175</v>
      </c>
      <c r="H70" s="60"/>
      <c r="I70" s="59">
        <v>-1214</v>
      </c>
      <c r="J70" s="60"/>
      <c r="K70" s="59">
        <v>-102</v>
      </c>
      <c r="L70" s="60"/>
      <c r="M70" s="59">
        <v>-721</v>
      </c>
    </row>
    <row r="71" spans="1:16" ht="18.600000000000001" customHeight="1">
      <c r="A71" s="19" t="s">
        <v>189</v>
      </c>
      <c r="B71" s="35"/>
      <c r="C71" s="35"/>
      <c r="D71" s="35"/>
      <c r="E71" s="43"/>
      <c r="F71" s="43"/>
      <c r="G71" s="60">
        <v>945</v>
      </c>
      <c r="H71" s="60"/>
      <c r="I71" s="60">
        <v>0</v>
      </c>
      <c r="J71" s="67"/>
      <c r="K71" s="67">
        <v>945</v>
      </c>
      <c r="L71" s="67"/>
      <c r="M71" s="67">
        <v>0</v>
      </c>
    </row>
    <row r="72" spans="1:16" ht="18.75" customHeight="1">
      <c r="A72" s="187" t="s">
        <v>239</v>
      </c>
      <c r="B72" s="184"/>
      <c r="C72" s="184"/>
      <c r="D72" s="184"/>
      <c r="E72" s="43"/>
      <c r="F72" s="43"/>
      <c r="G72" s="64">
        <f>SUM(G58:G71)</f>
        <v>-155455</v>
      </c>
      <c r="H72" s="42"/>
      <c r="I72" s="64">
        <f>SUM(I58:I71)</f>
        <v>-156974</v>
      </c>
      <c r="J72" s="42"/>
      <c r="K72" s="64">
        <f>SUM(K58:K71)</f>
        <v>7320</v>
      </c>
      <c r="L72" s="42"/>
      <c r="M72" s="64">
        <f>SUM(M58:M71)</f>
        <v>-58921</v>
      </c>
    </row>
    <row r="73" spans="1:16" ht="9" customHeight="1">
      <c r="A73" s="184"/>
      <c r="B73" s="184"/>
      <c r="C73" s="184"/>
      <c r="D73" s="184"/>
      <c r="E73" s="43"/>
      <c r="F73" s="43"/>
      <c r="G73" s="44"/>
      <c r="H73" s="42"/>
      <c r="I73" s="44"/>
      <c r="J73" s="42"/>
      <c r="K73" s="44"/>
      <c r="L73" s="42"/>
      <c r="M73" s="44"/>
    </row>
    <row r="74" spans="1:16" ht="9" customHeight="1">
      <c r="A74" s="184"/>
      <c r="B74" s="184"/>
      <c r="C74" s="184"/>
      <c r="D74" s="184"/>
      <c r="E74" s="43"/>
      <c r="F74" s="43"/>
      <c r="G74" s="44"/>
      <c r="H74" s="42"/>
      <c r="I74" s="44"/>
      <c r="J74" s="42"/>
      <c r="K74" s="44"/>
      <c r="L74" s="42"/>
      <c r="M74" s="44"/>
    </row>
    <row r="75" spans="1:16" ht="18.75" customHeight="1">
      <c r="A75" s="192"/>
      <c r="B75" s="192"/>
      <c r="C75" s="192"/>
      <c r="D75" s="192"/>
      <c r="E75" s="192"/>
      <c r="F75" s="192"/>
      <c r="G75" s="192"/>
      <c r="H75" s="192"/>
      <c r="I75" s="192"/>
      <c r="K75" s="42"/>
      <c r="L75" s="42"/>
      <c r="M75" s="82"/>
    </row>
    <row r="76" spans="1:16" ht="18.75" customHeight="1">
      <c r="A76" s="184"/>
      <c r="B76" s="184"/>
      <c r="C76" s="184"/>
      <c r="D76" s="184"/>
      <c r="E76" s="184"/>
      <c r="F76" s="184"/>
      <c r="G76" s="184"/>
      <c r="H76" s="184"/>
      <c r="I76" s="184"/>
      <c r="K76" s="42"/>
      <c r="L76" s="42"/>
      <c r="M76" s="82"/>
    </row>
    <row r="77" spans="1:16" ht="18.75" customHeight="1">
      <c r="A77" s="184"/>
      <c r="B77" s="184"/>
      <c r="C77" s="184"/>
      <c r="D77" s="184"/>
      <c r="E77" s="184"/>
      <c r="F77" s="184"/>
      <c r="G77" s="184"/>
      <c r="H77" s="184"/>
      <c r="I77" s="184"/>
      <c r="K77" s="42"/>
      <c r="L77" s="42"/>
      <c r="M77" s="82"/>
    </row>
    <row r="78" spans="1:16" ht="18.75" customHeight="1">
      <c r="A78" s="184"/>
      <c r="B78" s="184"/>
      <c r="C78" s="184"/>
      <c r="D78" s="184"/>
      <c r="E78" s="184"/>
      <c r="F78" s="184"/>
      <c r="G78" s="184"/>
      <c r="H78" s="184"/>
      <c r="I78" s="184"/>
      <c r="K78" s="42"/>
      <c r="L78" s="42"/>
      <c r="M78" s="82"/>
    </row>
    <row r="79" spans="1:16" ht="18.75" customHeight="1">
      <c r="A79" s="184"/>
      <c r="B79" s="184"/>
      <c r="C79" s="184"/>
      <c r="D79" s="184"/>
      <c r="E79" s="184"/>
      <c r="F79" s="184"/>
      <c r="G79" s="184"/>
      <c r="H79" s="184"/>
      <c r="I79" s="184"/>
      <c r="K79" s="42"/>
      <c r="L79" s="42"/>
      <c r="M79" s="82"/>
    </row>
    <row r="80" spans="1:16" ht="18.75" customHeight="1">
      <c r="A80" s="184"/>
      <c r="B80" s="184"/>
      <c r="C80" s="184"/>
      <c r="D80" s="184"/>
      <c r="E80" s="184"/>
      <c r="F80" s="184"/>
      <c r="G80" s="184"/>
      <c r="H80" s="184"/>
      <c r="I80" s="184"/>
      <c r="K80" s="42"/>
      <c r="L80" s="42"/>
      <c r="M80" s="82"/>
    </row>
    <row r="81" spans="1:13" ht="18.75" customHeight="1">
      <c r="A81" s="184"/>
      <c r="B81" s="184"/>
      <c r="C81" s="184"/>
      <c r="D81" s="184"/>
      <c r="E81" s="184"/>
      <c r="F81" s="184"/>
      <c r="G81" s="184"/>
      <c r="H81" s="184"/>
      <c r="I81" s="184"/>
      <c r="K81" s="42"/>
      <c r="L81" s="42"/>
      <c r="M81" s="82"/>
    </row>
    <row r="82" spans="1:13" ht="18.75" customHeight="1">
      <c r="A82" s="184"/>
      <c r="B82" s="184"/>
      <c r="C82" s="184"/>
      <c r="D82" s="184"/>
      <c r="E82" s="184"/>
      <c r="F82" s="184"/>
      <c r="G82" s="184"/>
      <c r="H82" s="184"/>
      <c r="I82" s="184"/>
      <c r="K82" s="42"/>
      <c r="L82" s="42"/>
      <c r="M82" s="82"/>
    </row>
    <row r="83" spans="1:13" ht="18.75" customHeight="1">
      <c r="A83" s="184"/>
      <c r="B83" s="184"/>
      <c r="C83" s="184"/>
      <c r="D83" s="184"/>
      <c r="E83" s="184"/>
      <c r="F83" s="184"/>
      <c r="G83" s="184"/>
      <c r="H83" s="184"/>
      <c r="I83" s="184"/>
      <c r="K83" s="42"/>
      <c r="L83" s="42"/>
      <c r="M83" s="82"/>
    </row>
    <row r="84" spans="1:13" ht="18.75" customHeight="1">
      <c r="A84" s="184"/>
      <c r="B84" s="184"/>
      <c r="C84" s="184"/>
      <c r="D84" s="184"/>
      <c r="E84" s="184"/>
      <c r="F84" s="184"/>
      <c r="G84" s="184"/>
      <c r="H84" s="184"/>
      <c r="I84" s="184"/>
      <c r="K84" s="42"/>
      <c r="L84" s="42"/>
      <c r="M84" s="82"/>
    </row>
    <row r="85" spans="1:13" ht="18.75" customHeight="1">
      <c r="A85" s="184"/>
      <c r="B85" s="184"/>
      <c r="C85" s="184"/>
      <c r="D85" s="184"/>
      <c r="E85" s="184"/>
      <c r="F85" s="184"/>
      <c r="G85" s="184"/>
      <c r="H85" s="184"/>
      <c r="I85" s="184"/>
      <c r="K85" s="42"/>
      <c r="L85" s="42"/>
      <c r="M85" s="82"/>
    </row>
    <row r="86" spans="1:13" ht="18.75" customHeight="1">
      <c r="A86" s="184"/>
      <c r="B86" s="184"/>
      <c r="C86" s="184"/>
      <c r="D86" s="184"/>
      <c r="E86" s="184"/>
      <c r="F86" s="184"/>
      <c r="G86" s="184"/>
      <c r="H86" s="184"/>
      <c r="I86" s="184"/>
      <c r="K86" s="42"/>
      <c r="L86" s="42"/>
      <c r="M86" s="82"/>
    </row>
    <row r="87" spans="1:13" ht="18.75" customHeight="1">
      <c r="A87" s="184"/>
      <c r="B87" s="184"/>
      <c r="C87" s="184"/>
      <c r="D87" s="184"/>
      <c r="E87" s="184"/>
      <c r="F87" s="184"/>
      <c r="G87" s="184"/>
      <c r="H87" s="184"/>
      <c r="I87" s="184"/>
      <c r="K87" s="42"/>
      <c r="L87" s="42"/>
      <c r="M87" s="82"/>
    </row>
    <row r="88" spans="1:13" ht="18.75" customHeight="1">
      <c r="A88" s="188"/>
      <c r="B88" s="188"/>
      <c r="C88" s="188"/>
      <c r="D88" s="188"/>
      <c r="E88" s="188"/>
      <c r="F88" s="188"/>
      <c r="G88" s="188"/>
      <c r="H88" s="188"/>
      <c r="I88" s="188"/>
      <c r="K88" s="42"/>
      <c r="L88" s="42"/>
      <c r="M88" s="82"/>
    </row>
    <row r="89" spans="1:13" ht="18.75" customHeight="1">
      <c r="A89" s="192" t="s">
        <v>44</v>
      </c>
      <c r="B89" s="192"/>
      <c r="C89" s="192"/>
      <c r="D89" s="192"/>
      <c r="E89" s="192"/>
      <c r="F89" s="192"/>
      <c r="G89" s="192"/>
      <c r="H89" s="192"/>
      <c r="I89" s="192"/>
      <c r="K89" s="42"/>
      <c r="L89" s="42"/>
      <c r="M89" s="82"/>
    </row>
    <row r="90" spans="1:13" ht="18.75" customHeight="1">
      <c r="A90" s="184" t="s">
        <v>49</v>
      </c>
      <c r="B90" s="184"/>
      <c r="C90" s="184"/>
      <c r="D90" s="184"/>
      <c r="E90" s="184"/>
      <c r="F90" s="184"/>
      <c r="G90" s="62"/>
      <c r="H90" s="62"/>
      <c r="I90" s="62"/>
      <c r="K90" s="42"/>
      <c r="L90" s="42"/>
      <c r="M90" s="93"/>
    </row>
    <row r="91" spans="1:13" ht="18.75" customHeight="1">
      <c r="A91" s="184" t="s">
        <v>34</v>
      </c>
      <c r="B91" s="184"/>
      <c r="C91" s="184"/>
      <c r="D91" s="184"/>
      <c r="E91" s="184"/>
      <c r="F91" s="184"/>
    </row>
    <row r="92" spans="1:13" ht="18.75" customHeight="1">
      <c r="A92" s="184" t="str">
        <f>A4</f>
        <v>FOR THE YEARS ENDED DECEMBER 31, 2020 AND 2019</v>
      </c>
      <c r="B92" s="184"/>
      <c r="C92" s="184"/>
      <c r="D92" s="184"/>
    </row>
    <row r="93" spans="1:13" ht="9" customHeight="1">
      <c r="A93" s="184"/>
      <c r="B93" s="184"/>
      <c r="C93" s="184"/>
      <c r="D93" s="184"/>
      <c r="E93" s="43"/>
      <c r="F93" s="43"/>
      <c r="G93" s="44"/>
      <c r="H93" s="42"/>
      <c r="I93" s="44"/>
      <c r="J93" s="42"/>
      <c r="K93" s="44"/>
      <c r="L93" s="42"/>
      <c r="M93" s="44"/>
    </row>
    <row r="94" spans="1:13" ht="18.75" customHeight="1">
      <c r="A94" s="184"/>
      <c r="B94" s="184"/>
      <c r="C94" s="184"/>
      <c r="D94" s="184"/>
      <c r="G94" s="197" t="s">
        <v>25</v>
      </c>
      <c r="H94" s="197"/>
      <c r="I94" s="197"/>
      <c r="J94" s="197"/>
      <c r="K94" s="197"/>
      <c r="L94" s="197"/>
      <c r="M94" s="197"/>
    </row>
    <row r="95" spans="1:13" ht="18.75" customHeight="1">
      <c r="A95" s="184"/>
      <c r="B95" s="184"/>
      <c r="C95" s="184"/>
      <c r="D95" s="184"/>
      <c r="G95" s="198" t="s">
        <v>6</v>
      </c>
      <c r="H95" s="198"/>
      <c r="I95" s="198"/>
      <c r="J95" s="63"/>
      <c r="K95" s="199" t="s">
        <v>21</v>
      </c>
      <c r="L95" s="199"/>
      <c r="M95" s="199"/>
    </row>
    <row r="96" spans="1:13" ht="18.75" customHeight="1">
      <c r="G96" s="197" t="s">
        <v>20</v>
      </c>
      <c r="H96" s="197"/>
      <c r="I96" s="197"/>
      <c r="J96" s="185"/>
      <c r="K96" s="197" t="s">
        <v>20</v>
      </c>
      <c r="L96" s="197"/>
      <c r="M96" s="197"/>
    </row>
    <row r="97" spans="1:13" ht="18.75" customHeight="1">
      <c r="F97" s="24"/>
      <c r="G97" s="94" t="str">
        <f>'PL_9,10'!F65</f>
        <v>2020</v>
      </c>
      <c r="H97" s="25"/>
      <c r="I97" s="95" t="str">
        <f>'PL_9,10'!H65</f>
        <v>2019</v>
      </c>
      <c r="J97" s="25"/>
      <c r="K97" s="94" t="str">
        <f>'PL_9,10'!J65</f>
        <v>2020</v>
      </c>
      <c r="L97" s="25"/>
      <c r="M97" s="95" t="str">
        <f>'PL_9,10'!L65</f>
        <v>2019</v>
      </c>
    </row>
    <row r="98" spans="1:13" ht="18.75" customHeight="1">
      <c r="A98" s="184" t="s">
        <v>11</v>
      </c>
      <c r="B98" s="184"/>
      <c r="C98" s="184"/>
      <c r="D98" s="184"/>
      <c r="F98" s="43"/>
      <c r="G98" s="42"/>
      <c r="H98" s="42"/>
      <c r="I98" s="42"/>
      <c r="J98" s="42"/>
      <c r="K98" s="42"/>
      <c r="L98" s="42"/>
      <c r="M98" s="42"/>
    </row>
    <row r="99" spans="1:13" ht="18.75" customHeight="1">
      <c r="A99" s="19" t="s">
        <v>14</v>
      </c>
      <c r="E99" s="43"/>
      <c r="F99" s="43"/>
      <c r="G99" s="60">
        <v>-29772</v>
      </c>
      <c r="H99" s="60"/>
      <c r="I99" s="60">
        <v>-40380</v>
      </c>
      <c r="J99" s="59"/>
      <c r="K99" s="59">
        <v>-32967</v>
      </c>
      <c r="L99" s="60"/>
      <c r="M99" s="59">
        <v>-36052</v>
      </c>
    </row>
    <row r="100" spans="1:13" ht="18.75" customHeight="1">
      <c r="A100" s="35" t="s">
        <v>224</v>
      </c>
      <c r="B100" s="35"/>
      <c r="C100" s="35"/>
      <c r="D100" s="35"/>
      <c r="E100" s="43"/>
      <c r="F100" s="43"/>
      <c r="G100" s="60"/>
      <c r="H100" s="60"/>
      <c r="I100" s="60"/>
      <c r="J100" s="59"/>
      <c r="K100" s="59"/>
      <c r="L100" s="60"/>
      <c r="M100" s="59"/>
    </row>
    <row r="101" spans="1:13" ht="18.75" customHeight="1">
      <c r="A101" s="18" t="s">
        <v>97</v>
      </c>
      <c r="B101" s="18" t="s">
        <v>98</v>
      </c>
      <c r="C101" s="18"/>
      <c r="D101" s="18"/>
      <c r="E101" s="43"/>
      <c r="F101" s="43"/>
      <c r="G101" s="60">
        <v>-69957</v>
      </c>
      <c r="H101" s="60"/>
      <c r="I101" s="60">
        <v>31135</v>
      </c>
      <c r="J101" s="59"/>
      <c r="K101" s="59">
        <v>-55522</v>
      </c>
      <c r="L101" s="59"/>
      <c r="M101" s="59">
        <v>77771</v>
      </c>
    </row>
    <row r="102" spans="1:13" s="12" customFormat="1" ht="18.75" customHeight="1">
      <c r="A102" s="18" t="s">
        <v>136</v>
      </c>
      <c r="B102" s="18"/>
      <c r="C102" s="18"/>
      <c r="D102" s="18"/>
      <c r="G102" s="60"/>
      <c r="H102" s="60"/>
      <c r="I102" s="60"/>
      <c r="J102" s="59"/>
      <c r="K102" s="60"/>
      <c r="L102" s="60"/>
      <c r="M102" s="60"/>
    </row>
    <row r="103" spans="1:13" s="35" customFormat="1" ht="18.75" customHeight="1">
      <c r="A103" s="18"/>
      <c r="B103" s="18" t="s">
        <v>137</v>
      </c>
      <c r="C103" s="18"/>
      <c r="D103" s="18"/>
      <c r="G103" s="60">
        <v>102600</v>
      </c>
      <c r="H103" s="60"/>
      <c r="I103" s="60">
        <v>178400</v>
      </c>
      <c r="J103" s="59"/>
      <c r="K103" s="60">
        <v>100000</v>
      </c>
      <c r="L103" s="60"/>
      <c r="M103" s="60">
        <v>178400</v>
      </c>
    </row>
    <row r="104" spans="1:13" ht="18.75" customHeight="1">
      <c r="A104" s="35" t="s">
        <v>129</v>
      </c>
      <c r="B104" s="18"/>
      <c r="C104" s="18"/>
      <c r="D104" s="18"/>
      <c r="E104" s="43"/>
      <c r="F104" s="43"/>
      <c r="G104" s="60"/>
      <c r="H104" s="60"/>
      <c r="I104" s="60"/>
      <c r="J104" s="59"/>
      <c r="K104" s="60"/>
      <c r="L104" s="60"/>
      <c r="M104" s="60"/>
    </row>
    <row r="105" spans="1:13" ht="18.75" customHeight="1">
      <c r="B105" s="35" t="s">
        <v>128</v>
      </c>
      <c r="C105" s="35"/>
      <c r="D105" s="35"/>
      <c r="E105" s="43"/>
      <c r="F105" s="43"/>
      <c r="G105" s="88">
        <v>-105540</v>
      </c>
      <c r="H105" s="60"/>
      <c r="I105" s="88">
        <v>-123332</v>
      </c>
      <c r="J105" s="60"/>
      <c r="K105" s="88">
        <v>-105395</v>
      </c>
      <c r="L105" s="60"/>
      <c r="M105" s="88">
        <v>-123332</v>
      </c>
    </row>
    <row r="106" spans="1:13" ht="18.75" customHeight="1">
      <c r="A106" s="35" t="s">
        <v>178</v>
      </c>
      <c r="B106" s="35"/>
      <c r="C106" s="35"/>
      <c r="D106" s="35"/>
      <c r="E106" s="43"/>
      <c r="F106" s="43"/>
      <c r="G106" s="88">
        <v>-10781</v>
      </c>
      <c r="H106" s="60"/>
      <c r="I106" s="88">
        <v>-7846</v>
      </c>
      <c r="J106" s="67"/>
      <c r="K106" s="88">
        <v>-14399</v>
      </c>
      <c r="L106" s="60"/>
      <c r="M106" s="88">
        <v>-7846</v>
      </c>
    </row>
    <row r="107" spans="1:13" ht="18.75" customHeight="1">
      <c r="A107" s="35" t="s">
        <v>135</v>
      </c>
      <c r="B107" s="35"/>
      <c r="C107" s="35"/>
      <c r="D107" s="35"/>
      <c r="E107" s="43"/>
      <c r="F107" s="43"/>
      <c r="G107" s="88">
        <v>0</v>
      </c>
      <c r="H107" s="60"/>
      <c r="I107" s="88">
        <v>-160000</v>
      </c>
      <c r="J107" s="67"/>
      <c r="K107" s="88">
        <v>0</v>
      </c>
      <c r="L107" s="60"/>
      <c r="M107" s="88">
        <v>-160000</v>
      </c>
    </row>
    <row r="108" spans="1:13" ht="18.75" customHeight="1">
      <c r="A108" s="35" t="s">
        <v>152</v>
      </c>
      <c r="B108" s="35"/>
      <c r="C108" s="35"/>
      <c r="D108" s="35"/>
      <c r="E108" s="43"/>
      <c r="F108" s="43"/>
      <c r="G108" s="88">
        <v>-34132</v>
      </c>
      <c r="H108" s="60"/>
      <c r="I108" s="88">
        <v>-27704</v>
      </c>
      <c r="J108" s="67"/>
      <c r="K108" s="88">
        <v>-27662</v>
      </c>
      <c r="L108" s="60"/>
      <c r="M108" s="88">
        <v>-27640</v>
      </c>
    </row>
    <row r="109" spans="1:13" ht="18.75" customHeight="1">
      <c r="A109" s="184" t="s">
        <v>184</v>
      </c>
      <c r="B109" s="184"/>
      <c r="C109" s="184"/>
      <c r="D109" s="184"/>
      <c r="E109" s="43"/>
      <c r="F109" s="43"/>
      <c r="G109" s="64">
        <f>SUM(G99:G108)</f>
        <v>-147582</v>
      </c>
      <c r="H109" s="42"/>
      <c r="I109" s="64">
        <f>SUM(I99:I108)</f>
        <v>-149727</v>
      </c>
      <c r="J109" s="42"/>
      <c r="K109" s="64">
        <f>SUM(K99:K108)</f>
        <v>-135945</v>
      </c>
      <c r="L109" s="42"/>
      <c r="M109" s="64">
        <f>SUM(M99:M108)</f>
        <v>-98699</v>
      </c>
    </row>
    <row r="110" spans="1:13" ht="9" customHeight="1">
      <c r="E110" s="43"/>
      <c r="F110" s="43"/>
      <c r="G110" s="44"/>
      <c r="H110" s="42"/>
      <c r="I110" s="44"/>
      <c r="J110" s="42"/>
      <c r="K110" s="44"/>
      <c r="L110" s="42"/>
      <c r="M110" s="44"/>
    </row>
    <row r="111" spans="1:13" ht="18.75" customHeight="1">
      <c r="A111" s="184" t="s">
        <v>188</v>
      </c>
      <c r="B111" s="184"/>
      <c r="C111" s="184"/>
      <c r="D111" s="184"/>
      <c r="E111" s="43"/>
      <c r="F111" s="43"/>
      <c r="G111" s="17">
        <f>G109+G72+G55</f>
        <v>28880</v>
      </c>
      <c r="H111" s="42"/>
      <c r="I111" s="17">
        <f>I109+I72+I55</f>
        <v>-4052</v>
      </c>
      <c r="J111" s="42"/>
      <c r="K111" s="17">
        <f>K109+K72+K55</f>
        <v>33976</v>
      </c>
      <c r="L111" s="42"/>
      <c r="M111" s="17">
        <f>M109+M72+M55</f>
        <v>-426</v>
      </c>
    </row>
    <row r="112" spans="1:13" ht="18.75" customHeight="1">
      <c r="A112" s="35" t="s">
        <v>213</v>
      </c>
      <c r="B112" s="35"/>
      <c r="C112" s="35"/>
      <c r="D112" s="35"/>
      <c r="E112" s="43"/>
      <c r="F112" s="43"/>
      <c r="G112" s="91">
        <f>'BL _6,7,8'!G13</f>
        <v>30179</v>
      </c>
      <c r="H112" s="60"/>
      <c r="I112" s="91">
        <v>34231</v>
      </c>
      <c r="J112" s="59"/>
      <c r="K112" s="91">
        <f>'BL _6,7,8'!K13</f>
        <v>3892</v>
      </c>
      <c r="L112" s="59"/>
      <c r="M112" s="91">
        <v>4318</v>
      </c>
    </row>
    <row r="113" spans="1:17" ht="18.75" customHeight="1" thickBot="1">
      <c r="A113" s="184" t="s">
        <v>214</v>
      </c>
      <c r="B113" s="184"/>
      <c r="C113" s="184"/>
      <c r="D113" s="184"/>
      <c r="E113" s="43"/>
      <c r="F113" s="43"/>
      <c r="G113" s="68">
        <f>SUM(G111:G112)</f>
        <v>59059</v>
      </c>
      <c r="H113" s="66"/>
      <c r="I113" s="65">
        <f>SUM(I111:I112)</f>
        <v>30179</v>
      </c>
      <c r="J113" s="42"/>
      <c r="K113" s="68">
        <f>SUM(K111:K112)</f>
        <v>37868</v>
      </c>
      <c r="L113" s="42"/>
      <c r="M113" s="65">
        <f>SUM(M111:M112)</f>
        <v>3892</v>
      </c>
      <c r="N113" s="92">
        <f>G113-'BL _6,7,8'!E13</f>
        <v>0</v>
      </c>
      <c r="O113" s="92"/>
      <c r="P113" s="92">
        <f>K113-'BL _6,7,8'!I13</f>
        <v>0</v>
      </c>
    </row>
    <row r="114" spans="1:17" ht="9" customHeight="1" thickTop="1">
      <c r="E114" s="43"/>
      <c r="F114" s="43"/>
      <c r="G114" s="44"/>
      <c r="H114" s="42"/>
      <c r="I114" s="44"/>
      <c r="J114" s="42"/>
      <c r="K114" s="44"/>
      <c r="L114" s="42"/>
      <c r="M114" s="44"/>
    </row>
    <row r="115" spans="1:17" ht="18.75" customHeight="1">
      <c r="A115" s="27" t="s">
        <v>77</v>
      </c>
      <c r="B115" s="27"/>
      <c r="C115" s="27"/>
      <c r="D115" s="27"/>
    </row>
    <row r="116" spans="1:17" ht="18.75" customHeight="1">
      <c r="A116" s="80" t="s">
        <v>215</v>
      </c>
      <c r="B116" s="80" t="s">
        <v>216</v>
      </c>
      <c r="C116" s="80"/>
      <c r="D116" s="80"/>
      <c r="E116" s="55"/>
      <c r="F116" s="55"/>
      <c r="G116" s="185"/>
      <c r="H116" s="33"/>
      <c r="I116" s="185"/>
      <c r="J116" s="33"/>
      <c r="K116" s="185"/>
      <c r="L116" s="33"/>
      <c r="M116" s="185"/>
    </row>
    <row r="117" spans="1:17" ht="18.75" customHeight="1">
      <c r="A117" s="35"/>
      <c r="B117" s="35" t="s">
        <v>133</v>
      </c>
      <c r="C117" s="35"/>
      <c r="D117" s="35"/>
      <c r="E117" s="43"/>
      <c r="F117" s="43"/>
      <c r="G117" s="67">
        <v>1578</v>
      </c>
      <c r="H117" s="67"/>
      <c r="I117" s="67">
        <v>1015</v>
      </c>
      <c r="J117" s="67"/>
      <c r="K117" s="67">
        <v>0</v>
      </c>
      <c r="L117" s="67"/>
      <c r="M117" s="67">
        <v>400</v>
      </c>
      <c r="N117" s="59"/>
    </row>
    <row r="118" spans="1:17" ht="18.75" customHeight="1">
      <c r="A118" s="35"/>
      <c r="B118" s="35" t="s">
        <v>115</v>
      </c>
      <c r="C118" s="35"/>
      <c r="D118" s="35"/>
      <c r="E118" s="43"/>
      <c r="F118" s="43"/>
      <c r="G118" s="67">
        <v>13722</v>
      </c>
      <c r="H118" s="67"/>
      <c r="I118" s="67">
        <v>12653</v>
      </c>
      <c r="J118" s="67"/>
      <c r="K118" s="67">
        <v>3777</v>
      </c>
      <c r="L118" s="67"/>
      <c r="M118" s="67">
        <v>2376</v>
      </c>
      <c r="N118" s="59"/>
    </row>
    <row r="119" spans="1:17" ht="18.75" customHeight="1">
      <c r="A119" s="35"/>
      <c r="B119" s="35" t="s">
        <v>154</v>
      </c>
      <c r="C119" s="35"/>
      <c r="D119" s="35"/>
      <c r="E119" s="43"/>
      <c r="F119" s="43"/>
      <c r="G119" s="67">
        <v>43759</v>
      </c>
      <c r="H119" s="67"/>
      <c r="I119" s="67">
        <v>16511</v>
      </c>
      <c r="J119" s="67"/>
      <c r="K119" s="67">
        <v>34091</v>
      </c>
      <c r="L119" s="67"/>
      <c r="M119" s="67">
        <v>1116</v>
      </c>
      <c r="N119" s="59"/>
    </row>
    <row r="120" spans="1:17" ht="18.75" customHeight="1" thickBot="1">
      <c r="A120" s="35"/>
      <c r="B120" s="35" t="s">
        <v>22</v>
      </c>
      <c r="D120" s="35"/>
      <c r="E120" s="43"/>
      <c r="F120" s="43"/>
      <c r="G120" s="69">
        <f>SUM(G117:G119)</f>
        <v>59059</v>
      </c>
      <c r="H120" s="67"/>
      <c r="I120" s="69">
        <f>SUM(I117:I119)</f>
        <v>30179</v>
      </c>
      <c r="J120" s="67"/>
      <c r="K120" s="69">
        <f>SUM(K117:K119)</f>
        <v>37868</v>
      </c>
      <c r="L120" s="67"/>
      <c r="M120" s="69">
        <f>SUM(M117:M119)</f>
        <v>3892</v>
      </c>
      <c r="N120" s="92">
        <f>G120-G113</f>
        <v>0</v>
      </c>
      <c r="O120" s="92">
        <f>I120-I113</f>
        <v>0</v>
      </c>
      <c r="P120" s="92">
        <f>K120-K113</f>
        <v>0</v>
      </c>
      <c r="Q120" s="92">
        <f>M120-M113</f>
        <v>0</v>
      </c>
    </row>
    <row r="121" spans="1:17" s="143" customFormat="1" ht="18.75" customHeight="1" thickTop="1">
      <c r="A121" s="80" t="s">
        <v>84</v>
      </c>
      <c r="B121" s="80"/>
      <c r="C121" s="80"/>
      <c r="D121" s="80"/>
      <c r="G121" s="144"/>
      <c r="H121" s="145"/>
      <c r="I121" s="144"/>
      <c r="J121" s="145"/>
      <c r="K121" s="144"/>
      <c r="L121" s="145"/>
      <c r="M121" s="144"/>
    </row>
    <row r="122" spans="1:17" s="143" customFormat="1" ht="18.75" customHeight="1">
      <c r="B122" s="154" t="s">
        <v>144</v>
      </c>
      <c r="C122" s="146" t="s">
        <v>211</v>
      </c>
      <c r="D122" s="146"/>
      <c r="G122" s="104"/>
      <c r="H122" s="104"/>
      <c r="I122" s="104"/>
      <c r="J122" s="104"/>
      <c r="K122" s="104"/>
      <c r="L122" s="104"/>
      <c r="M122" s="104"/>
    </row>
    <row r="123" spans="1:17" s="143" customFormat="1" ht="18.75" customHeight="1" thickBot="1">
      <c r="A123" s="146" t="s">
        <v>97</v>
      </c>
      <c r="D123" s="146" t="s">
        <v>212</v>
      </c>
      <c r="G123" s="113">
        <v>16315</v>
      </c>
      <c r="H123" s="59"/>
      <c r="I123" s="113">
        <v>8558</v>
      </c>
      <c r="J123" s="59"/>
      <c r="K123" s="113">
        <v>16728</v>
      </c>
      <c r="L123" s="59"/>
      <c r="M123" s="113">
        <v>5046</v>
      </c>
    </row>
    <row r="124" spans="1:17" s="143" customFormat="1" ht="18.75" customHeight="1" thickTop="1">
      <c r="G124" s="147"/>
      <c r="H124" s="147"/>
      <c r="I124" s="147"/>
      <c r="J124" s="147"/>
      <c r="K124" s="147"/>
      <c r="L124" s="147"/>
      <c r="M124" s="147"/>
    </row>
    <row r="125" spans="1:17" s="143" customFormat="1" ht="18.75" customHeight="1">
      <c r="G125" s="147"/>
      <c r="H125" s="147"/>
      <c r="I125" s="147"/>
      <c r="J125" s="147"/>
      <c r="K125" s="147"/>
      <c r="L125" s="147"/>
      <c r="M125" s="147"/>
    </row>
    <row r="126" spans="1:17" s="143" customFormat="1" ht="18.75" customHeight="1">
      <c r="G126" s="147"/>
      <c r="H126" s="147"/>
      <c r="I126" s="147"/>
      <c r="J126" s="147"/>
      <c r="K126" s="147"/>
      <c r="L126" s="147"/>
      <c r="M126" s="147"/>
    </row>
    <row r="127" spans="1:17" ht="19.5" customHeight="1">
      <c r="A127" s="184"/>
      <c r="B127" s="184"/>
      <c r="C127" s="184"/>
      <c r="D127" s="184"/>
      <c r="E127" s="43"/>
      <c r="F127" s="43"/>
      <c r="G127" s="44"/>
      <c r="H127" s="42"/>
      <c r="I127" s="44"/>
      <c r="J127" s="44"/>
      <c r="K127" s="44"/>
      <c r="L127" s="44"/>
      <c r="M127" s="44"/>
    </row>
    <row r="128" spans="1:17" ht="19.5" customHeight="1">
      <c r="A128" s="184"/>
      <c r="B128" s="184"/>
      <c r="C128" s="184"/>
      <c r="D128" s="184"/>
      <c r="E128" s="43"/>
      <c r="F128" s="43"/>
      <c r="G128" s="44"/>
      <c r="H128" s="42"/>
      <c r="I128" s="44"/>
      <c r="J128" s="42"/>
      <c r="K128" s="44"/>
      <c r="L128" s="42"/>
      <c r="M128" s="44"/>
    </row>
    <row r="129" spans="1:13" ht="19.5" customHeight="1">
      <c r="A129" s="184"/>
      <c r="B129" s="184"/>
      <c r="C129" s="184"/>
      <c r="D129" s="184"/>
      <c r="E129" s="43"/>
      <c r="F129" s="43"/>
      <c r="G129" s="44"/>
      <c r="H129" s="42"/>
      <c r="I129" s="44"/>
      <c r="J129" s="42"/>
      <c r="K129" s="44"/>
      <c r="L129" s="42"/>
      <c r="M129" s="44"/>
    </row>
    <row r="130" spans="1:13" ht="19.5" customHeight="1">
      <c r="A130" s="184"/>
      <c r="B130" s="184"/>
      <c r="C130" s="184"/>
      <c r="D130" s="184"/>
      <c r="E130" s="43"/>
      <c r="F130" s="43"/>
      <c r="G130" s="44"/>
      <c r="H130" s="42"/>
      <c r="I130" s="44"/>
      <c r="J130" s="42"/>
      <c r="K130" s="44"/>
      <c r="L130" s="42"/>
      <c r="M130" s="44"/>
    </row>
  </sheetData>
  <mergeCells count="19">
    <mergeCell ref="A89:I89"/>
    <mergeCell ref="A1:I1"/>
    <mergeCell ref="G6:M6"/>
    <mergeCell ref="G7:I7"/>
    <mergeCell ref="K7:M7"/>
    <mergeCell ref="G48:I48"/>
    <mergeCell ref="K48:M48"/>
    <mergeCell ref="G8:I8"/>
    <mergeCell ref="K8:M8"/>
    <mergeCell ref="A41:I41"/>
    <mergeCell ref="G46:M46"/>
    <mergeCell ref="G47:I47"/>
    <mergeCell ref="K47:M47"/>
    <mergeCell ref="A75:I75"/>
    <mergeCell ref="G94:M94"/>
    <mergeCell ref="G95:I95"/>
    <mergeCell ref="K95:M95"/>
    <mergeCell ref="G96:I96"/>
    <mergeCell ref="K96:M96"/>
  </mergeCells>
  <pageMargins left="0.70866141732283472" right="0.19685039370078741" top="0.74803149606299213" bottom="0.74803149606299213" header="0.31496062992125984" footer="0.31496062992125984"/>
  <pageSetup paperSize="9" scale="90" firstPageNumber="13" orientation="portrait" useFirstPageNumber="1" r:id="rId1"/>
  <headerFooter scaleWithDoc="0" alignWithMargins="0">
    <oddFooter>&amp;LThe accompanying notes are an intergal parts of these financial statements
&amp;R&amp;P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BL _6,7,8</vt:lpstr>
      <vt:lpstr>PL_9,10</vt:lpstr>
      <vt:lpstr>SH 11</vt:lpstr>
      <vt:lpstr>SH 12</vt:lpstr>
      <vt:lpstr>CF_13,14,15</vt:lpstr>
      <vt:lpstr>'BL _6,7,8'!Print_Area</vt:lpstr>
      <vt:lpstr>'CF_13,14,15'!Print_Area</vt:lpstr>
      <vt:lpstr>'PL_9,10'!Print_Area</vt:lpstr>
      <vt:lpstr>'SH 11'!Print_Area</vt:lpstr>
      <vt:lpstr>'SH 12'!Print_Area</vt:lpstr>
    </vt:vector>
  </TitlesOfParts>
  <Company>MR&amp;A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CCP</dc:title>
  <dc:creator>MR&amp;A</dc:creator>
  <cp:lastModifiedBy>TOSHIBA</cp:lastModifiedBy>
  <cp:lastPrinted>2021-02-28T13:42:21Z</cp:lastPrinted>
  <dcterms:created xsi:type="dcterms:W3CDTF">2005-02-12T02:47:13Z</dcterms:created>
  <dcterms:modified xsi:type="dcterms:W3CDTF">2021-02-28T13:42:27Z</dcterms:modified>
</cp:coreProperties>
</file>