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risa.Surawinyou\Desktop\"/>
    </mc:Choice>
  </mc:AlternateContent>
  <xr:revisionPtr revIDLastSave="0" documentId="13_ncr:1_{4B4C1483-8143-4AA3-BC73-54C61CCA6C53}" xr6:coauthVersionLast="44" xr6:coauthVersionMax="44" xr10:uidLastSave="{00000000-0000-0000-0000-000000000000}"/>
  <bookViews>
    <workbookView xWindow="28680" yWindow="-120" windowWidth="29040" windowHeight="15840" activeTab="3" xr2:uid="{00000000-000D-0000-FFFF-FFFF00000000}"/>
  </bookViews>
  <sheets>
    <sheet name="BS" sheetId="1" r:id="rId1"/>
    <sheet name="PL" sheetId="5" r:id="rId2"/>
    <sheet name="Consolidated" sheetId="2" r:id="rId3"/>
    <sheet name="The Company Only" sheetId="3" r:id="rId4"/>
    <sheet name="CF" sheetId="6" r:id="rId5"/>
  </sheets>
  <externalReferences>
    <externalReference r:id="rId6"/>
  </externalReferences>
  <definedNames>
    <definedName name="_xlnm.Print_Area" localSheetId="0">BS!$A$1:$K$111</definedName>
    <definedName name="_xlnm.Print_Area" localSheetId="4">CF!$A$1:$K$102</definedName>
    <definedName name="_xlnm.Print_Area" localSheetId="2">Consolidated!$A$1:$AF$37</definedName>
    <definedName name="_xlnm.Print_Area" localSheetId="1">PL!$A$1:$K$85</definedName>
    <definedName name="_xlnm.Print_Area" localSheetId="3">'The Company Only'!$A$1:$AD$32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88" i="6" l="1"/>
  <c r="K86" i="6"/>
  <c r="I86" i="6"/>
  <c r="G86" i="6"/>
  <c r="E86" i="6"/>
  <c r="I71" i="6"/>
  <c r="G71" i="6"/>
  <c r="E71" i="6"/>
  <c r="K61" i="6"/>
  <c r="K71" i="6" s="1"/>
  <c r="G61" i="6"/>
  <c r="G41" i="6"/>
  <c r="E8" i="6" l="1"/>
  <c r="E33" i="6" s="1"/>
  <c r="E44" i="6" s="1"/>
  <c r="E47" i="6" s="1"/>
  <c r="E87" i="6" s="1"/>
  <c r="E89" i="6" s="1"/>
  <c r="E90" i="6" s="1"/>
  <c r="AD29" i="3" l="1"/>
  <c r="AB29" i="3"/>
  <c r="Z28" i="3"/>
  <c r="V28" i="3"/>
  <c r="T28" i="3"/>
  <c r="R28" i="3"/>
  <c r="N28" i="3"/>
  <c r="L28" i="3"/>
  <c r="J28" i="3"/>
  <c r="H28" i="3"/>
  <c r="F28" i="3"/>
  <c r="AB27" i="3"/>
  <c r="AD27" i="3" s="1"/>
  <c r="X28" i="3"/>
  <c r="AB26" i="3"/>
  <c r="AD26" i="3" s="1"/>
  <c r="P28" i="3"/>
  <c r="AB24" i="3"/>
  <c r="AD24" i="3" s="1"/>
  <c r="Z21" i="3"/>
  <c r="Z23" i="3" s="1"/>
  <c r="Z25" i="3" s="1"/>
  <c r="X21" i="3"/>
  <c r="X23" i="3" s="1"/>
  <c r="X25" i="3" s="1"/>
  <c r="R21" i="3"/>
  <c r="R23" i="3" s="1"/>
  <c r="R25" i="3" s="1"/>
  <c r="R30" i="3" s="1"/>
  <c r="J21" i="3"/>
  <c r="J23" i="3" s="1"/>
  <c r="J25" i="3" s="1"/>
  <c r="J30" i="3" s="1"/>
  <c r="H21" i="3"/>
  <c r="H23" i="3" s="1"/>
  <c r="H25" i="3" s="1"/>
  <c r="H30" i="3" s="1"/>
  <c r="AB20" i="3"/>
  <c r="AD20" i="3" s="1"/>
  <c r="AD19" i="3"/>
  <c r="AB19" i="3"/>
  <c r="AB18" i="3"/>
  <c r="AD18" i="3" s="1"/>
  <c r="Z17" i="3"/>
  <c r="X17" i="3"/>
  <c r="V17" i="3"/>
  <c r="V21" i="3" s="1"/>
  <c r="V23" i="3" s="1"/>
  <c r="V25" i="3" s="1"/>
  <c r="V30" i="3" s="1"/>
  <c r="T17" i="3"/>
  <c r="T21" i="3" s="1"/>
  <c r="T23" i="3" s="1"/>
  <c r="R17" i="3"/>
  <c r="N17" i="3"/>
  <c r="N21" i="3" s="1"/>
  <c r="N23" i="3" s="1"/>
  <c r="N25" i="3" s="1"/>
  <c r="N30" i="3" s="1"/>
  <c r="L17" i="3"/>
  <c r="J17" i="3"/>
  <c r="H17" i="3"/>
  <c r="F17" i="3"/>
  <c r="F21" i="3" s="1"/>
  <c r="AD16" i="3"/>
  <c r="AD15" i="3"/>
  <c r="AB15" i="3"/>
  <c r="P17" i="3"/>
  <c r="P21" i="3" s="1"/>
  <c r="P23" i="3" s="1"/>
  <c r="P25" i="3" s="1"/>
  <c r="AB14" i="3"/>
  <c r="AD14" i="3" s="1"/>
  <c r="AB30" i="2"/>
  <c r="AF30" i="2" s="1"/>
  <c r="AD26" i="2"/>
  <c r="Z34" i="2"/>
  <c r="AB34" i="2" s="1"/>
  <c r="AF34" i="2" s="1"/>
  <c r="Z33" i="2"/>
  <c r="AB33" i="2" s="1"/>
  <c r="AF33" i="2" s="1"/>
  <c r="Z32" i="2"/>
  <c r="AB32" i="2" s="1"/>
  <c r="AF32" i="2" s="1"/>
  <c r="AD31" i="2"/>
  <c r="X31" i="2"/>
  <c r="V31" i="2"/>
  <c r="T31" i="2"/>
  <c r="R31" i="2"/>
  <c r="N31" i="2"/>
  <c r="L31" i="2"/>
  <c r="J31" i="2"/>
  <c r="H31" i="2"/>
  <c r="F31" i="2"/>
  <c r="Z29" i="2"/>
  <c r="P31" i="2"/>
  <c r="Z27" i="2"/>
  <c r="AB27" i="2" s="1"/>
  <c r="AF27" i="2" s="1"/>
  <c r="H24" i="2"/>
  <c r="H26" i="2" s="1"/>
  <c r="H28" i="2" s="1"/>
  <c r="Z23" i="2"/>
  <c r="AB23" i="2" s="1"/>
  <c r="AF23" i="2" s="1"/>
  <c r="Z22" i="2"/>
  <c r="AB22" i="2" s="1"/>
  <c r="AF22" i="2" s="1"/>
  <c r="Z21" i="2"/>
  <c r="AB21" i="2" s="1"/>
  <c r="AF21" i="2" s="1"/>
  <c r="Z20" i="2"/>
  <c r="AB20" i="2" s="1"/>
  <c r="AF20" i="2" s="1"/>
  <c r="Z19" i="2"/>
  <c r="AB19" i="2" s="1"/>
  <c r="AF19" i="2" s="1"/>
  <c r="X18" i="2"/>
  <c r="X24" i="2" s="1"/>
  <c r="X26" i="2" s="1"/>
  <c r="X28" i="2" s="1"/>
  <c r="V18" i="2"/>
  <c r="V24" i="2" s="1"/>
  <c r="V28" i="2" s="1"/>
  <c r="T18" i="2"/>
  <c r="T24" i="2" s="1"/>
  <c r="R18" i="2"/>
  <c r="R24" i="2" s="1"/>
  <c r="R26" i="2" s="1"/>
  <c r="R28" i="2" s="1"/>
  <c r="N18" i="2"/>
  <c r="N24" i="2" s="1"/>
  <c r="N26" i="2" s="1"/>
  <c r="N28" i="2" s="1"/>
  <c r="N35" i="2" s="1"/>
  <c r="L18" i="2"/>
  <c r="L24" i="2" s="1"/>
  <c r="L26" i="2" s="1"/>
  <c r="L28" i="2" s="1"/>
  <c r="L35" i="2" s="1"/>
  <c r="J18" i="2"/>
  <c r="J24" i="2" s="1"/>
  <c r="J26" i="2" s="1"/>
  <c r="J28" i="2" s="1"/>
  <c r="H18" i="2"/>
  <c r="F18" i="2"/>
  <c r="F24" i="2" s="1"/>
  <c r="AB17" i="2"/>
  <c r="AF17" i="2" s="1"/>
  <c r="Z17" i="2"/>
  <c r="AD18" i="2"/>
  <c r="AD24" i="2" s="1"/>
  <c r="Z16" i="2"/>
  <c r="AB16" i="2" s="1"/>
  <c r="AF16" i="2" s="1"/>
  <c r="P18" i="2"/>
  <c r="P24" i="2" s="1"/>
  <c r="P26" i="2" s="1"/>
  <c r="Z15" i="2"/>
  <c r="AB15" i="2" s="1"/>
  <c r="AF15" i="2" s="1"/>
  <c r="K70" i="5"/>
  <c r="I70" i="5"/>
  <c r="I79" i="5" s="1"/>
  <c r="G70" i="5"/>
  <c r="G72" i="5"/>
  <c r="E70" i="5"/>
  <c r="E72" i="5"/>
  <c r="E79" i="5" s="1"/>
  <c r="K67" i="5"/>
  <c r="I67" i="5"/>
  <c r="G67" i="5"/>
  <c r="E67" i="5"/>
  <c r="G79" i="5"/>
  <c r="E75" i="5"/>
  <c r="K79" i="5"/>
  <c r="K64" i="5"/>
  <c r="I64" i="5"/>
  <c r="E64" i="5"/>
  <c r="G62" i="5"/>
  <c r="G61" i="5"/>
  <c r="G64" i="5" s="1"/>
  <c r="I52" i="5"/>
  <c r="E52" i="5"/>
  <c r="G50" i="5"/>
  <c r="K49" i="5"/>
  <c r="G49" i="5"/>
  <c r="G52" i="5" s="1"/>
  <c r="K48" i="5"/>
  <c r="K52" i="5" s="1"/>
  <c r="E46" i="5"/>
  <c r="K26" i="5"/>
  <c r="I26" i="5"/>
  <c r="G26" i="5"/>
  <c r="E26" i="5"/>
  <c r="I17" i="5"/>
  <c r="G17" i="5"/>
  <c r="G27" i="5" s="1"/>
  <c r="G32" i="5" s="1"/>
  <c r="G34" i="5" s="1"/>
  <c r="E17" i="5"/>
  <c r="K16" i="5"/>
  <c r="K17" i="5" s="1"/>
  <c r="K103" i="1"/>
  <c r="K104" i="1" s="1"/>
  <c r="I103" i="1"/>
  <c r="I104" i="1" s="1"/>
  <c r="G104" i="1"/>
  <c r="G103" i="1"/>
  <c r="I100" i="1"/>
  <c r="I102" i="1" s="1"/>
  <c r="G100" i="1"/>
  <c r="G102" i="1" s="1"/>
  <c r="E100" i="1"/>
  <c r="E102" i="1" s="1"/>
  <c r="E103" i="1" s="1"/>
  <c r="K97" i="1"/>
  <c r="K100" i="1" s="1"/>
  <c r="K102" i="1" s="1"/>
  <c r="K75" i="1"/>
  <c r="I75" i="1"/>
  <c r="G75" i="1"/>
  <c r="E75" i="1"/>
  <c r="G74" i="1"/>
  <c r="I61" i="1"/>
  <c r="I76" i="1" s="1"/>
  <c r="G61" i="1"/>
  <c r="G76" i="1" s="1"/>
  <c r="K60" i="1"/>
  <c r="K61" i="1" s="1"/>
  <c r="E60" i="1"/>
  <c r="E61" i="1" s="1"/>
  <c r="Z18" i="2" l="1"/>
  <c r="J35" i="2"/>
  <c r="Z30" i="3"/>
  <c r="AD17" i="3"/>
  <c r="T25" i="3"/>
  <c r="T30" i="3" s="1"/>
  <c r="AB23" i="3"/>
  <c r="AB25" i="3" s="1"/>
  <c r="AB28" i="3"/>
  <c r="F23" i="3"/>
  <c r="P30" i="3"/>
  <c r="X30" i="3"/>
  <c r="AD28" i="3"/>
  <c r="L21" i="3"/>
  <c r="L23" i="3" s="1"/>
  <c r="L25" i="3" s="1"/>
  <c r="L30" i="3" s="1"/>
  <c r="X35" i="2"/>
  <c r="V35" i="2"/>
  <c r="Z31" i="2"/>
  <c r="AB31" i="2" s="1"/>
  <c r="AD28" i="2"/>
  <c r="AD35" i="2" s="1"/>
  <c r="P28" i="2"/>
  <c r="P35" i="2" s="1"/>
  <c r="H35" i="2"/>
  <c r="R35" i="2"/>
  <c r="Z24" i="2"/>
  <c r="Z26" i="2" s="1"/>
  <c r="T26" i="2"/>
  <c r="AF18" i="2"/>
  <c r="AF24" i="2" s="1"/>
  <c r="AF26" i="2" s="1"/>
  <c r="F26" i="2"/>
  <c r="AB24" i="2"/>
  <c r="AB18" i="2"/>
  <c r="AB29" i="2"/>
  <c r="AF29" i="2" s="1"/>
  <c r="AF31" i="2" s="1"/>
  <c r="K65" i="5"/>
  <c r="K74" i="5" s="1"/>
  <c r="E65" i="5"/>
  <c r="E76" i="5" s="1"/>
  <c r="E74" i="5" s="1"/>
  <c r="I65" i="5"/>
  <c r="I74" i="5" s="1"/>
  <c r="G65" i="5"/>
  <c r="G76" i="5" s="1"/>
  <c r="I27" i="5"/>
  <c r="I32" i="5" s="1"/>
  <c r="I34" i="5" s="1"/>
  <c r="K27" i="5"/>
  <c r="K32" i="5" s="1"/>
  <c r="K34" i="5" s="1"/>
  <c r="E27" i="5"/>
  <c r="E32" i="5" s="1"/>
  <c r="E34" i="5" s="1"/>
  <c r="E76" i="1"/>
  <c r="K76" i="1"/>
  <c r="AB30" i="3" l="1"/>
  <c r="AD21" i="3"/>
  <c r="AD23" i="3"/>
  <c r="AD25" i="3" s="1"/>
  <c r="AD30" i="3" s="1"/>
  <c r="F25" i="3"/>
  <c r="F30" i="3" s="1"/>
  <c r="T28" i="2"/>
  <c r="AB26" i="2"/>
  <c r="F28" i="2"/>
  <c r="F35" i="2" s="1"/>
  <c r="AB28" i="2" l="1"/>
  <c r="AB35" i="2" s="1"/>
  <c r="AF28" i="2"/>
  <c r="AF35" i="2" s="1"/>
  <c r="Z28" i="2"/>
  <c r="T35" i="2"/>
  <c r="Z35" i="2" s="1"/>
  <c r="K35" i="1" l="1"/>
  <c r="K17" i="1"/>
  <c r="G35" i="1"/>
  <c r="K36" i="1" l="1"/>
  <c r="K8" i="6"/>
  <c r="K33" i="6" s="1"/>
  <c r="K44" i="6" s="1"/>
  <c r="K47" i="6" s="1"/>
  <c r="K87" i="6" s="1"/>
  <c r="K89" i="6" s="1"/>
  <c r="K90" i="6" s="1"/>
  <c r="G8" i="6"/>
  <c r="G33" i="6" s="1"/>
  <c r="G44" i="6" s="1"/>
  <c r="G47" i="6" s="1"/>
  <c r="G87" i="6" s="1"/>
  <c r="G89" i="6" s="1"/>
  <c r="G90" i="6" s="1"/>
  <c r="G17" i="1"/>
  <c r="G36" i="1" s="1"/>
  <c r="I8" i="6" l="1"/>
  <c r="I33" i="6" s="1"/>
  <c r="I44" i="6" s="1"/>
  <c r="I47" i="6" s="1"/>
  <c r="I87" i="6" s="1"/>
  <c r="I89" i="6" s="1"/>
  <c r="I90" i="6" s="1"/>
  <c r="I35" i="1"/>
  <c r="E35" i="1"/>
  <c r="I17" i="1"/>
  <c r="E17" i="1"/>
  <c r="E36" i="1" l="1"/>
  <c r="E104" i="1" s="1"/>
  <c r="I36" i="1"/>
</calcChain>
</file>

<file path=xl/sharedStrings.xml><?xml version="1.0" encoding="utf-8"?>
<sst xmlns="http://schemas.openxmlformats.org/spreadsheetml/2006/main" count="442" uniqueCount="301">
  <si>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</si>
  <si>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</si>
  <si>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</si>
  <si>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</si>
  <si>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</si>
  <si>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</si>
  <si>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Current investments</t>
  </si>
  <si>
    <t>Other current assets</t>
  </si>
  <si>
    <t>Total current assets</t>
  </si>
  <si>
    <t>Non-current assets</t>
  </si>
  <si>
    <t>Restricted bank deposits</t>
  </si>
  <si>
    <t>Other long-term investments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</si>
  <si>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</si>
  <si>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</si>
  <si>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</si>
  <si>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</si>
  <si>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</si>
  <si>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</si>
  <si>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Current portion of long-term loans</t>
  </si>
  <si>
    <t>Income tax payable</t>
  </si>
  <si>
    <t>Other current liabilities</t>
  </si>
  <si>
    <t>Total current liabilities</t>
  </si>
  <si>
    <t>Non-current liabilities</t>
  </si>
  <si>
    <t xml:space="preserve">Other non-current liabilities 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</si>
  <si>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</si>
  <si>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</si>
  <si>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</si>
  <si>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</si>
  <si>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</si>
  <si>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Unappropriated</t>
  </si>
  <si>
    <t>Total shareholders' equity</t>
  </si>
  <si>
    <t>Total liabilities and shareholders' equity</t>
  </si>
  <si>
    <t>Directors</t>
  </si>
  <si>
    <t>Revenues</t>
  </si>
  <si>
    <t>Sales and service income</t>
  </si>
  <si>
    <t>Other income</t>
  </si>
  <si>
    <t>Total revenues</t>
  </si>
  <si>
    <t>Expenses</t>
  </si>
  <si>
    <t xml:space="preserve">Cost of sales and services </t>
  </si>
  <si>
    <t>Administrative expenses</t>
  </si>
  <si>
    <t>Other expenses</t>
  </si>
  <si>
    <t>Total expenses</t>
  </si>
  <si>
    <t>Finance cost</t>
  </si>
  <si>
    <t>Non-controlling interests of the subsidiaries</t>
  </si>
  <si>
    <t>Earnings per share</t>
  </si>
  <si>
    <t>Basic earnings per share</t>
  </si>
  <si>
    <t>Other comprehensive income</t>
  </si>
  <si>
    <t>Total</t>
  </si>
  <si>
    <t>Issued and</t>
  </si>
  <si>
    <t>Total other</t>
  </si>
  <si>
    <t>share capital</t>
  </si>
  <si>
    <t>Appropriated</t>
  </si>
  <si>
    <t>Unappropriated</t>
  </si>
  <si>
    <t>Total comprehensive income attributable to:</t>
  </si>
  <si>
    <t>Other components of shareholders' equity</t>
  </si>
  <si>
    <t>Equity attributable to owners of the Company</t>
  </si>
  <si>
    <t>Equity holders of the Company</t>
  </si>
  <si>
    <t>available-for-sale</t>
  </si>
  <si>
    <t xml:space="preserve"> investments</t>
  </si>
  <si>
    <t>components of</t>
  </si>
  <si>
    <t>Equity attributable</t>
  </si>
  <si>
    <t xml:space="preserve"> to non-controlling</t>
  </si>
  <si>
    <t>Other comprehensive income:</t>
  </si>
  <si>
    <t>on changes</t>
  </si>
  <si>
    <t>in value of</t>
  </si>
  <si>
    <t>shareholders'</t>
  </si>
  <si>
    <t>equity</t>
  </si>
  <si>
    <t>attributable to</t>
  </si>
  <si>
    <t>Total equity</t>
  </si>
  <si>
    <t>the Company</t>
  </si>
  <si>
    <t xml:space="preserve"> interests of</t>
  </si>
  <si>
    <t>the subsidiaries</t>
  </si>
  <si>
    <t>Profit or loss:</t>
  </si>
  <si>
    <t>Provision for long-term employee benefits</t>
  </si>
  <si>
    <t>owners of</t>
  </si>
  <si>
    <t>Trade and other receivables</t>
  </si>
  <si>
    <t>Trade and other payables</t>
  </si>
  <si>
    <t xml:space="preserve">Inventories </t>
  </si>
  <si>
    <t xml:space="preserve">Investment properties </t>
  </si>
  <si>
    <t xml:space="preserve">Property, plant and equipment </t>
  </si>
  <si>
    <t>Prepaid expenses</t>
  </si>
  <si>
    <t>Current portion of finance lease liabilities</t>
  </si>
  <si>
    <t>Unearned income</t>
  </si>
  <si>
    <t>Freight</t>
  </si>
  <si>
    <t>Passenger service charge</t>
  </si>
  <si>
    <t>Dividend income</t>
  </si>
  <si>
    <t>Statement of comprehensive income</t>
  </si>
  <si>
    <t>Statement of financial position</t>
  </si>
  <si>
    <t>Statement of financial position (continued)</t>
  </si>
  <si>
    <t>Dividend paid</t>
  </si>
  <si>
    <t>comprehensive income</t>
  </si>
  <si>
    <t>Cash flows from operating activities</t>
  </si>
  <si>
    <t xml:space="preserve">   net cash provided by (paid from) operating activities:</t>
  </si>
  <si>
    <t xml:space="preserve">   Depreciation and amortisation</t>
  </si>
  <si>
    <t xml:space="preserve">   Provision for long-term employee benefits</t>
  </si>
  <si>
    <t xml:space="preserve">   changes in operating assets and liabilities</t>
  </si>
  <si>
    <t>Operating assets (increase) decrease</t>
  </si>
  <si>
    <t xml:space="preserve">   Trade and other receivables</t>
  </si>
  <si>
    <t xml:space="preserve">   Inventories</t>
  </si>
  <si>
    <t xml:space="preserve">   Other current assets</t>
  </si>
  <si>
    <t>Operating liabilities increase (decrease)</t>
  </si>
  <si>
    <t xml:space="preserve">   Trade and other payables</t>
  </si>
  <si>
    <t xml:space="preserve">   Other current liabilities</t>
  </si>
  <si>
    <t xml:space="preserve">   Other non-current liabilities</t>
  </si>
  <si>
    <t>Cash flows from investing activities</t>
  </si>
  <si>
    <t>Cash flows from financing activities</t>
  </si>
  <si>
    <t>Repayment of long-term loans</t>
  </si>
  <si>
    <t xml:space="preserve">The accompanying notes are an integral part of the financial statements. </t>
  </si>
  <si>
    <t>Statement of changes in shareholders' equity</t>
  </si>
  <si>
    <t xml:space="preserve">   - net of current portion</t>
  </si>
  <si>
    <t>paid-up</t>
  </si>
  <si>
    <t xml:space="preserve">Surplus </t>
  </si>
  <si>
    <t>Cash received from long-term loans</t>
  </si>
  <si>
    <t>Non-cash items</t>
  </si>
  <si>
    <t>Leasehold rights</t>
  </si>
  <si>
    <t xml:space="preserve">Intangible assets </t>
  </si>
  <si>
    <t xml:space="preserve">   Dividend income</t>
  </si>
  <si>
    <t>Bangkok Airways Public Company Limited and its subsidiaries</t>
  </si>
  <si>
    <t>Premium on</t>
  </si>
  <si>
    <t>ordinary shares</t>
  </si>
  <si>
    <t>Deferred tax liabilities</t>
  </si>
  <si>
    <t>Liabilities arising from finance lease of aircrafts</t>
  </si>
  <si>
    <t>Long-term loans - net of current portion</t>
  </si>
  <si>
    <t>Finance lease liabilities - net of current portion</t>
  </si>
  <si>
    <t>Statement of comprehensive income (continued)</t>
  </si>
  <si>
    <t>Statement of changes in shareholders' equity (continued)</t>
  </si>
  <si>
    <t>Deferred tax assets</t>
  </si>
  <si>
    <t>changes in</t>
  </si>
  <si>
    <t>shareholding in</t>
  </si>
  <si>
    <t>subsidiaries</t>
  </si>
  <si>
    <t xml:space="preserve">   Long-term employee benefits paid  </t>
  </si>
  <si>
    <t>(Unit: Baht)</t>
  </si>
  <si>
    <t>Profit for the year</t>
  </si>
  <si>
    <t>Total comprehensive income for the year</t>
  </si>
  <si>
    <t>Cash and cash equivalents at beginning of the year</t>
  </si>
  <si>
    <t xml:space="preserve">   </t>
  </si>
  <si>
    <t>Other comprehensive income for the year</t>
  </si>
  <si>
    <t xml:space="preserve"> paid-up</t>
  </si>
  <si>
    <t>Premium on ordinary shares</t>
  </si>
  <si>
    <t>Gain on exchange rate</t>
  </si>
  <si>
    <t>Less: Income tax effect</t>
  </si>
  <si>
    <t>Other comprehensive income to be reclassified</t>
  </si>
  <si>
    <t xml:space="preserve">   to profit or loss in subsequent periods:</t>
  </si>
  <si>
    <t>Other comprehensive income not to be reclassified</t>
  </si>
  <si>
    <t xml:space="preserve">   to profit or loss in subsequent periods - net of income tax</t>
  </si>
  <si>
    <t xml:space="preserve">   Reduction of inventory to net realisable value (reversal)</t>
  </si>
  <si>
    <t xml:space="preserve">   Finance cost</t>
  </si>
  <si>
    <t xml:space="preserve">      - net of income taxes</t>
  </si>
  <si>
    <t xml:space="preserve">   Purchase of assets under finance lease</t>
  </si>
  <si>
    <t>Net cash flows used in financing activities</t>
  </si>
  <si>
    <t>Cash paid for liabilities under finance lease payable</t>
  </si>
  <si>
    <t>Long-term lease liabilities from related party</t>
  </si>
  <si>
    <t>Passenger fare</t>
  </si>
  <si>
    <t xml:space="preserve">Supplemental cash flow information: </t>
  </si>
  <si>
    <t xml:space="preserve">   from related party</t>
  </si>
  <si>
    <t>Current portion of long-term lease liabilities</t>
  </si>
  <si>
    <t>Cash paid for acquisition of leasehold rights</t>
  </si>
  <si>
    <t>Cash paid for acquisition of property, plant and equipment</t>
  </si>
  <si>
    <t>Cash paid for acquisition of intangible assets</t>
  </si>
  <si>
    <t>Actuarial gain (loss) on defined benefits plan</t>
  </si>
  <si>
    <t>Share of profit from investments in associates</t>
  </si>
  <si>
    <t xml:space="preserve">   Share of profit from investments in associates</t>
  </si>
  <si>
    <t xml:space="preserve">Investments in associates </t>
  </si>
  <si>
    <t>Reimbursable maintenance expenses</t>
  </si>
  <si>
    <t>7, 10</t>
  </si>
  <si>
    <t>Goodwill</t>
  </si>
  <si>
    <t>Deposits</t>
  </si>
  <si>
    <t>7, 25</t>
  </si>
  <si>
    <t>Current portion of liabilities arising from</t>
  </si>
  <si>
    <t xml:space="preserve">   finance lease of aircrafts</t>
  </si>
  <si>
    <t xml:space="preserve">   Issued and paid-up</t>
  </si>
  <si>
    <t>Treasury stocks</t>
  </si>
  <si>
    <t>Selling and distribution expenses</t>
  </si>
  <si>
    <t>Treasury stock</t>
  </si>
  <si>
    <t>Discount on</t>
  </si>
  <si>
    <t>Share of other</t>
  </si>
  <si>
    <t xml:space="preserve">from investments </t>
  </si>
  <si>
    <t>in subsidiaries</t>
  </si>
  <si>
    <t>Dividend paid to non-controlling interests of the subsidiaries</t>
  </si>
  <si>
    <t>Repayment of long-term lease liabilities from related party</t>
  </si>
  <si>
    <t xml:space="preserve">Investments in subsidiaries </t>
  </si>
  <si>
    <t xml:space="preserve">   in subsidiaries</t>
  </si>
  <si>
    <t>Cash and cash equivalents at end of the year (Note 8)</t>
  </si>
  <si>
    <t>Net cash flows from investing activities</t>
  </si>
  <si>
    <t>Discount on changes in shareholding in subsidiaries</t>
  </si>
  <si>
    <t>Share of other comprehensive income from investments</t>
  </si>
  <si>
    <t>Repurchase ordinary shares</t>
  </si>
  <si>
    <t>Statement of cash flows</t>
  </si>
  <si>
    <t>Statement of cash flows (continued)</t>
  </si>
  <si>
    <t>Dividend income from investments in subsidiaries</t>
  </si>
  <si>
    <t>Dividend income from investments in associates</t>
  </si>
  <si>
    <t xml:space="preserve">   Appropriated</t>
  </si>
  <si>
    <t xml:space="preserve">      Statutory reserve</t>
  </si>
  <si>
    <t xml:space="preserve">      Others</t>
  </si>
  <si>
    <t>Reserve for treasury stock</t>
  </si>
  <si>
    <t>Statutory reserve</t>
  </si>
  <si>
    <t>Others</t>
  </si>
  <si>
    <t>2019</t>
  </si>
  <si>
    <t>Balance as at 31 December 2019</t>
  </si>
  <si>
    <t xml:space="preserve">Total comprehensive income for the year </t>
  </si>
  <si>
    <t>Balance as at 1 January 2019</t>
  </si>
  <si>
    <t xml:space="preserve">   Gain on sales of leasehold rights</t>
  </si>
  <si>
    <t>Cash received from sales of leasehold rights</t>
  </si>
  <si>
    <t>Loss on exchange rate</t>
  </si>
  <si>
    <t xml:space="preserve">Weighted average number of ordinary shares </t>
  </si>
  <si>
    <t xml:space="preserve">   (shares) of Baht 1 each</t>
  </si>
  <si>
    <t>Share capital - non-controlling interests of the subsidiaries</t>
  </si>
  <si>
    <t xml:space="preserve">   Unrealised gain on exchange rate</t>
  </si>
  <si>
    <t xml:space="preserve">Profit (loss) from operating activities before  </t>
  </si>
  <si>
    <t xml:space="preserve">   Cash received from corporate income tax return</t>
  </si>
  <si>
    <t xml:space="preserve">      2,100,000,000 ordinary shares of Baht 1 each</t>
  </si>
  <si>
    <t>As at 31 December 2020</t>
  </si>
  <si>
    <t>2020</t>
  </si>
  <si>
    <t xml:space="preserve">As at 31 December 2020 </t>
  </si>
  <si>
    <t>For the year ended 31 December 2020</t>
  </si>
  <si>
    <t>Balance as at 1 January 2020</t>
  </si>
  <si>
    <t>Balance as at 31 December 2020</t>
  </si>
  <si>
    <t>Other current financial assets</t>
  </si>
  <si>
    <t>Other non-current financial assets</t>
  </si>
  <si>
    <t>Right-of-use assets</t>
  </si>
  <si>
    <t xml:space="preserve">Long-term loan to and interest receivable </t>
  </si>
  <si>
    <t>Short-term loans from financial institutions</t>
  </si>
  <si>
    <t>Dividend payables</t>
  </si>
  <si>
    <t>Current portion of lease liabitities</t>
  </si>
  <si>
    <t>7, 22</t>
  </si>
  <si>
    <t>Other current financial liabilities</t>
  </si>
  <si>
    <t>Long-term loan from related party</t>
  </si>
  <si>
    <t>Other non-current financial liabilities</t>
  </si>
  <si>
    <t>Lease liabilities - net of current portion</t>
  </si>
  <si>
    <t>Retained earnings (Deficit)</t>
  </si>
  <si>
    <t>Finance income</t>
  </si>
  <si>
    <t>Gain on sales of investments in equity instruments</t>
  </si>
  <si>
    <t>Loss on derivatives</t>
  </si>
  <si>
    <t>Goodwill written-off</t>
  </si>
  <si>
    <t>Operating profit (loss)</t>
  </si>
  <si>
    <t>Share of profit (loss) from investments in subsidiaries</t>
  </si>
  <si>
    <t>Profit (loss) before income tax expenses</t>
  </si>
  <si>
    <t>Income tax expenses</t>
  </si>
  <si>
    <t>Profit (loss) for the year</t>
  </si>
  <si>
    <t>12, 31</t>
  </si>
  <si>
    <t>7, 16, 24</t>
  </si>
  <si>
    <t>7, 32</t>
  </si>
  <si>
    <t>7, 33</t>
  </si>
  <si>
    <t>Loss on cash flow hedges</t>
  </si>
  <si>
    <t>Loss on changes in value of available-for-sale investments</t>
  </si>
  <si>
    <t xml:space="preserve">Loss on changes in value of equity investments </t>
  </si>
  <si>
    <t xml:space="preserve">   designated at fair value through other </t>
  </si>
  <si>
    <t xml:space="preserve">   comprehensive income</t>
  </si>
  <si>
    <t>Profit (loss) attributable to:</t>
  </si>
  <si>
    <t xml:space="preserve">   Profit (loss) attributable to equity holders of the Company</t>
  </si>
  <si>
    <t>Cumulative effect of changes in accounting policies</t>
  </si>
  <si>
    <t>Loss for the year</t>
  </si>
  <si>
    <t>Balance as at 1 January 2020 - as restated</t>
  </si>
  <si>
    <t xml:space="preserve">Gain on changes </t>
  </si>
  <si>
    <t>in value of equity</t>
  </si>
  <si>
    <t>investments designated</t>
  </si>
  <si>
    <t>at fair value</t>
  </si>
  <si>
    <t>through other</t>
  </si>
  <si>
    <t>Loss on</t>
  </si>
  <si>
    <t>cash flow hedges</t>
  </si>
  <si>
    <t xml:space="preserve">Loss on </t>
  </si>
  <si>
    <t>Profit (loss) before tax</t>
  </si>
  <si>
    <t xml:space="preserve">Adjustments to reconcile profit (loss) before tax to </t>
  </si>
  <si>
    <t xml:space="preserve">   Gain on terminated lease contracts</t>
  </si>
  <si>
    <t xml:space="preserve">   Gain on sales of equipment</t>
  </si>
  <si>
    <t xml:space="preserve">   Gain on sales of investments in equity instruments</t>
  </si>
  <si>
    <t xml:space="preserve">   Share of (profit) loss from investments in subsidiaries</t>
  </si>
  <si>
    <t xml:space="preserve">   Reversal of provision for long-term employee benefits</t>
  </si>
  <si>
    <t xml:space="preserve">   Unrealised loss on derivatives</t>
  </si>
  <si>
    <t xml:space="preserve">   Impairment loss on right-of-use assets</t>
  </si>
  <si>
    <t xml:space="preserve">   Reversal of long-term lease liabilities from related party</t>
  </si>
  <si>
    <t xml:space="preserve">   Goodwill written-off</t>
  </si>
  <si>
    <t xml:space="preserve">   Finance income</t>
  </si>
  <si>
    <t xml:space="preserve">   Other non-current assets</t>
  </si>
  <si>
    <t>Net cash flows from (used in) operating activities</t>
  </si>
  <si>
    <t>Increase in restricted bank deposits</t>
  </si>
  <si>
    <t>Cash paid for acquisition of investments in equity instruments</t>
  </si>
  <si>
    <t>Cash received from finance income</t>
  </si>
  <si>
    <t>Dividend income from investments in equity instruments</t>
  </si>
  <si>
    <t>Cash received  from sales of equipment</t>
  </si>
  <si>
    <t>Cash received from sales of investments in equity instruments</t>
  </si>
  <si>
    <t>Increase in long-term loan from related party</t>
  </si>
  <si>
    <t>Increase in short-term loans from financial institutions</t>
  </si>
  <si>
    <t>Payment of principal portion of lease liabilities</t>
  </si>
  <si>
    <t>Interest paid</t>
  </si>
  <si>
    <t>Net increase (decrease) in cash and cash equivalents</t>
  </si>
  <si>
    <t xml:space="preserve">   Increase in dividend payables</t>
  </si>
  <si>
    <t xml:space="preserve">   Decrease in payable from acquisition of assets</t>
  </si>
  <si>
    <t xml:space="preserve">   Increase in right-of-use assets from lease liabilities</t>
  </si>
  <si>
    <t xml:space="preserve">   Loss on changes in value of available-for-sale investments</t>
  </si>
  <si>
    <t xml:space="preserve">   Loss on changes in value of equity investments designated</t>
  </si>
  <si>
    <t xml:space="preserve">      at fair value through other comprehensive income</t>
  </si>
  <si>
    <t xml:space="preserve">Cash received from share capital - non-controlling interests </t>
  </si>
  <si>
    <t xml:space="preserve">   of the subsidiaries</t>
  </si>
  <si>
    <t xml:space="preserve">   Allowance for expected credit losses/Allowance</t>
  </si>
  <si>
    <t xml:space="preserve">      for doubtful accounts (reversal)</t>
  </si>
  <si>
    <t xml:space="preserve">   Impairment loss on equipment</t>
  </si>
  <si>
    <t>Cash flows from (used in) operating activities</t>
  </si>
  <si>
    <t xml:space="preserve">   Corporate income tax paid</t>
  </si>
  <si>
    <t>Cash paid for acquisition of investment in associate</t>
  </si>
  <si>
    <t>Decrease (increase) in fixed deposits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</si>
</sst>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0.0"/>
  </numFmts>
  <fonts count="1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sz val="10"/>
      <name val="ApFont"/>
    </font>
    <font>
      <b/>
      <sz val="10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tted">
        <color indexed="64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0" fontId="1" fillId="0" borderId="0"/>
    <xf numFmtId="9" fontId="1" fillId="0" borderId="0" applyFont="0" applyFill="0" applyBorder="0" applyAlignment="0" applyProtection="0"/>
  </cellStyleXfs>
  <cellXfs count="183">
    <xf numFmtId="0" fontId="0" fillId="0" borderId="0" xfId="0"/>
    <xf numFmtId="164" fontId="2" fillId="0" borderId="0" xfId="0" applyNumberFormat="1" applyFont="1" applyFill="1" applyAlignment="1">
      <alignment vertical="center"/>
    </xf>
    <xf numFmtId="164" fontId="3" fillId="0" borderId="0" xfId="0" applyNumberFormat="1" applyFont="1" applyFill="1" applyBorder="1" applyAlignment="1">
      <alignment vertical="center"/>
    </xf>
    <xf numFmtId="37" fontId="3" fillId="0" borderId="0" xfId="0" applyNumberFormat="1" applyFont="1" applyFill="1" applyAlignment="1">
      <alignment horizontal="centerContinuous" vertical="center"/>
    </xf>
    <xf numFmtId="37" fontId="3" fillId="0" borderId="0" xfId="0" applyNumberFormat="1" applyFont="1" applyFill="1" applyBorder="1" applyAlignment="1">
      <alignment horizontal="centerContinuous" vertical="center"/>
    </xf>
    <xf numFmtId="38" fontId="3" fillId="0" borderId="0" xfId="0" applyNumberFormat="1" applyFont="1" applyFill="1" applyAlignment="1">
      <alignment horizontal="centerContinuous" vertical="center"/>
    </xf>
    <xf numFmtId="38" fontId="3" fillId="0" borderId="0" xfId="0" applyNumberFormat="1" applyFont="1" applyFill="1" applyBorder="1" applyAlignment="1">
      <alignment horizontal="centerContinuous" vertical="center"/>
    </xf>
    <xf numFmtId="37" fontId="3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 wrapText="1"/>
    </xf>
    <xf numFmtId="164" fontId="7" fillId="0" borderId="0" xfId="0" quotePrefix="1" applyNumberFormat="1" applyFont="1" applyFill="1" applyAlignment="1">
      <alignment horizontal="centerContinuous" vertical="center"/>
    </xf>
    <xf numFmtId="0" fontId="7" fillId="0" borderId="0" xfId="0" applyNumberFormat="1" applyFont="1" applyFill="1" applyAlignment="1">
      <alignment horizontal="centerContinuous" vertical="center"/>
    </xf>
    <xf numFmtId="164" fontId="7" fillId="0" borderId="0" xfId="0" applyNumberFormat="1" applyFont="1" applyFill="1" applyAlignment="1">
      <alignment horizontal="centerContinuous" vertical="center"/>
    </xf>
    <xf numFmtId="0" fontId="7" fillId="0" borderId="0" xfId="0" applyNumberFormat="1" applyFont="1" applyFill="1" applyAlignment="1">
      <alignment horizontal="right" vertical="center"/>
    </xf>
    <xf numFmtId="164" fontId="6" fillId="0" borderId="0" xfId="0" applyNumberFormat="1" applyFont="1" applyFill="1" applyAlignment="1">
      <alignment vertical="center"/>
    </xf>
    <xf numFmtId="0" fontId="9" fillId="0" borderId="0" xfId="0" applyNumberFormat="1" applyFont="1" applyFill="1" applyAlignment="1">
      <alignment horizontal="center" vertical="center"/>
    </xf>
    <xf numFmtId="164" fontId="7" fillId="0" borderId="0" xfId="0" quotePrefix="1" applyNumberFormat="1" applyFont="1" applyFill="1" applyAlignment="1">
      <alignment horizontal="left" vertical="center"/>
    </xf>
    <xf numFmtId="41" fontId="7" fillId="0" borderId="0" xfId="0" applyNumberFormat="1" applyFont="1" applyFill="1" applyAlignment="1">
      <alignment horizontal="right" vertical="center"/>
    </xf>
    <xf numFmtId="164" fontId="7" fillId="0" borderId="0" xfId="0" applyNumberFormat="1" applyFont="1" applyFill="1" applyAlignment="1">
      <alignment horizontal="right" vertical="center"/>
    </xf>
    <xf numFmtId="164" fontId="7" fillId="0" borderId="0" xfId="0" applyNumberFormat="1" applyFont="1" applyFill="1" applyBorder="1" applyAlignment="1">
      <alignment vertical="center"/>
    </xf>
    <xf numFmtId="164" fontId="7" fillId="0" borderId="0" xfId="0" applyNumberFormat="1" applyFont="1" applyFill="1" applyBorder="1" applyAlignment="1">
      <alignment horizontal="right" vertical="center"/>
    </xf>
    <xf numFmtId="0" fontId="7" fillId="0" borderId="0" xfId="0" quotePrefix="1" applyNumberFormat="1" applyFont="1" applyFill="1" applyAlignment="1">
      <alignment horizontal="center" vertical="center"/>
    </xf>
    <xf numFmtId="0" fontId="7" fillId="0" borderId="0" xfId="0" applyNumberFormat="1" applyFont="1" applyFill="1" applyAlignment="1">
      <alignment horizontal="left" vertical="center"/>
    </xf>
    <xf numFmtId="0" fontId="7" fillId="0" borderId="0" xfId="0" applyNumberFormat="1" applyFont="1" applyFill="1" applyBorder="1" applyAlignment="1">
      <alignment vertical="center"/>
    </xf>
    <xf numFmtId="0" fontId="8" fillId="0" borderId="0" xfId="0" applyNumberFormat="1" applyFont="1" applyFill="1" applyAlignment="1">
      <alignment horizontal="center" vertical="center"/>
    </xf>
    <xf numFmtId="0" fontId="8" fillId="0" borderId="0" xfId="0" applyNumberFormat="1" applyFont="1" applyFill="1" applyAlignment="1">
      <alignment horizontal="right" vertical="center"/>
    </xf>
    <xf numFmtId="39" fontId="8" fillId="0" borderId="0" xfId="0" applyNumberFormat="1" applyFont="1" applyFill="1" applyAlignment="1" applyProtection="1">
      <alignment horizontal="center" vertical="center"/>
    </xf>
    <xf numFmtId="39" fontId="7" fillId="0" borderId="0" xfId="0" applyNumberFormat="1" applyFont="1" applyFill="1" applyAlignment="1">
      <alignment vertical="center"/>
    </xf>
    <xf numFmtId="0" fontId="7" fillId="0" borderId="0" xfId="1" quotePrefix="1" applyNumberFormat="1" applyFont="1" applyFill="1" applyAlignment="1" applyProtection="1">
      <alignment horizontal="center" vertical="center"/>
    </xf>
    <xf numFmtId="39" fontId="6" fillId="0" borderId="0" xfId="0" applyNumberFormat="1" applyFont="1" applyFill="1" applyAlignment="1" applyProtection="1">
      <alignment horizontal="left" vertical="center"/>
    </xf>
    <xf numFmtId="164" fontId="8" fillId="0" borderId="0" xfId="0" applyNumberFormat="1" applyFont="1" applyFill="1" applyAlignment="1">
      <alignment horizontal="right" vertical="center"/>
    </xf>
    <xf numFmtId="49" fontId="6" fillId="0" borderId="0" xfId="0" applyNumberFormat="1" applyFont="1" applyFill="1" applyAlignment="1">
      <alignment vertical="center"/>
    </xf>
    <xf numFmtId="1" fontId="6" fillId="0" borderId="0" xfId="0" applyNumberFormat="1" applyFont="1" applyFill="1" applyAlignment="1">
      <alignment horizontal="center" vertical="center"/>
    </xf>
    <xf numFmtId="49" fontId="7" fillId="0" borderId="0" xfId="0" applyNumberFormat="1" applyFont="1" applyFill="1" applyAlignment="1">
      <alignment vertical="center"/>
    </xf>
    <xf numFmtId="1" fontId="7" fillId="0" borderId="0" xfId="0" applyNumberFormat="1" applyFont="1" applyFill="1" applyAlignment="1">
      <alignment horizontal="center" vertical="center"/>
    </xf>
    <xf numFmtId="43" fontId="7" fillId="0" borderId="0" xfId="0" applyNumberFormat="1" applyFont="1" applyFill="1" applyAlignment="1">
      <alignment vertical="center"/>
    </xf>
    <xf numFmtId="43" fontId="7" fillId="0" borderId="0" xfId="0" applyNumberFormat="1" applyFont="1" applyFill="1" applyAlignment="1">
      <alignment horizontal="right" vertical="center"/>
    </xf>
    <xf numFmtId="43" fontId="7" fillId="0" borderId="0" xfId="0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horizontal="right" vertical="center"/>
    </xf>
    <xf numFmtId="0" fontId="6" fillId="0" borderId="0" xfId="0" applyNumberFormat="1" applyFont="1" applyFill="1" applyAlignment="1">
      <alignment vertical="center"/>
    </xf>
    <xf numFmtId="0" fontId="6" fillId="0" borderId="0" xfId="0" applyNumberFormat="1" applyFont="1" applyFill="1" applyAlignment="1">
      <alignment horizontal="center" vertical="center"/>
    </xf>
    <xf numFmtId="164" fontId="6" fillId="0" borderId="0" xfId="0" applyNumberFormat="1" applyFont="1" applyFill="1" applyAlignment="1">
      <alignment horizontal="center" vertical="center"/>
    </xf>
    <xf numFmtId="0" fontId="6" fillId="0" borderId="0" xfId="0" applyNumberFormat="1" applyFont="1" applyFill="1" applyAlignment="1">
      <alignment horizontal="left" vertical="center"/>
    </xf>
    <xf numFmtId="0" fontId="7" fillId="0" borderId="0" xfId="0" applyNumberFormat="1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43" fontId="7" fillId="0" borderId="0" xfId="0" applyNumberFormat="1" applyFont="1" applyFill="1" applyBorder="1" applyAlignment="1">
      <alignment vertical="center"/>
    </xf>
    <xf numFmtId="38" fontId="2" fillId="0" borderId="0" xfId="0" applyNumberFormat="1" applyFont="1" applyFill="1" applyAlignment="1">
      <alignment vertical="center"/>
    </xf>
    <xf numFmtId="164" fontId="6" fillId="0" borderId="0" xfId="0" applyNumberFormat="1" applyFont="1" applyFill="1" applyBorder="1" applyAlignment="1">
      <alignment vertical="center"/>
    </xf>
    <xf numFmtId="41" fontId="7" fillId="0" borderId="0" xfId="0" applyNumberFormat="1" applyFont="1" applyFill="1" applyBorder="1" applyAlignment="1">
      <alignment horizontal="center" vertical="center"/>
    </xf>
    <xf numFmtId="41" fontId="7" fillId="0" borderId="0" xfId="0" applyNumberFormat="1" applyFont="1" applyFill="1" applyBorder="1" applyAlignment="1">
      <alignment horizontal="right" vertical="center"/>
    </xf>
    <xf numFmtId="41" fontId="7" fillId="0" borderId="3" xfId="0" applyNumberFormat="1" applyFont="1" applyFill="1" applyBorder="1" applyAlignment="1">
      <alignment horizontal="center" vertical="center"/>
    </xf>
    <xf numFmtId="0" fontId="3" fillId="0" borderId="1" xfId="3" applyFont="1" applyFill="1" applyBorder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left" vertical="center"/>
    </xf>
    <xf numFmtId="0" fontId="7" fillId="0" borderId="0" xfId="0" applyNumberFormat="1" applyFont="1" applyFill="1" applyAlignment="1">
      <alignment vertical="center"/>
    </xf>
    <xf numFmtId="164" fontId="7" fillId="0" borderId="0" xfId="0" applyNumberFormat="1" applyFont="1" applyFill="1" applyAlignment="1">
      <alignment vertical="center"/>
    </xf>
    <xf numFmtId="41" fontId="7" fillId="0" borderId="0" xfId="0" applyNumberFormat="1" applyFont="1" applyFill="1" applyAlignment="1">
      <alignment vertical="center"/>
    </xf>
    <xf numFmtId="41" fontId="7" fillId="0" borderId="0" xfId="0" applyNumberFormat="1" applyFont="1" applyFill="1" applyAlignment="1">
      <alignment horizontal="center" vertical="center"/>
    </xf>
    <xf numFmtId="0" fontId="7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43" fontId="6" fillId="0" borderId="0" xfId="0" applyNumberFormat="1" applyFont="1" applyFill="1" applyAlignment="1">
      <alignment vertical="center"/>
    </xf>
    <xf numFmtId="38" fontId="6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right" vertical="center"/>
    </xf>
    <xf numFmtId="0" fontId="4" fillId="0" borderId="0" xfId="0" applyNumberFormat="1" applyFont="1" applyFill="1" applyBorder="1" applyAlignment="1">
      <alignment horizontal="center" vertical="center"/>
    </xf>
    <xf numFmtId="43" fontId="7" fillId="0" borderId="0" xfId="0" applyNumberFormat="1" applyFont="1" applyFill="1" applyAlignment="1">
      <alignment horizontal="center" vertical="center"/>
    </xf>
    <xf numFmtId="43" fontId="7" fillId="0" borderId="0" xfId="0" applyNumberFormat="1" applyFont="1" applyFill="1" applyAlignment="1">
      <alignment horizontal="centerContinuous" vertical="center"/>
    </xf>
    <xf numFmtId="43" fontId="7" fillId="0" borderId="0" xfId="0" applyNumberFormat="1" applyFont="1" applyFill="1" applyBorder="1" applyAlignment="1">
      <alignment horizontal="centerContinuous" vertical="center"/>
    </xf>
    <xf numFmtId="43" fontId="6" fillId="0" borderId="0" xfId="0" applyNumberFormat="1" applyFont="1" applyFill="1" applyAlignment="1">
      <alignment horizontal="center" vertical="center"/>
    </xf>
    <xf numFmtId="43" fontId="6" fillId="0" borderId="0" xfId="0" applyNumberFormat="1" applyFont="1" applyFill="1" applyBorder="1" applyAlignment="1">
      <alignment vertical="center"/>
    </xf>
    <xf numFmtId="43" fontId="6" fillId="0" borderId="0" xfId="0" applyNumberFormat="1" applyFont="1" applyFill="1" applyBorder="1" applyAlignment="1">
      <alignment horizontal="center" vertical="center"/>
    </xf>
    <xf numFmtId="1" fontId="7" fillId="0" borderId="0" xfId="0" applyNumberFormat="1" applyFont="1" applyFill="1" applyBorder="1" applyAlignment="1">
      <alignment horizontal="center" vertical="center"/>
    </xf>
    <xf numFmtId="43" fontId="7" fillId="0" borderId="0" xfId="0" quotePrefix="1" applyNumberFormat="1" applyFont="1" applyFill="1" applyAlignment="1">
      <alignment vertical="center"/>
    </xf>
    <xf numFmtId="0" fontId="3" fillId="0" borderId="0" xfId="3" applyFont="1" applyFill="1" applyBorder="1" applyAlignment="1">
      <alignment horizontal="center" vertical="center"/>
    </xf>
    <xf numFmtId="0" fontId="7" fillId="0" borderId="0" xfId="3" applyFont="1" applyFill="1" applyBorder="1" applyAlignment="1">
      <alignment horizontal="center" vertical="center"/>
    </xf>
    <xf numFmtId="0" fontId="7" fillId="0" borderId="1" xfId="3" applyFont="1" applyFill="1" applyBorder="1" applyAlignment="1">
      <alignment horizontal="center" vertical="center"/>
    </xf>
    <xf numFmtId="39" fontId="9" fillId="0" borderId="0" xfId="0" applyNumberFormat="1" applyFont="1" applyFill="1" applyAlignment="1" applyProtection="1">
      <alignment horizontal="center" vertical="center"/>
    </xf>
    <xf numFmtId="0" fontId="9" fillId="0" borderId="0" xfId="0" applyNumberFormat="1" applyFont="1" applyFill="1" applyAlignment="1">
      <alignment vertical="center"/>
    </xf>
    <xf numFmtId="49" fontId="9" fillId="0" borderId="0" xfId="0" applyNumberFormat="1" applyFont="1" applyFill="1" applyAlignment="1">
      <alignment vertical="center"/>
    </xf>
    <xf numFmtId="43" fontId="7" fillId="0" borderId="0" xfId="0" applyNumberFormat="1" applyFont="1" applyFill="1" applyAlignment="1">
      <alignment horizontal="center" vertical="center" wrapText="1"/>
    </xf>
    <xf numFmtId="43" fontId="7" fillId="0" borderId="6" xfId="0" applyNumberFormat="1" applyFont="1" applyFill="1" applyBorder="1" applyAlignment="1">
      <alignment vertical="center"/>
    </xf>
    <xf numFmtId="38" fontId="3" fillId="0" borderId="0" xfId="0" applyNumberFormat="1" applyFont="1" applyFill="1" applyAlignment="1">
      <alignment vertical="center"/>
    </xf>
    <xf numFmtId="0" fontId="7" fillId="0" borderId="1" xfId="0" applyNumberFormat="1" applyFont="1" applyFill="1" applyBorder="1" applyAlignment="1">
      <alignment horizontal="center" vertical="center"/>
    </xf>
    <xf numFmtId="0" fontId="7" fillId="0" borderId="2" xfId="0" applyNumberFormat="1" applyFont="1" applyFill="1" applyBorder="1" applyAlignment="1">
      <alignment horizontal="center" vertical="center"/>
    </xf>
    <xf numFmtId="164" fontId="3" fillId="0" borderId="6" xfId="0" applyNumberFormat="1" applyFont="1" applyFill="1" applyBorder="1" applyAlignment="1">
      <alignment vertical="center"/>
    </xf>
    <xf numFmtId="38" fontId="7" fillId="0" borderId="0" xfId="0" applyNumberFormat="1" applyFont="1" applyFill="1" applyAlignment="1">
      <alignment vertical="center"/>
    </xf>
    <xf numFmtId="41" fontId="10" fillId="0" borderId="0" xfId="0" applyNumberFormat="1" applyFont="1" applyFill="1" applyAlignment="1">
      <alignment vertical="center"/>
    </xf>
    <xf numFmtId="41" fontId="10" fillId="0" borderId="0" xfId="0" applyNumberFormat="1" applyFont="1" applyFill="1" applyAlignment="1">
      <alignment horizontal="right" vertical="center"/>
    </xf>
    <xf numFmtId="41" fontId="0" fillId="0" borderId="0" xfId="0" applyNumberFormat="1" applyFont="1" applyFill="1" applyAlignment="1">
      <alignment vertical="center"/>
    </xf>
    <xf numFmtId="165" fontId="10" fillId="0" borderId="0" xfId="0" applyNumberFormat="1" applyFont="1" applyFill="1" applyAlignment="1">
      <alignment horizontal="right" vertical="center"/>
    </xf>
    <xf numFmtId="1" fontId="10" fillId="0" borderId="0" xfId="0" applyNumberFormat="1" applyFont="1" applyFill="1" applyAlignment="1">
      <alignment horizontal="center" vertical="center"/>
    </xf>
    <xf numFmtId="43" fontId="7" fillId="0" borderId="1" xfId="0" applyNumberFormat="1" applyFont="1" applyFill="1" applyBorder="1" applyAlignment="1">
      <alignment horizontal="center" vertical="center"/>
    </xf>
    <xf numFmtId="43" fontId="7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37" fontId="6" fillId="0" borderId="0" xfId="2" applyNumberFormat="1" applyFont="1" applyFill="1" applyAlignment="1">
      <alignment horizontal="left" vertical="center"/>
    </xf>
    <xf numFmtId="164" fontId="7" fillId="0" borderId="1" xfId="0" applyNumberFormat="1" applyFont="1" applyFill="1" applyBorder="1" applyAlignment="1">
      <alignment horizontal="center" vertical="center"/>
    </xf>
    <xf numFmtId="49" fontId="7" fillId="0" borderId="1" xfId="0" quotePrefix="1" applyNumberFormat="1" applyFont="1" applyFill="1" applyBorder="1" applyAlignment="1">
      <alignment horizontal="center" vertical="center"/>
    </xf>
    <xf numFmtId="49" fontId="7" fillId="0" borderId="0" xfId="0" applyNumberFormat="1" applyFont="1" applyFill="1" applyAlignment="1">
      <alignment horizontal="right" vertical="center"/>
    </xf>
    <xf numFmtId="164" fontId="7" fillId="0" borderId="0" xfId="1" applyNumberFormat="1" applyFont="1" applyFill="1" applyAlignment="1">
      <alignment vertical="center"/>
    </xf>
    <xf numFmtId="164" fontId="9" fillId="0" borderId="0" xfId="0" applyNumberFormat="1" applyFont="1" applyFill="1" applyBorder="1" applyAlignment="1">
      <alignment horizontal="center" vertical="center"/>
    </xf>
    <xf numFmtId="41" fontId="9" fillId="0" borderId="0" xfId="0" applyNumberFormat="1" applyFont="1" applyFill="1" applyBorder="1" applyAlignment="1">
      <alignment horizontal="right" vertical="center"/>
    </xf>
    <xf numFmtId="164" fontId="7" fillId="0" borderId="2" xfId="0" applyNumberFormat="1" applyFont="1" applyFill="1" applyBorder="1" applyAlignment="1">
      <alignment horizontal="right" vertical="center"/>
    </xf>
    <xf numFmtId="41" fontId="7" fillId="0" borderId="2" xfId="0" applyNumberFormat="1" applyFont="1" applyFill="1" applyBorder="1" applyAlignment="1">
      <alignment horizontal="right" vertical="center"/>
    </xf>
    <xf numFmtId="41" fontId="7" fillId="0" borderId="1" xfId="0" applyNumberFormat="1" applyFont="1" applyFill="1" applyBorder="1" applyAlignment="1">
      <alignment vertical="center"/>
    </xf>
    <xf numFmtId="0" fontId="7" fillId="0" borderId="0" xfId="0" quotePrefix="1" applyNumberFormat="1" applyFont="1" applyFill="1" applyAlignment="1">
      <alignment horizontal="left" vertical="center"/>
    </xf>
    <xf numFmtId="0" fontId="9" fillId="0" borderId="0" xfId="0" applyFont="1" applyAlignment="1">
      <alignment horizontal="center" vertical="center"/>
    </xf>
    <xf numFmtId="164" fontId="7" fillId="0" borderId="0" xfId="0" applyNumberFormat="1" applyFont="1" applyAlignment="1">
      <alignment vertical="center"/>
    </xf>
    <xf numFmtId="41" fontId="7" fillId="0" borderId="0" xfId="0" applyNumberFormat="1" applyFont="1" applyAlignment="1">
      <alignment vertical="center"/>
    </xf>
    <xf numFmtId="41" fontId="7" fillId="0" borderId="0" xfId="0" applyNumberFormat="1" applyFont="1" applyAlignment="1">
      <alignment horizontal="center" vertical="center"/>
    </xf>
    <xf numFmtId="41" fontId="7" fillId="0" borderId="2" xfId="0" applyNumberFormat="1" applyFont="1" applyBorder="1" applyAlignment="1">
      <alignment horizontal="center" vertical="center"/>
    </xf>
    <xf numFmtId="166" fontId="9" fillId="0" borderId="0" xfId="0" applyNumberFormat="1" applyFont="1" applyAlignment="1">
      <alignment horizontal="center" vertical="center"/>
    </xf>
    <xf numFmtId="41" fontId="7" fillId="0" borderId="1" xfId="0" applyNumberFormat="1" applyFont="1" applyBorder="1" applyAlignment="1">
      <alignment horizontal="center" vertical="center"/>
    </xf>
    <xf numFmtId="41" fontId="7" fillId="0" borderId="1" xfId="0" applyNumberFormat="1" applyFont="1" applyBorder="1" applyAlignment="1">
      <alignment vertical="center"/>
    </xf>
    <xf numFmtId="0" fontId="7" fillId="0" borderId="0" xfId="0" applyFont="1" applyAlignment="1">
      <alignment vertical="center"/>
    </xf>
    <xf numFmtId="41" fontId="7" fillId="0" borderId="4" xfId="0" applyNumberFormat="1" applyFont="1" applyBorder="1" applyAlignment="1">
      <alignment horizontal="right" vertical="center"/>
    </xf>
    <xf numFmtId="41" fontId="7" fillId="0" borderId="0" xfId="0" applyNumberFormat="1" applyFont="1" applyAlignment="1">
      <alignment horizontal="right" vertical="center"/>
    </xf>
    <xf numFmtId="41" fontId="7" fillId="0" borderId="1" xfId="0" applyNumberFormat="1" applyFont="1" applyBorder="1" applyAlignment="1">
      <alignment horizontal="right" vertical="center"/>
    </xf>
    <xf numFmtId="0" fontId="7" fillId="0" borderId="0" xfId="0" quotePrefix="1" applyFont="1" applyAlignment="1">
      <alignment horizontal="center" vertical="center"/>
    </xf>
    <xf numFmtId="0" fontId="7" fillId="0" borderId="5" xfId="0" applyNumberFormat="1" applyFont="1" applyFill="1" applyBorder="1" applyAlignment="1">
      <alignment vertical="center"/>
    </xf>
    <xf numFmtId="164" fontId="7" fillId="0" borderId="5" xfId="0" applyNumberFormat="1" applyFont="1" applyFill="1" applyBorder="1" applyAlignment="1">
      <alignment vertical="center"/>
    </xf>
    <xf numFmtId="41" fontId="7" fillId="0" borderId="0" xfId="1" applyNumberFormat="1" applyFont="1" applyAlignment="1">
      <alignment horizontal="center" vertical="center"/>
    </xf>
    <xf numFmtId="165" fontId="0" fillId="0" borderId="0" xfId="0" applyNumberFormat="1" applyFont="1" applyAlignment="1">
      <alignment horizontal="right" vertical="center"/>
    </xf>
    <xf numFmtId="1" fontId="0" fillId="0" borderId="0" xfId="0" applyNumberFormat="1" applyFont="1" applyAlignment="1">
      <alignment horizontal="center" vertical="center"/>
    </xf>
    <xf numFmtId="41" fontId="0" fillId="0" borderId="0" xfId="0" applyNumberFormat="1" applyFont="1" applyAlignment="1">
      <alignment vertical="center"/>
    </xf>
    <xf numFmtId="41" fontId="0" fillId="0" borderId="0" xfId="0" applyNumberFormat="1" applyFont="1" applyAlignment="1">
      <alignment horizontal="right" vertical="center"/>
    </xf>
    <xf numFmtId="1" fontId="10" fillId="0" borderId="0" xfId="0" applyNumberFormat="1" applyFont="1" applyAlignment="1">
      <alignment horizontal="center" vertical="center"/>
    </xf>
    <xf numFmtId="165" fontId="10" fillId="0" borderId="0" xfId="0" applyNumberFormat="1" applyFont="1" applyAlignment="1">
      <alignment horizontal="right" vertical="center"/>
    </xf>
    <xf numFmtId="41" fontId="0" fillId="0" borderId="1" xfId="0" applyNumberFormat="1" applyFont="1" applyBorder="1" applyAlignment="1">
      <alignment vertical="center"/>
    </xf>
    <xf numFmtId="41" fontId="0" fillId="0" borderId="1" xfId="0" applyNumberFormat="1" applyFont="1" applyBorder="1" applyAlignment="1">
      <alignment horizontal="right" vertical="center"/>
    </xf>
    <xf numFmtId="37" fontId="7" fillId="0" borderId="0" xfId="0" applyNumberFormat="1" applyFont="1" applyAlignment="1">
      <alignment vertical="center"/>
    </xf>
    <xf numFmtId="41" fontId="10" fillId="0" borderId="0" xfId="0" applyNumberFormat="1" applyFont="1" applyAlignment="1">
      <alignment vertical="center"/>
    </xf>
    <xf numFmtId="41" fontId="10" fillId="0" borderId="0" xfId="0" applyNumberFormat="1" applyFont="1" applyAlignment="1">
      <alignment horizontal="right" vertical="center"/>
    </xf>
    <xf numFmtId="1" fontId="6" fillId="0" borderId="0" xfId="0" applyNumberFormat="1" applyFont="1" applyAlignment="1">
      <alignment horizontal="center" vertical="center"/>
    </xf>
    <xf numFmtId="41" fontId="7" fillId="2" borderId="0" xfId="0" applyNumberFormat="1" applyFont="1" applyFill="1" applyAlignment="1">
      <alignment horizontal="right" vertical="center"/>
    </xf>
    <xf numFmtId="41" fontId="7" fillId="2" borderId="1" xfId="0" applyNumberFormat="1" applyFont="1" applyFill="1" applyBorder="1" applyAlignment="1">
      <alignment horizontal="right" vertical="center"/>
    </xf>
    <xf numFmtId="165" fontId="10" fillId="0" borderId="0" xfId="0" applyNumberFormat="1" applyFont="1" applyAlignment="1">
      <alignment vertical="center"/>
    </xf>
    <xf numFmtId="41" fontId="0" fillId="0" borderId="1" xfId="0" applyNumberFormat="1" applyFont="1" applyBorder="1" applyAlignment="1">
      <alignment horizontal="center" vertical="center"/>
    </xf>
    <xf numFmtId="41" fontId="0" fillId="0" borderId="4" xfId="0" applyNumberFormat="1" applyFont="1" applyBorder="1" applyAlignment="1">
      <alignment horizontal="center" vertical="center"/>
    </xf>
    <xf numFmtId="0" fontId="0" fillId="0" borderId="0" xfId="0" applyFont="1" applyAlignment="1">
      <alignment horizontal="right" vertical="center"/>
    </xf>
    <xf numFmtId="165" fontId="0" fillId="0" borderId="0" xfId="0" applyNumberFormat="1" applyFont="1" applyAlignment="1">
      <alignment vertical="center"/>
    </xf>
    <xf numFmtId="165" fontId="0" fillId="0" borderId="0" xfId="0" applyNumberFormat="1" applyFont="1" applyAlignment="1">
      <alignment horizontal="center" vertical="center"/>
    </xf>
    <xf numFmtId="164" fontId="7" fillId="0" borderId="0" xfId="0" applyNumberFormat="1" applyFont="1" applyAlignment="1">
      <alignment horizontal="right" vertical="center"/>
    </xf>
    <xf numFmtId="41" fontId="7" fillId="0" borderId="4" xfId="0" applyNumberFormat="1" applyFont="1" applyBorder="1" applyAlignment="1">
      <alignment horizontal="center" vertical="center"/>
    </xf>
    <xf numFmtId="41" fontId="7" fillId="0" borderId="3" xfId="0" applyNumberFormat="1" applyFont="1" applyBorder="1" applyAlignment="1">
      <alignment horizontal="center" vertical="center"/>
    </xf>
    <xf numFmtId="43" fontId="7" fillId="0" borderId="0" xfId="1" applyFont="1" applyAlignment="1">
      <alignment horizontal="center" vertical="center"/>
    </xf>
    <xf numFmtId="9" fontId="7" fillId="0" borderId="0" xfId="5" applyFont="1" applyAlignment="1">
      <alignment horizontal="center" vertical="center"/>
    </xf>
    <xf numFmtId="43" fontId="7" fillId="0" borderId="4" xfId="0" applyNumberFormat="1" applyFont="1" applyBorder="1" applyAlignment="1">
      <alignment horizontal="center" vertical="center"/>
    </xf>
    <xf numFmtId="43" fontId="7" fillId="0" borderId="0" xfId="0" applyNumberFormat="1" applyFont="1" applyAlignment="1">
      <alignment vertical="center"/>
    </xf>
    <xf numFmtId="43" fontId="7" fillId="0" borderId="0" xfId="0" applyNumberFormat="1" applyFont="1" applyAlignment="1">
      <alignment horizontal="right" vertical="center"/>
    </xf>
    <xf numFmtId="43" fontId="7" fillId="0" borderId="0" xfId="0" applyNumberFormat="1" applyFont="1" applyAlignment="1">
      <alignment horizontal="center" vertical="center"/>
    </xf>
    <xf numFmtId="41" fontId="7" fillId="0" borderId="7" xfId="0" applyNumberFormat="1" applyFont="1" applyBorder="1" applyAlignment="1">
      <alignment horizontal="center" vertical="center"/>
    </xf>
    <xf numFmtId="41" fontId="7" fillId="0" borderId="8" xfId="0" applyNumberFormat="1" applyFont="1" applyBorder="1" applyAlignment="1">
      <alignment horizontal="center" vertical="center"/>
    </xf>
    <xf numFmtId="164" fontId="7" fillId="0" borderId="0" xfId="0" applyNumberFormat="1" applyFont="1" applyAlignment="1">
      <alignment horizontal="center" vertical="center"/>
    </xf>
    <xf numFmtId="41" fontId="7" fillId="2" borderId="1" xfId="0" applyNumberFormat="1" applyFont="1" applyFill="1" applyBorder="1" applyAlignment="1">
      <alignment horizontal="center" vertical="center"/>
    </xf>
    <xf numFmtId="43" fontId="3" fillId="0" borderId="0" xfId="0" applyNumberFormat="1" applyFont="1" applyFill="1" applyBorder="1" applyAlignment="1">
      <alignment horizontal="center" vertical="center"/>
    </xf>
    <xf numFmtId="43" fontId="3" fillId="0" borderId="0" xfId="0" applyNumberFormat="1" applyFont="1" applyFill="1" applyAlignment="1">
      <alignment horizontal="center" vertical="center"/>
    </xf>
    <xf numFmtId="41" fontId="3" fillId="0" borderId="0" xfId="0" applyNumberFormat="1" applyFont="1" applyAlignment="1">
      <alignment horizontal="center" vertical="center"/>
    </xf>
    <xf numFmtId="41" fontId="3" fillId="0" borderId="0" xfId="0" applyNumberFormat="1" applyFont="1" applyAlignment="1">
      <alignment vertical="center"/>
    </xf>
    <xf numFmtId="41" fontId="3" fillId="0" borderId="7" xfId="0" applyNumberFormat="1" applyFont="1" applyBorder="1" applyAlignment="1">
      <alignment vertical="center"/>
    </xf>
    <xf numFmtId="41" fontId="3" fillId="0" borderId="7" xfId="0" applyNumberFormat="1" applyFont="1" applyBorder="1" applyAlignment="1">
      <alignment horizontal="center" vertical="center"/>
    </xf>
    <xf numFmtId="41" fontId="3" fillId="0" borderId="8" xfId="0" applyNumberFormat="1" applyFont="1" applyBorder="1" applyAlignment="1">
      <alignment vertical="center"/>
    </xf>
    <xf numFmtId="41" fontId="3" fillId="0" borderId="1" xfId="0" applyNumberFormat="1" applyFont="1" applyBorder="1" applyAlignment="1">
      <alignment vertical="center"/>
    </xf>
    <xf numFmtId="41" fontId="3" fillId="0" borderId="3" xfId="0" applyNumberFormat="1" applyFont="1" applyBorder="1" applyAlignment="1">
      <alignment horizontal="center" vertical="center"/>
    </xf>
    <xf numFmtId="41" fontId="3" fillId="0" borderId="3" xfId="0" applyNumberFormat="1" applyFont="1" applyBorder="1" applyAlignment="1">
      <alignment vertical="center"/>
    </xf>
    <xf numFmtId="41" fontId="3" fillId="2" borderId="1" xfId="0" applyNumberFormat="1" applyFont="1" applyFill="1" applyBorder="1" applyAlignment="1">
      <alignment vertical="center"/>
    </xf>
    <xf numFmtId="41" fontId="3" fillId="0" borderId="8" xfId="0" applyNumberFormat="1" applyFont="1" applyBorder="1" applyAlignment="1">
      <alignment horizontal="center" vertical="center"/>
    </xf>
    <xf numFmtId="164" fontId="7" fillId="0" borderId="0" xfId="1" applyNumberFormat="1" applyFont="1" applyAlignment="1">
      <alignment vertical="center"/>
    </xf>
    <xf numFmtId="0" fontId="7" fillId="0" borderId="9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164" fontId="7" fillId="0" borderId="9" xfId="0" applyNumberFormat="1" applyFont="1" applyFill="1" applyBorder="1" applyAlignment="1">
      <alignment horizontal="center" vertical="center"/>
    </xf>
    <xf numFmtId="43" fontId="7" fillId="0" borderId="2" xfId="0" applyNumberFormat="1" applyFont="1" applyFill="1" applyBorder="1" applyAlignment="1">
      <alignment horizontal="center" vertical="center"/>
    </xf>
    <xf numFmtId="43" fontId="6" fillId="0" borderId="1" xfId="0" applyNumberFormat="1" applyFont="1" applyFill="1" applyBorder="1" applyAlignment="1">
      <alignment horizontal="center" vertical="center"/>
    </xf>
    <xf numFmtId="43" fontId="7" fillId="0" borderId="1" xfId="0" applyNumberFormat="1" applyFont="1" applyFill="1" applyBorder="1" applyAlignment="1">
      <alignment horizontal="center" vertical="center"/>
    </xf>
    <xf numFmtId="164" fontId="3" fillId="0" borderId="2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</cellXfs>
  <cellStyles count="6">
    <cellStyle name="Comma" xfId="1" builtinId="3"/>
    <cellStyle name="Normal" xfId="0" builtinId="0"/>
    <cellStyle name="Normal 17" xfId="4" xr:uid="{00000000-0005-0000-0000-000002000000}"/>
    <cellStyle name="Normal_BS - E" xfId="2" xr:uid="{00000000-0005-0000-0000-000003000000}"/>
    <cellStyle name="Normal_bs&amp;pl-2001 T217" xfId="3" xr:uid="{00000000-0005-0000-0000-000004000000}"/>
    <cellStyle name="Percent" xfId="5" builtinId="5"/>
  </cellStyles>
  <dxfs count="0"/>
  <tableStyles count="0" defaultTableStyle="TableStyleMedium9" defaultPivotStyle="PivotStyleLight16"/>
  <colors>
    <mruColors>
      <color rgb="FF99FF99"/>
      <color rgb="FFFF66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L\L_Bangkok%20Airways\2020\YE12'2020\T_B352-BSPLt-YE'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onsolidated"/>
      <sheetName val="The Company"/>
      <sheetName val="CF"/>
    </sheetNames>
    <sheetDataSet>
      <sheetData sheetId="0">
        <row r="9">
          <cell r="E9">
            <v>2181116771</v>
          </cell>
          <cell r="G9">
            <v>5273123851</v>
          </cell>
          <cell r="I9">
            <v>1694253979</v>
          </cell>
          <cell r="K9">
            <v>4718138616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K111"/>
  <sheetViews>
    <sheetView showGridLines="0" view="pageBreakPreview" topLeftCell="A3" zoomScale="82" zoomScaleNormal="100" zoomScaleSheetLayoutView="82" workbookViewId="0">
      <selection activeCell="I13" sqref="I13"/>
    </sheetView>
  </sheetViews>
  <sheetFormatPr defaultColWidth="10.7265625" defaultRowHeight="21" customHeight="1"/>
  <cols>
    <col min="1" max="1" width="43.453125" style="60" customWidth="1"/>
    <col min="2" max="2" width="1.7265625" style="61" customWidth="1"/>
    <col min="3" max="3" width="6" style="60" customWidth="1"/>
    <col min="4" max="4" width="1.7265625" style="61" customWidth="1"/>
    <col min="5" max="5" width="15.7265625" style="61" customWidth="1"/>
    <col min="6" max="6" width="1.7265625" style="61" customWidth="1"/>
    <col min="7" max="7" width="15.7265625" style="61" customWidth="1"/>
    <col min="8" max="8" width="1.7265625" style="61" customWidth="1"/>
    <col min="9" max="9" width="15.7265625" style="61" customWidth="1"/>
    <col min="10" max="10" width="1.7265625" style="61" customWidth="1"/>
    <col min="11" max="11" width="15.7265625" style="61" customWidth="1"/>
    <col min="12" max="12" width="12" style="61" bestFit="1" customWidth="1"/>
    <col min="13" max="13" width="11.54296875" style="61" bestFit="1" customWidth="1"/>
    <col min="14" max="16384" width="10.7265625" style="61"/>
  </cols>
  <sheetData>
    <row r="1" spans="1:11" s="59" customFormat="1" ht="21" customHeight="1">
      <c r="A1" s="55" t="s">
        <v>117</v>
      </c>
      <c r="B1" s="11"/>
      <c r="C1" s="12"/>
      <c r="D1" s="13"/>
      <c r="E1" s="13"/>
      <c r="F1" s="13"/>
      <c r="G1" s="13"/>
      <c r="H1" s="13"/>
      <c r="I1" s="13"/>
      <c r="J1" s="13"/>
      <c r="K1" s="13"/>
    </row>
    <row r="2" spans="1:11" s="59" customFormat="1" ht="21" customHeight="1">
      <c r="A2" s="55" t="s">
        <v>87</v>
      </c>
      <c r="B2" s="13"/>
      <c r="C2" s="12"/>
      <c r="D2" s="13"/>
      <c r="E2" s="13"/>
      <c r="F2" s="13"/>
      <c r="G2" s="13"/>
      <c r="H2" s="13"/>
      <c r="I2" s="13"/>
      <c r="J2" s="13"/>
      <c r="K2" s="13"/>
    </row>
    <row r="3" spans="1:11" s="59" customFormat="1" ht="21" customHeight="1">
      <c r="A3" s="100" t="s">
        <v>211</v>
      </c>
      <c r="B3" s="13"/>
      <c r="C3" s="12"/>
      <c r="D3" s="13"/>
      <c r="E3" s="13"/>
      <c r="F3" s="13"/>
      <c r="G3" s="13"/>
      <c r="H3" s="13"/>
      <c r="I3" s="13"/>
      <c r="J3" s="13"/>
      <c r="K3" s="13"/>
    </row>
    <row r="4" spans="1:11" s="59" customFormat="1" ht="21" customHeight="1">
      <c r="B4" s="13"/>
      <c r="C4" s="12"/>
      <c r="D4" s="13"/>
      <c r="E4" s="13"/>
      <c r="F4" s="13"/>
      <c r="G4" s="13"/>
      <c r="H4" s="13"/>
      <c r="I4" s="13"/>
      <c r="J4" s="13"/>
      <c r="K4" s="14" t="s">
        <v>131</v>
      </c>
    </row>
    <row r="5" spans="1:11" ht="21" customHeight="1">
      <c r="E5" s="174" t="s">
        <v>0</v>
      </c>
      <c r="F5" s="174"/>
      <c r="G5" s="174"/>
      <c r="H5" s="15"/>
      <c r="I5" s="174" t="s">
        <v>1</v>
      </c>
      <c r="J5" s="174"/>
      <c r="K5" s="174"/>
    </row>
    <row r="6" spans="1:11" ht="21" customHeight="1">
      <c r="C6" s="101" t="s">
        <v>2</v>
      </c>
      <c r="E6" s="102" t="s">
        <v>212</v>
      </c>
      <c r="F6" s="103"/>
      <c r="G6" s="102" t="s">
        <v>197</v>
      </c>
      <c r="H6" s="103"/>
      <c r="I6" s="102" t="s">
        <v>212</v>
      </c>
      <c r="J6" s="103"/>
      <c r="K6" s="102" t="s">
        <v>197</v>
      </c>
    </row>
    <row r="7" spans="1:11" ht="21" customHeight="1">
      <c r="A7" s="55" t="s">
        <v>3</v>
      </c>
      <c r="C7" s="16"/>
    </row>
    <row r="8" spans="1:11" ht="21" customHeight="1">
      <c r="A8" s="55" t="s">
        <v>4</v>
      </c>
      <c r="C8" s="16"/>
    </row>
    <row r="9" spans="1:11" ht="21" customHeight="1">
      <c r="A9" s="65" t="s">
        <v>5</v>
      </c>
      <c r="B9" s="17"/>
      <c r="C9" s="16">
        <v>8</v>
      </c>
      <c r="E9" s="104">
        <v>2181116771</v>
      </c>
      <c r="F9" s="62"/>
      <c r="G9" s="104">
        <v>5273123851</v>
      </c>
      <c r="H9" s="18"/>
      <c r="I9" s="62">
        <v>1694253979</v>
      </c>
      <c r="J9" s="62"/>
      <c r="K9" s="62">
        <v>4718138616</v>
      </c>
    </row>
    <row r="10" spans="1:11" ht="21" customHeight="1">
      <c r="A10" s="65" t="s">
        <v>6</v>
      </c>
      <c r="B10" s="17"/>
      <c r="C10" s="16">
        <v>9</v>
      </c>
      <c r="E10" s="62">
        <v>0</v>
      </c>
      <c r="F10" s="62"/>
      <c r="G10" s="104">
        <v>4046141552</v>
      </c>
      <c r="H10" s="18"/>
      <c r="I10" s="62">
        <v>0</v>
      </c>
      <c r="J10" s="62"/>
      <c r="K10" s="62">
        <v>4000000000</v>
      </c>
    </row>
    <row r="11" spans="1:11" ht="21" customHeight="1">
      <c r="A11" s="65" t="s">
        <v>75</v>
      </c>
      <c r="C11" s="16" t="s">
        <v>164</v>
      </c>
      <c r="D11" s="105"/>
      <c r="E11" s="104">
        <v>400706672</v>
      </c>
      <c r="F11" s="62"/>
      <c r="G11" s="104">
        <v>1535366561</v>
      </c>
      <c r="H11" s="106"/>
      <c r="I11" s="62">
        <v>144019354</v>
      </c>
      <c r="J11" s="62"/>
      <c r="K11" s="62">
        <v>949363874</v>
      </c>
    </row>
    <row r="12" spans="1:11" ht="21" customHeight="1">
      <c r="A12" s="65" t="s">
        <v>77</v>
      </c>
      <c r="B12" s="59"/>
      <c r="C12" s="16">
        <v>11</v>
      </c>
      <c r="E12" s="104">
        <v>476618307</v>
      </c>
      <c r="F12" s="62"/>
      <c r="G12" s="104">
        <v>509698930</v>
      </c>
      <c r="H12" s="18"/>
      <c r="I12" s="62">
        <v>378584587</v>
      </c>
      <c r="J12" s="62"/>
      <c r="K12" s="62">
        <v>394446355</v>
      </c>
    </row>
    <row r="13" spans="1:11" ht="21" customHeight="1">
      <c r="A13" s="65" t="s">
        <v>80</v>
      </c>
      <c r="C13" s="16"/>
      <c r="D13" s="105"/>
      <c r="E13" s="104">
        <v>95734073</v>
      </c>
      <c r="F13" s="62"/>
      <c r="G13" s="104">
        <v>186264066</v>
      </c>
      <c r="H13" s="106"/>
      <c r="I13" s="62">
        <v>78458469</v>
      </c>
      <c r="J13" s="62"/>
      <c r="K13" s="62">
        <v>154862361</v>
      </c>
    </row>
    <row r="14" spans="1:11" ht="21" customHeight="1">
      <c r="A14" s="65" t="s">
        <v>163</v>
      </c>
      <c r="B14" s="59"/>
      <c r="C14" s="16"/>
      <c r="E14" s="104">
        <v>15557614</v>
      </c>
      <c r="F14" s="62"/>
      <c r="G14" s="104">
        <v>857812137</v>
      </c>
      <c r="H14" s="18"/>
      <c r="I14" s="62">
        <v>15557614</v>
      </c>
      <c r="J14" s="62"/>
      <c r="K14" s="62">
        <v>857812137</v>
      </c>
    </row>
    <row r="15" spans="1:11" ht="21" customHeight="1">
      <c r="A15" s="65" t="s">
        <v>217</v>
      </c>
      <c r="B15" s="59"/>
      <c r="C15" s="16">
        <v>9</v>
      </c>
      <c r="E15" s="62">
        <v>0</v>
      </c>
      <c r="F15" s="62"/>
      <c r="G15" s="62">
        <v>0</v>
      </c>
      <c r="H15" s="18"/>
      <c r="I15" s="62">
        <v>0</v>
      </c>
      <c r="J15" s="62"/>
      <c r="K15" s="62">
        <v>0</v>
      </c>
    </row>
    <row r="16" spans="1:11" ht="21" customHeight="1">
      <c r="A16" s="65" t="s">
        <v>7</v>
      </c>
      <c r="C16" s="16"/>
      <c r="E16" s="104">
        <v>87050569</v>
      </c>
      <c r="F16" s="62"/>
      <c r="G16" s="104">
        <v>181056552</v>
      </c>
      <c r="H16" s="18"/>
      <c r="I16" s="62">
        <v>38592317</v>
      </c>
      <c r="J16" s="62"/>
      <c r="K16" s="62">
        <v>62237242</v>
      </c>
    </row>
    <row r="17" spans="1:11" ht="21" customHeight="1">
      <c r="A17" s="55" t="s">
        <v>8</v>
      </c>
      <c r="C17" s="16"/>
      <c r="E17" s="107">
        <f>SUM(E9:F16)</f>
        <v>3256784006</v>
      </c>
      <c r="F17" s="18"/>
      <c r="G17" s="107">
        <f>SUM(G9:H16)</f>
        <v>12589463649</v>
      </c>
      <c r="H17" s="18"/>
      <c r="I17" s="108">
        <f>SUM(I9:I16)</f>
        <v>2349466320</v>
      </c>
      <c r="J17" s="18"/>
      <c r="K17" s="108">
        <f>SUM(K9:K16)</f>
        <v>11136860585</v>
      </c>
    </row>
    <row r="18" spans="1:11" ht="21" customHeight="1">
      <c r="A18" s="55" t="s">
        <v>9</v>
      </c>
      <c r="C18" s="16"/>
      <c r="E18" s="18"/>
      <c r="F18" s="18"/>
      <c r="G18" s="18"/>
      <c r="H18" s="18"/>
      <c r="I18" s="18"/>
      <c r="J18" s="18"/>
      <c r="K18" s="18"/>
    </row>
    <row r="19" spans="1:11" ht="21" customHeight="1">
      <c r="A19" s="65" t="s">
        <v>10</v>
      </c>
      <c r="C19" s="16"/>
      <c r="E19" s="62">
        <v>0</v>
      </c>
      <c r="F19" s="18"/>
      <c r="G19" s="62">
        <v>3559826</v>
      </c>
      <c r="H19" s="18"/>
      <c r="I19" s="62">
        <v>0</v>
      </c>
      <c r="J19" s="18"/>
      <c r="K19" s="62">
        <v>0</v>
      </c>
    </row>
    <row r="20" spans="1:11" ht="21" customHeight="1">
      <c r="A20" s="65" t="s">
        <v>218</v>
      </c>
      <c r="C20" s="16">
        <v>12</v>
      </c>
      <c r="E20" s="62">
        <v>23424118757</v>
      </c>
      <c r="F20" s="18"/>
      <c r="G20" s="62">
        <v>0</v>
      </c>
      <c r="H20" s="18"/>
      <c r="I20" s="62">
        <v>19177058931</v>
      </c>
      <c r="J20" s="18"/>
      <c r="K20" s="62">
        <v>0</v>
      </c>
    </row>
    <row r="21" spans="1:11" ht="21" customHeight="1">
      <c r="A21" s="65" t="s">
        <v>180</v>
      </c>
      <c r="C21" s="16">
        <v>13</v>
      </c>
      <c r="E21" s="62">
        <v>0</v>
      </c>
      <c r="F21" s="18"/>
      <c r="G21" s="62">
        <v>0</v>
      </c>
      <c r="H21" s="18"/>
      <c r="I21" s="62">
        <v>4336046479</v>
      </c>
      <c r="J21" s="18"/>
      <c r="K21" s="62">
        <v>5912474174</v>
      </c>
    </row>
    <row r="22" spans="1:11" ht="21" customHeight="1">
      <c r="A22" s="65" t="s">
        <v>162</v>
      </c>
      <c r="C22" s="16">
        <v>14</v>
      </c>
      <c r="E22" s="62">
        <v>4881216177</v>
      </c>
      <c r="F22" s="18"/>
      <c r="G22" s="62">
        <v>2920216782</v>
      </c>
      <c r="H22" s="18"/>
      <c r="I22" s="62">
        <v>5651408941</v>
      </c>
      <c r="J22" s="18"/>
      <c r="K22" s="62">
        <v>3626408941</v>
      </c>
    </row>
    <row r="23" spans="1:11" ht="21" customHeight="1">
      <c r="A23" s="65" t="s">
        <v>11</v>
      </c>
      <c r="C23" s="16">
        <v>12</v>
      </c>
      <c r="E23" s="62">
        <v>0</v>
      </c>
      <c r="F23" s="18"/>
      <c r="G23" s="62">
        <v>29050557607</v>
      </c>
      <c r="H23" s="18"/>
      <c r="I23" s="62">
        <v>0</v>
      </c>
      <c r="J23" s="18"/>
      <c r="K23" s="62">
        <v>23771807607</v>
      </c>
    </row>
    <row r="24" spans="1:11" ht="21" customHeight="1">
      <c r="A24" s="65" t="s">
        <v>220</v>
      </c>
      <c r="C24" s="16"/>
      <c r="E24" s="62"/>
      <c r="F24" s="18"/>
      <c r="G24" s="62"/>
      <c r="H24" s="18"/>
      <c r="I24" s="62"/>
      <c r="J24" s="18"/>
      <c r="K24" s="62"/>
    </row>
    <row r="25" spans="1:11" ht="21" customHeight="1">
      <c r="A25" s="65" t="s">
        <v>154</v>
      </c>
      <c r="C25" s="16">
        <v>7</v>
      </c>
      <c r="E25" s="62">
        <v>0</v>
      </c>
      <c r="F25" s="18"/>
      <c r="G25" s="62">
        <v>0</v>
      </c>
      <c r="H25" s="18"/>
      <c r="I25" s="62">
        <v>105329041</v>
      </c>
      <c r="J25" s="18"/>
      <c r="K25" s="62">
        <v>100842466</v>
      </c>
    </row>
    <row r="26" spans="1:11" ht="21" customHeight="1">
      <c r="A26" s="65" t="s">
        <v>78</v>
      </c>
      <c r="C26" s="16">
        <v>15</v>
      </c>
      <c r="E26" s="62">
        <v>238345070</v>
      </c>
      <c r="F26" s="18"/>
      <c r="G26" s="62">
        <v>258565533</v>
      </c>
      <c r="H26" s="18"/>
      <c r="I26" s="62">
        <v>487878613</v>
      </c>
      <c r="J26" s="18"/>
      <c r="K26" s="62">
        <v>505211539</v>
      </c>
    </row>
    <row r="27" spans="1:11" ht="21" customHeight="1">
      <c r="A27" s="65" t="s">
        <v>79</v>
      </c>
      <c r="B27" s="59"/>
      <c r="C27" s="16">
        <v>16</v>
      </c>
      <c r="E27" s="62">
        <v>9776845685</v>
      </c>
      <c r="F27" s="18"/>
      <c r="G27" s="62">
        <v>15608164766</v>
      </c>
      <c r="H27" s="18"/>
      <c r="I27" s="62">
        <v>7769936317</v>
      </c>
      <c r="J27" s="18"/>
      <c r="K27" s="62">
        <v>13486279374</v>
      </c>
    </row>
    <row r="28" spans="1:11" ht="21" customHeight="1">
      <c r="A28" s="65" t="s">
        <v>219</v>
      </c>
      <c r="B28" s="59"/>
      <c r="C28" s="16">
        <v>17.100000000000001</v>
      </c>
      <c r="E28" s="62">
        <v>7762521311</v>
      </c>
      <c r="F28" s="18"/>
      <c r="G28" s="62">
        <v>0</v>
      </c>
      <c r="H28" s="18"/>
      <c r="I28" s="62">
        <v>7199302137</v>
      </c>
      <c r="J28" s="18"/>
      <c r="K28" s="62">
        <v>0</v>
      </c>
    </row>
    <row r="29" spans="1:11" ht="21" customHeight="1">
      <c r="A29" s="65" t="s">
        <v>115</v>
      </c>
      <c r="B29" s="59"/>
      <c r="C29" s="16">
        <v>18</v>
      </c>
      <c r="E29" s="62">
        <v>482761263</v>
      </c>
      <c r="F29" s="18"/>
      <c r="G29" s="62">
        <v>557708705</v>
      </c>
      <c r="H29" s="18"/>
      <c r="I29" s="62">
        <v>196939581</v>
      </c>
      <c r="J29" s="18"/>
      <c r="K29" s="62">
        <v>225890535</v>
      </c>
    </row>
    <row r="30" spans="1:11" ht="21" customHeight="1">
      <c r="A30" s="65" t="s">
        <v>114</v>
      </c>
      <c r="B30" s="59"/>
      <c r="C30" s="16"/>
      <c r="E30" s="62">
        <v>0</v>
      </c>
      <c r="F30" s="18"/>
      <c r="G30" s="62">
        <v>31992443</v>
      </c>
      <c r="H30" s="18"/>
      <c r="I30" s="62">
        <v>0</v>
      </c>
      <c r="J30" s="18"/>
      <c r="K30" s="62">
        <v>31992443</v>
      </c>
    </row>
    <row r="31" spans="1:11" ht="21" customHeight="1">
      <c r="A31" s="65" t="s">
        <v>126</v>
      </c>
      <c r="B31" s="59"/>
      <c r="C31" s="16">
        <v>35.1</v>
      </c>
      <c r="E31" s="62">
        <v>33375273</v>
      </c>
      <c r="F31" s="18"/>
      <c r="G31" s="62">
        <v>59943582</v>
      </c>
      <c r="H31" s="18"/>
      <c r="I31" s="62">
        <v>0</v>
      </c>
      <c r="J31" s="18"/>
      <c r="K31" s="62">
        <v>0</v>
      </c>
    </row>
    <row r="32" spans="1:11" ht="21" customHeight="1">
      <c r="A32" s="65" t="s">
        <v>165</v>
      </c>
      <c r="B32" s="59"/>
      <c r="C32" s="16">
        <v>19</v>
      </c>
      <c r="E32" s="62">
        <v>0</v>
      </c>
      <c r="F32" s="18"/>
      <c r="G32" s="62">
        <v>26247681</v>
      </c>
      <c r="H32" s="18"/>
      <c r="I32" s="62">
        <v>0</v>
      </c>
      <c r="J32" s="18"/>
      <c r="K32" s="62">
        <v>0</v>
      </c>
    </row>
    <row r="33" spans="1:11" ht="21" customHeight="1">
      <c r="A33" s="65" t="s">
        <v>166</v>
      </c>
      <c r="B33" s="59"/>
      <c r="C33" s="16">
        <v>7</v>
      </c>
      <c r="E33" s="62">
        <v>529010277</v>
      </c>
      <c r="F33" s="18"/>
      <c r="G33" s="62">
        <v>643750905</v>
      </c>
      <c r="H33" s="18"/>
      <c r="I33" s="62">
        <v>517142128</v>
      </c>
      <c r="J33" s="18"/>
      <c r="K33" s="62">
        <v>621215311</v>
      </c>
    </row>
    <row r="34" spans="1:11" ht="21" customHeight="1">
      <c r="A34" s="65" t="s">
        <v>12</v>
      </c>
      <c r="B34" s="59"/>
      <c r="C34" s="16">
        <v>20</v>
      </c>
      <c r="E34" s="109">
        <v>216598346</v>
      </c>
      <c r="F34" s="18"/>
      <c r="G34" s="109">
        <v>157556981</v>
      </c>
      <c r="H34" s="18"/>
      <c r="I34" s="109">
        <v>171830400</v>
      </c>
      <c r="J34" s="18"/>
      <c r="K34" s="109">
        <v>156691182</v>
      </c>
    </row>
    <row r="35" spans="1:11" ht="21" customHeight="1">
      <c r="A35" s="55" t="s">
        <v>13</v>
      </c>
      <c r="C35" s="16"/>
      <c r="E35" s="63">
        <f>SUM(E19:E34)</f>
        <v>47344792159</v>
      </c>
      <c r="F35" s="18"/>
      <c r="G35" s="63">
        <f>SUM(G19:G34)</f>
        <v>49318264811</v>
      </c>
      <c r="H35" s="18"/>
      <c r="I35" s="63">
        <f>SUM(I19:I34)</f>
        <v>45612872568</v>
      </c>
      <c r="J35" s="18"/>
      <c r="K35" s="63">
        <f>SUM(K19:K34)</f>
        <v>48438813572</v>
      </c>
    </row>
    <row r="36" spans="1:11" ht="21" customHeight="1" thickBot="1">
      <c r="A36" s="55" t="s">
        <v>14</v>
      </c>
      <c r="E36" s="51">
        <f>E17+E35</f>
        <v>50601576165</v>
      </c>
      <c r="F36" s="18"/>
      <c r="G36" s="51">
        <f>G17+G35</f>
        <v>61907728460</v>
      </c>
      <c r="H36" s="18"/>
      <c r="I36" s="51">
        <f>I17+I35</f>
        <v>47962338888</v>
      </c>
      <c r="J36" s="50"/>
      <c r="K36" s="51">
        <f>K17+K35</f>
        <v>59575674157</v>
      </c>
    </row>
    <row r="37" spans="1:11" ht="21" customHeight="1" thickTop="1">
      <c r="A37" s="55"/>
      <c r="E37" s="49"/>
      <c r="F37" s="18"/>
      <c r="G37" s="49"/>
      <c r="H37" s="18"/>
      <c r="I37" s="49"/>
      <c r="J37" s="50"/>
      <c r="K37" s="49"/>
    </row>
    <row r="38" spans="1:11" ht="21" customHeight="1">
      <c r="A38" s="110" t="s">
        <v>15</v>
      </c>
      <c r="B38" s="17"/>
      <c r="C38" s="61"/>
    </row>
    <row r="39" spans="1:11" s="59" customFormat="1" ht="21" customHeight="1">
      <c r="A39" s="55" t="s">
        <v>117</v>
      </c>
      <c r="B39" s="11"/>
    </row>
    <row r="40" spans="1:11" s="59" customFormat="1" ht="21" customHeight="1">
      <c r="A40" s="55" t="s">
        <v>88</v>
      </c>
      <c r="B40" s="13"/>
    </row>
    <row r="41" spans="1:11" s="59" customFormat="1" ht="21" customHeight="1">
      <c r="A41" s="100" t="s">
        <v>213</v>
      </c>
      <c r="B41" s="13"/>
    </row>
    <row r="42" spans="1:11" s="59" customFormat="1" ht="21" customHeight="1">
      <c r="B42" s="13"/>
      <c r="C42" s="12"/>
      <c r="D42" s="13"/>
      <c r="E42" s="13"/>
      <c r="F42" s="13"/>
      <c r="G42" s="13"/>
      <c r="H42" s="13"/>
      <c r="I42" s="13"/>
      <c r="J42" s="13"/>
      <c r="K42" s="14" t="s">
        <v>131</v>
      </c>
    </row>
    <row r="43" spans="1:11" ht="21" customHeight="1">
      <c r="E43" s="174" t="s">
        <v>0</v>
      </c>
      <c r="F43" s="174"/>
      <c r="G43" s="174"/>
      <c r="H43" s="15"/>
      <c r="I43" s="174" t="s">
        <v>1</v>
      </c>
      <c r="J43" s="174"/>
      <c r="K43" s="174"/>
    </row>
    <row r="44" spans="1:11" ht="21" customHeight="1">
      <c r="C44" s="101" t="s">
        <v>2</v>
      </c>
      <c r="E44" s="102" t="s">
        <v>212</v>
      </c>
      <c r="F44" s="103"/>
      <c r="G44" s="102" t="s">
        <v>197</v>
      </c>
      <c r="H44" s="103"/>
      <c r="I44" s="102" t="s">
        <v>212</v>
      </c>
      <c r="J44" s="103"/>
      <c r="K44" s="102" t="s">
        <v>197</v>
      </c>
    </row>
    <row r="45" spans="1:11" ht="21" customHeight="1">
      <c r="A45" s="55" t="s">
        <v>16</v>
      </c>
      <c r="C45" s="16"/>
    </row>
    <row r="46" spans="1:11" ht="21" customHeight="1">
      <c r="A46" s="55" t="s">
        <v>17</v>
      </c>
      <c r="C46" s="16"/>
    </row>
    <row r="47" spans="1:11" ht="21" customHeight="1">
      <c r="A47" s="65" t="s">
        <v>221</v>
      </c>
      <c r="C47" s="111">
        <v>21</v>
      </c>
      <c r="D47" s="112"/>
      <c r="E47" s="112">
        <v>1105000000</v>
      </c>
      <c r="F47" s="112"/>
      <c r="G47" s="112">
        <v>50000000</v>
      </c>
      <c r="H47" s="112"/>
      <c r="I47" s="113">
        <v>670000000</v>
      </c>
      <c r="J47" s="112"/>
      <c r="K47" s="113">
        <v>0</v>
      </c>
    </row>
    <row r="48" spans="1:11" ht="21" customHeight="1">
      <c r="A48" s="65" t="s">
        <v>76</v>
      </c>
      <c r="C48" s="111" t="s">
        <v>224</v>
      </c>
      <c r="D48" s="112"/>
      <c r="E48" s="113">
        <v>1119047642</v>
      </c>
      <c r="F48" s="114"/>
      <c r="G48" s="113">
        <v>3183179251</v>
      </c>
      <c r="H48" s="114"/>
      <c r="I48" s="113">
        <v>933796248</v>
      </c>
      <c r="J48" s="114"/>
      <c r="K48" s="113">
        <v>3098734086</v>
      </c>
    </row>
    <row r="49" spans="1:11" ht="21" customHeight="1">
      <c r="A49" s="65" t="s">
        <v>222</v>
      </c>
      <c r="C49" s="111"/>
      <c r="D49" s="112"/>
      <c r="E49" s="113">
        <v>2600831</v>
      </c>
      <c r="F49" s="114"/>
      <c r="G49" s="113">
        <v>0</v>
      </c>
      <c r="H49" s="114"/>
      <c r="I49" s="113">
        <v>2600831</v>
      </c>
      <c r="J49" s="114"/>
      <c r="K49" s="113">
        <v>0</v>
      </c>
    </row>
    <row r="50" spans="1:11" ht="21" customHeight="1">
      <c r="A50" s="65" t="s">
        <v>18</v>
      </c>
      <c r="B50" s="59"/>
      <c r="C50" s="111">
        <v>23</v>
      </c>
      <c r="D50" s="112"/>
      <c r="E50" s="113">
        <v>916856019</v>
      </c>
      <c r="F50" s="114"/>
      <c r="G50" s="113">
        <v>582931143</v>
      </c>
      <c r="H50" s="114"/>
      <c r="I50" s="113">
        <v>108619118</v>
      </c>
      <c r="J50" s="114"/>
      <c r="K50" s="113">
        <v>165573294</v>
      </c>
    </row>
    <row r="51" spans="1:11" ht="21" customHeight="1">
      <c r="A51" s="65" t="s">
        <v>223</v>
      </c>
      <c r="B51" s="16"/>
      <c r="C51" s="111">
        <v>17.100000000000001</v>
      </c>
      <c r="D51" s="112"/>
      <c r="E51" s="113">
        <v>4240685649</v>
      </c>
      <c r="F51" s="114"/>
      <c r="G51" s="113">
        <v>0</v>
      </c>
      <c r="H51" s="114"/>
      <c r="I51" s="113">
        <v>4119659246</v>
      </c>
      <c r="J51" s="114"/>
      <c r="K51" s="113">
        <v>0</v>
      </c>
    </row>
    <row r="52" spans="1:11" ht="21" customHeight="1">
      <c r="A52" s="65" t="s">
        <v>19</v>
      </c>
      <c r="B52" s="59"/>
      <c r="C52" s="111"/>
      <c r="D52" s="112"/>
      <c r="E52" s="113">
        <v>0</v>
      </c>
      <c r="F52" s="114"/>
      <c r="G52" s="113">
        <v>277320995</v>
      </c>
      <c r="H52" s="114"/>
      <c r="I52" s="113">
        <v>0</v>
      </c>
      <c r="J52" s="114"/>
      <c r="K52" s="113">
        <v>220867235</v>
      </c>
    </row>
    <row r="53" spans="1:11" ht="21" customHeight="1">
      <c r="A53" s="65" t="s">
        <v>168</v>
      </c>
      <c r="B53" s="59"/>
      <c r="C53" s="111"/>
      <c r="D53" s="112"/>
      <c r="E53" s="114"/>
      <c r="F53" s="114"/>
      <c r="G53" s="114"/>
      <c r="H53" s="114"/>
      <c r="I53" s="114"/>
      <c r="J53" s="114"/>
      <c r="K53" s="114"/>
    </row>
    <row r="54" spans="1:11" ht="21" customHeight="1">
      <c r="A54" s="65" t="s">
        <v>169</v>
      </c>
      <c r="C54" s="111"/>
      <c r="D54" s="112"/>
      <c r="E54" s="113">
        <v>0</v>
      </c>
      <c r="F54" s="114"/>
      <c r="G54" s="113">
        <v>363414425</v>
      </c>
      <c r="H54" s="114"/>
      <c r="I54" s="113">
        <v>0</v>
      </c>
      <c r="J54" s="114"/>
      <c r="K54" s="113">
        <v>363414425</v>
      </c>
    </row>
    <row r="55" spans="1:11" ht="21" customHeight="1">
      <c r="A55" s="65" t="s">
        <v>81</v>
      </c>
      <c r="C55" s="111"/>
      <c r="D55" s="112"/>
      <c r="E55" s="114">
        <v>0</v>
      </c>
      <c r="F55" s="114"/>
      <c r="G55" s="114">
        <v>48286242</v>
      </c>
      <c r="H55" s="114"/>
      <c r="I55" s="113">
        <v>0</v>
      </c>
      <c r="J55" s="114"/>
      <c r="K55" s="112">
        <v>30103238</v>
      </c>
    </row>
    <row r="56" spans="1:11" ht="21" customHeight="1">
      <c r="A56" s="65" t="s">
        <v>155</v>
      </c>
      <c r="C56" s="111"/>
      <c r="D56" s="112"/>
      <c r="E56" s="113"/>
      <c r="F56" s="114"/>
      <c r="G56" s="113"/>
      <c r="H56" s="114"/>
      <c r="I56" s="112"/>
      <c r="J56" s="114"/>
      <c r="K56" s="112"/>
    </row>
    <row r="57" spans="1:11" ht="21" customHeight="1">
      <c r="A57" s="65" t="s">
        <v>154</v>
      </c>
      <c r="C57" s="111">
        <v>24</v>
      </c>
      <c r="D57" s="112"/>
      <c r="E57" s="112">
        <v>47500000</v>
      </c>
      <c r="F57" s="114"/>
      <c r="G57" s="112">
        <v>78599105</v>
      </c>
      <c r="H57" s="114"/>
      <c r="I57" s="112">
        <v>47500000</v>
      </c>
      <c r="J57" s="114"/>
      <c r="K57" s="112">
        <v>78599105</v>
      </c>
    </row>
    <row r="58" spans="1:11" ht="21" customHeight="1">
      <c r="A58" s="65" t="s">
        <v>82</v>
      </c>
      <c r="C58" s="111"/>
      <c r="D58" s="112"/>
      <c r="E58" s="113">
        <v>571603116</v>
      </c>
      <c r="F58" s="114"/>
      <c r="G58" s="113">
        <v>2343723750</v>
      </c>
      <c r="H58" s="114"/>
      <c r="I58" s="113">
        <v>570287924</v>
      </c>
      <c r="J58" s="114"/>
      <c r="K58" s="113">
        <v>2342435423</v>
      </c>
    </row>
    <row r="59" spans="1:11" ht="21" customHeight="1">
      <c r="A59" s="65" t="s">
        <v>225</v>
      </c>
      <c r="C59" s="111">
        <v>44.1</v>
      </c>
      <c r="D59" s="112"/>
      <c r="E59" s="113">
        <v>1089047114</v>
      </c>
      <c r="F59" s="114"/>
      <c r="G59" s="113">
        <v>0</v>
      </c>
      <c r="H59" s="114"/>
      <c r="I59" s="113">
        <v>1089047114</v>
      </c>
      <c r="J59" s="114"/>
      <c r="K59" s="113">
        <v>0</v>
      </c>
    </row>
    <row r="60" spans="1:11" ht="21" customHeight="1">
      <c r="A60" s="65" t="s">
        <v>20</v>
      </c>
      <c r="C60" s="111" t="s">
        <v>167</v>
      </c>
      <c r="D60" s="112"/>
      <c r="E60" s="114">
        <f>1587690392-E49</f>
        <v>1585089561</v>
      </c>
      <c r="F60" s="114"/>
      <c r="G60" s="114">
        <v>2329096839</v>
      </c>
      <c r="H60" s="114"/>
      <c r="I60" s="113">
        <v>1422109374</v>
      </c>
      <c r="J60" s="114"/>
      <c r="K60" s="113">
        <f>1883120195-1</f>
        <v>1883120194</v>
      </c>
    </row>
    <row r="61" spans="1:11" ht="21" customHeight="1">
      <c r="A61" s="55" t="s">
        <v>21</v>
      </c>
      <c r="C61" s="111"/>
      <c r="D61" s="112"/>
      <c r="E61" s="115">
        <f>SUM(E47:E60)</f>
        <v>10677429932</v>
      </c>
      <c r="F61" s="114"/>
      <c r="G61" s="115">
        <f>SUM(G47:G60)</f>
        <v>9256551750</v>
      </c>
      <c r="H61" s="114"/>
      <c r="I61" s="115">
        <f>SUM(I47:I60)</f>
        <v>8963619855</v>
      </c>
      <c r="J61" s="114"/>
      <c r="K61" s="115">
        <f>SUM(K47:K60)</f>
        <v>8182847000</v>
      </c>
    </row>
    <row r="62" spans="1:11" ht="21" customHeight="1">
      <c r="A62" s="55" t="s">
        <v>22</v>
      </c>
      <c r="C62" s="111"/>
      <c r="D62" s="112"/>
      <c r="E62" s="114"/>
      <c r="F62" s="114"/>
      <c r="G62" s="114"/>
      <c r="H62" s="113"/>
      <c r="I62" s="113"/>
      <c r="J62" s="113"/>
      <c r="K62" s="113"/>
    </row>
    <row r="63" spans="1:11" ht="21" customHeight="1">
      <c r="A63" s="65" t="s">
        <v>122</v>
      </c>
      <c r="C63" s="111">
        <v>23</v>
      </c>
      <c r="D63" s="112"/>
      <c r="E63" s="114">
        <v>2046395905</v>
      </c>
      <c r="F63" s="114"/>
      <c r="G63" s="114">
        <v>2400692285</v>
      </c>
      <c r="H63" s="114"/>
      <c r="I63" s="114">
        <v>1669326645</v>
      </c>
      <c r="J63" s="114"/>
      <c r="K63" s="114">
        <v>1691415240</v>
      </c>
    </row>
    <row r="64" spans="1:11" ht="21" customHeight="1">
      <c r="A64" s="65" t="s">
        <v>226</v>
      </c>
      <c r="C64" s="111">
        <v>7</v>
      </c>
      <c r="D64" s="112"/>
      <c r="E64" s="114">
        <v>1000000000</v>
      </c>
      <c r="F64" s="114"/>
      <c r="G64" s="114">
        <v>0</v>
      </c>
      <c r="H64" s="114"/>
      <c r="I64" s="114">
        <v>1000000000</v>
      </c>
      <c r="J64" s="114"/>
      <c r="K64" s="114">
        <v>0</v>
      </c>
    </row>
    <row r="65" spans="1:11" ht="21" customHeight="1">
      <c r="A65" s="65" t="s">
        <v>228</v>
      </c>
      <c r="C65" s="111">
        <v>17.100000000000001</v>
      </c>
      <c r="D65" s="112"/>
      <c r="E65" s="114">
        <v>2359178133</v>
      </c>
      <c r="F65" s="114"/>
      <c r="G65" s="114">
        <v>0</v>
      </c>
      <c r="H65" s="114"/>
      <c r="I65" s="114">
        <v>1863257564</v>
      </c>
      <c r="J65" s="114"/>
      <c r="K65" s="114">
        <v>0</v>
      </c>
    </row>
    <row r="66" spans="1:11" ht="21" customHeight="1">
      <c r="A66" s="65" t="s">
        <v>121</v>
      </c>
      <c r="C66" s="111"/>
      <c r="D66" s="112"/>
      <c r="E66" s="113"/>
      <c r="F66" s="114"/>
      <c r="G66" s="113"/>
      <c r="H66" s="114"/>
      <c r="I66" s="114"/>
      <c r="J66" s="114"/>
      <c r="K66" s="114"/>
    </row>
    <row r="67" spans="1:11" ht="21" customHeight="1">
      <c r="A67" s="65" t="s">
        <v>109</v>
      </c>
      <c r="C67" s="111"/>
      <c r="D67" s="112"/>
      <c r="E67" s="113">
        <v>0</v>
      </c>
      <c r="F67" s="114"/>
      <c r="G67" s="113">
        <v>2879028844</v>
      </c>
      <c r="H67" s="114"/>
      <c r="I67" s="113">
        <v>0</v>
      </c>
      <c r="J67" s="114"/>
      <c r="K67" s="113">
        <v>2879028844</v>
      </c>
    </row>
    <row r="68" spans="1:11" ht="21" customHeight="1">
      <c r="A68" s="65" t="s">
        <v>123</v>
      </c>
      <c r="C68" s="111"/>
      <c r="D68" s="112"/>
      <c r="E68" s="114">
        <v>0</v>
      </c>
      <c r="F68" s="114"/>
      <c r="G68" s="114">
        <v>35629295</v>
      </c>
      <c r="H68" s="114"/>
      <c r="I68" s="113">
        <v>0</v>
      </c>
      <c r="J68" s="114"/>
      <c r="K68" s="112">
        <v>15096213</v>
      </c>
    </row>
    <row r="69" spans="1:11" ht="21" customHeight="1">
      <c r="A69" s="65" t="s">
        <v>151</v>
      </c>
    </row>
    <row r="70" spans="1:11" ht="21" customHeight="1">
      <c r="A70" s="65" t="s">
        <v>109</v>
      </c>
      <c r="C70" s="111">
        <v>24</v>
      </c>
      <c r="D70" s="112"/>
      <c r="E70" s="114">
        <v>9622984988</v>
      </c>
      <c r="F70" s="114"/>
      <c r="G70" s="114">
        <v>11252380024</v>
      </c>
      <c r="H70" s="114"/>
      <c r="I70" s="114">
        <v>9622984988</v>
      </c>
      <c r="J70" s="114"/>
      <c r="K70" s="114">
        <v>11252380024</v>
      </c>
    </row>
    <row r="71" spans="1:11" ht="21" customHeight="1">
      <c r="A71" s="65" t="s">
        <v>73</v>
      </c>
      <c r="C71" s="111">
        <v>26</v>
      </c>
      <c r="D71" s="112"/>
      <c r="E71" s="113">
        <v>798460861</v>
      </c>
      <c r="F71" s="114"/>
      <c r="G71" s="113">
        <v>956604393</v>
      </c>
      <c r="H71" s="114"/>
      <c r="I71" s="114">
        <v>672076690</v>
      </c>
      <c r="J71" s="114"/>
      <c r="K71" s="114">
        <v>702894415</v>
      </c>
    </row>
    <row r="72" spans="1:11" ht="21" customHeight="1">
      <c r="A72" s="65" t="s">
        <v>120</v>
      </c>
      <c r="C72" s="116">
        <v>35.1</v>
      </c>
      <c r="D72" s="112"/>
      <c r="E72" s="113">
        <v>3955614669</v>
      </c>
      <c r="F72" s="114"/>
      <c r="G72" s="113">
        <v>5060031358</v>
      </c>
      <c r="H72" s="114"/>
      <c r="I72" s="113">
        <v>3302934044</v>
      </c>
      <c r="J72" s="114"/>
      <c r="K72" s="113">
        <v>4197875285</v>
      </c>
    </row>
    <row r="73" spans="1:11" ht="21" customHeight="1">
      <c r="A73" s="65" t="s">
        <v>227</v>
      </c>
      <c r="C73" s="111">
        <v>44.1</v>
      </c>
      <c r="D73" s="112"/>
      <c r="E73" s="113">
        <v>522285967</v>
      </c>
      <c r="F73" s="114"/>
      <c r="G73" s="113">
        <v>0</v>
      </c>
      <c r="H73" s="114"/>
      <c r="I73" s="113">
        <v>507466163</v>
      </c>
      <c r="J73" s="114"/>
      <c r="K73" s="113">
        <v>0</v>
      </c>
    </row>
    <row r="74" spans="1:11" ht="21" customHeight="1">
      <c r="A74" s="65" t="s">
        <v>23</v>
      </c>
      <c r="C74" s="111"/>
      <c r="D74" s="112"/>
      <c r="E74" s="117">
        <v>13632541</v>
      </c>
      <c r="F74" s="114"/>
      <c r="G74" s="117">
        <f>62317619</f>
        <v>62317619</v>
      </c>
      <c r="H74" s="114"/>
      <c r="I74" s="118">
        <v>0</v>
      </c>
      <c r="J74" s="114"/>
      <c r="K74" s="118">
        <v>0</v>
      </c>
    </row>
    <row r="75" spans="1:11" ht="21" customHeight="1">
      <c r="A75" s="55" t="s">
        <v>24</v>
      </c>
      <c r="C75" s="111"/>
      <c r="D75" s="112"/>
      <c r="E75" s="114">
        <f>SUM(E63:E74)</f>
        <v>20318553064</v>
      </c>
      <c r="F75" s="114"/>
      <c r="G75" s="114">
        <f>SUM(G63:G74)</f>
        <v>22646683818</v>
      </c>
      <c r="H75" s="114"/>
      <c r="I75" s="114">
        <f>SUM(I63:I74)</f>
        <v>18638046094</v>
      </c>
      <c r="J75" s="114"/>
      <c r="K75" s="114">
        <f>SUM(K63:K74)</f>
        <v>20738690021</v>
      </c>
    </row>
    <row r="76" spans="1:11" ht="21" customHeight="1">
      <c r="A76" s="55" t="s">
        <v>25</v>
      </c>
      <c r="C76" s="119"/>
      <c r="D76" s="112"/>
      <c r="E76" s="115">
        <f>E61+E75</f>
        <v>30995982996</v>
      </c>
      <c r="F76" s="114"/>
      <c r="G76" s="115">
        <f>G61+G75</f>
        <v>31903235568</v>
      </c>
      <c r="H76" s="114"/>
      <c r="I76" s="115">
        <f>I61+I75</f>
        <v>27601665949</v>
      </c>
      <c r="J76" s="114"/>
      <c r="K76" s="115">
        <f>K61+K75</f>
        <v>28921537021</v>
      </c>
    </row>
    <row r="77" spans="1:11" ht="21" customHeight="1">
      <c r="A77" s="110"/>
      <c r="B77" s="17"/>
    </row>
    <row r="78" spans="1:11" ht="21" customHeight="1">
      <c r="A78" s="110" t="s">
        <v>15</v>
      </c>
      <c r="B78" s="17"/>
    </row>
    <row r="79" spans="1:11" s="59" customFormat="1" ht="21" customHeight="1">
      <c r="A79" s="55" t="s">
        <v>117</v>
      </c>
      <c r="B79" s="11"/>
    </row>
    <row r="80" spans="1:11" s="59" customFormat="1" ht="21" customHeight="1">
      <c r="A80" s="55" t="s">
        <v>88</v>
      </c>
      <c r="B80" s="13"/>
    </row>
    <row r="81" spans="1:11" s="59" customFormat="1" ht="21" customHeight="1">
      <c r="A81" s="100" t="s">
        <v>213</v>
      </c>
      <c r="B81" s="13"/>
    </row>
    <row r="82" spans="1:11" s="59" customFormat="1" ht="21" customHeight="1">
      <c r="B82" s="13"/>
      <c r="C82" s="12"/>
      <c r="D82" s="13"/>
      <c r="E82" s="13"/>
      <c r="F82" s="13"/>
      <c r="G82" s="13"/>
      <c r="H82" s="13"/>
      <c r="I82" s="13"/>
      <c r="J82" s="13"/>
      <c r="K82" s="14" t="s">
        <v>131</v>
      </c>
    </row>
    <row r="83" spans="1:11" ht="21" customHeight="1">
      <c r="E83" s="174" t="s">
        <v>0</v>
      </c>
      <c r="F83" s="174"/>
      <c r="G83" s="174"/>
      <c r="H83" s="15"/>
      <c r="I83" s="174" t="s">
        <v>1</v>
      </c>
      <c r="J83" s="174"/>
      <c r="K83" s="174"/>
    </row>
    <row r="84" spans="1:11" ht="21" customHeight="1">
      <c r="C84" s="101" t="s">
        <v>2</v>
      </c>
      <c r="E84" s="102" t="s">
        <v>212</v>
      </c>
      <c r="F84" s="103"/>
      <c r="G84" s="102" t="s">
        <v>197</v>
      </c>
      <c r="H84" s="103"/>
      <c r="I84" s="102" t="s">
        <v>212</v>
      </c>
      <c r="J84" s="103"/>
      <c r="K84" s="102" t="s">
        <v>197</v>
      </c>
    </row>
    <row r="85" spans="1:11" ht="21" customHeight="1">
      <c r="A85" s="55" t="s">
        <v>26</v>
      </c>
      <c r="E85" s="19"/>
      <c r="F85" s="19"/>
      <c r="G85" s="19"/>
      <c r="I85" s="19"/>
      <c r="J85" s="19"/>
      <c r="K85" s="19"/>
    </row>
    <row r="86" spans="1:11" ht="21" customHeight="1">
      <c r="A86" s="65" t="s">
        <v>27</v>
      </c>
      <c r="C86" s="16"/>
      <c r="E86" s="19"/>
      <c r="F86" s="19"/>
      <c r="G86" s="19"/>
      <c r="I86" s="19"/>
      <c r="J86" s="19"/>
      <c r="K86" s="19"/>
    </row>
    <row r="87" spans="1:11" ht="21" customHeight="1">
      <c r="A87" s="65" t="s">
        <v>28</v>
      </c>
      <c r="B87" s="17"/>
      <c r="C87" s="16"/>
      <c r="E87" s="19"/>
      <c r="F87" s="19"/>
      <c r="G87" s="19"/>
      <c r="I87" s="19"/>
      <c r="J87" s="19"/>
      <c r="K87" s="19"/>
    </row>
    <row r="88" spans="1:11" ht="21" customHeight="1" thickBot="1">
      <c r="A88" s="65" t="s">
        <v>210</v>
      </c>
      <c r="B88" s="59"/>
      <c r="C88" s="111"/>
      <c r="D88" s="112"/>
      <c r="E88" s="120">
        <v>2100000000</v>
      </c>
      <c r="F88" s="121"/>
      <c r="G88" s="120">
        <v>2100000000</v>
      </c>
      <c r="H88" s="113"/>
      <c r="I88" s="120">
        <v>2100000000</v>
      </c>
      <c r="J88" s="121"/>
      <c r="K88" s="120">
        <v>2100000000</v>
      </c>
    </row>
    <row r="89" spans="1:11" ht="21" customHeight="1" thickTop="1">
      <c r="A89" s="65" t="s">
        <v>170</v>
      </c>
      <c r="B89" s="17"/>
      <c r="C89" s="111"/>
      <c r="D89" s="112"/>
      <c r="E89" s="121"/>
      <c r="F89" s="121"/>
      <c r="G89" s="121"/>
      <c r="H89" s="113"/>
      <c r="I89" s="121"/>
      <c r="J89" s="121"/>
      <c r="K89" s="121"/>
    </row>
    <row r="90" spans="1:11" ht="21" customHeight="1">
      <c r="A90" s="65" t="s">
        <v>210</v>
      </c>
      <c r="B90" s="59"/>
      <c r="C90" s="111"/>
      <c r="D90" s="112"/>
      <c r="E90" s="113">
        <v>2100000000</v>
      </c>
      <c r="F90" s="121"/>
      <c r="G90" s="113">
        <v>2100000000</v>
      </c>
      <c r="H90" s="113"/>
      <c r="I90" s="121">
        <v>2100000000</v>
      </c>
      <c r="J90" s="113"/>
      <c r="K90" s="121">
        <v>2100000000</v>
      </c>
    </row>
    <row r="91" spans="1:11" ht="21" customHeight="1">
      <c r="A91" s="65" t="s">
        <v>138</v>
      </c>
      <c r="B91" s="59"/>
      <c r="C91" s="111"/>
      <c r="D91" s="112"/>
      <c r="E91" s="113">
        <v>9319481872</v>
      </c>
      <c r="F91" s="121"/>
      <c r="G91" s="113">
        <v>9319481872</v>
      </c>
      <c r="H91" s="113"/>
      <c r="I91" s="113">
        <v>9319481872</v>
      </c>
      <c r="J91" s="121"/>
      <c r="K91" s="113">
        <v>9319481872</v>
      </c>
    </row>
    <row r="92" spans="1:11" ht="21" customHeight="1">
      <c r="A92" s="65" t="s">
        <v>184</v>
      </c>
      <c r="B92" s="59"/>
      <c r="C92" s="111"/>
      <c r="D92" s="112"/>
      <c r="E92" s="113">
        <v>-211165781</v>
      </c>
      <c r="F92" s="121"/>
      <c r="G92" s="113">
        <v>-211165781</v>
      </c>
      <c r="H92" s="113"/>
      <c r="I92" s="113">
        <v>-211165781</v>
      </c>
      <c r="J92" s="121"/>
      <c r="K92" s="113">
        <v>-211165781</v>
      </c>
    </row>
    <row r="93" spans="1:11" ht="21" customHeight="1">
      <c r="A93" s="65" t="s">
        <v>229</v>
      </c>
      <c r="B93" s="17"/>
      <c r="C93" s="111"/>
      <c r="D93" s="112"/>
      <c r="E93" s="121"/>
      <c r="F93" s="121"/>
      <c r="G93" s="121"/>
      <c r="H93" s="113"/>
      <c r="I93" s="121"/>
      <c r="J93" s="121"/>
      <c r="K93" s="121"/>
    </row>
    <row r="94" spans="1:11" ht="21" customHeight="1">
      <c r="A94" s="65" t="s">
        <v>191</v>
      </c>
      <c r="B94" s="17"/>
      <c r="C94" s="111"/>
      <c r="D94" s="112"/>
      <c r="E94" s="121"/>
      <c r="F94" s="121"/>
      <c r="G94" s="121"/>
      <c r="H94" s="113"/>
      <c r="I94" s="121"/>
      <c r="J94" s="121"/>
      <c r="K94" s="121"/>
    </row>
    <row r="95" spans="1:11" ht="21" customHeight="1">
      <c r="A95" s="65" t="s">
        <v>192</v>
      </c>
      <c r="B95" s="59"/>
      <c r="C95" s="111">
        <v>27</v>
      </c>
      <c r="D95" s="112"/>
      <c r="E95" s="121">
        <v>210000000</v>
      </c>
      <c r="F95" s="121"/>
      <c r="G95" s="121">
        <v>210000000</v>
      </c>
      <c r="H95" s="113"/>
      <c r="I95" s="121">
        <v>210000000</v>
      </c>
      <c r="J95" s="121"/>
      <c r="K95" s="121">
        <v>210000000</v>
      </c>
    </row>
    <row r="96" spans="1:11" ht="21" customHeight="1">
      <c r="A96" s="65" t="s">
        <v>193</v>
      </c>
      <c r="B96" s="59"/>
      <c r="C96" s="111">
        <v>28</v>
      </c>
      <c r="D96" s="112"/>
      <c r="E96" s="121">
        <v>491556177</v>
      </c>
      <c r="F96" s="121"/>
      <c r="G96" s="121">
        <v>491556177</v>
      </c>
      <c r="H96" s="113"/>
      <c r="I96" s="121">
        <v>491556177</v>
      </c>
      <c r="J96" s="121"/>
      <c r="K96" s="121">
        <v>491556177</v>
      </c>
    </row>
    <row r="97" spans="1:11" ht="21" customHeight="1">
      <c r="A97" s="65" t="s">
        <v>29</v>
      </c>
      <c r="B97" s="59"/>
      <c r="C97" s="119"/>
      <c r="D97" s="112"/>
      <c r="E97" s="113">
        <v>-6091420999</v>
      </c>
      <c r="F97" s="121"/>
      <c r="G97" s="113">
        <v>-405300980</v>
      </c>
      <c r="H97" s="113"/>
      <c r="I97" s="121">
        <v>-5322055960</v>
      </c>
      <c r="J97" s="121"/>
      <c r="K97" s="121">
        <f>300891179</f>
        <v>300891179</v>
      </c>
    </row>
    <row r="98" spans="1:11" ht="21" customHeight="1">
      <c r="A98" s="65" t="s">
        <v>171</v>
      </c>
      <c r="B98" s="59"/>
      <c r="C98" s="111">
        <v>28</v>
      </c>
      <c r="D98" s="112"/>
      <c r="E98" s="113">
        <v>-491556177</v>
      </c>
      <c r="F98" s="121"/>
      <c r="G98" s="113">
        <v>-491556177</v>
      </c>
      <c r="H98" s="113"/>
      <c r="I98" s="113">
        <v>-491556177</v>
      </c>
      <c r="J98" s="121"/>
      <c r="K98" s="113">
        <v>-491556177</v>
      </c>
    </row>
    <row r="99" spans="1:11" ht="21" customHeight="1">
      <c r="A99" s="65" t="s">
        <v>54</v>
      </c>
      <c r="B99" s="59"/>
      <c r="C99" s="119"/>
      <c r="D99" s="112"/>
      <c r="E99" s="118">
        <v>14264412808</v>
      </c>
      <c r="F99" s="121"/>
      <c r="G99" s="118">
        <v>18934929866</v>
      </c>
      <c r="H99" s="113"/>
      <c r="I99" s="122">
        <v>14264412808</v>
      </c>
      <c r="J99" s="121"/>
      <c r="K99" s="122">
        <v>18934929866</v>
      </c>
    </row>
    <row r="100" spans="1:11" ht="21" customHeight="1">
      <c r="A100" s="65" t="s">
        <v>55</v>
      </c>
      <c r="B100" s="59"/>
      <c r="C100" s="119"/>
      <c r="D100" s="112"/>
      <c r="E100" s="114">
        <f>SUM(E90:E99)</f>
        <v>19591307900</v>
      </c>
      <c r="F100" s="121"/>
      <c r="G100" s="114">
        <f>SUM(G90:G99)</f>
        <v>29947944977</v>
      </c>
      <c r="H100" s="113"/>
      <c r="I100" s="114">
        <f>SUM(I90:I99)</f>
        <v>20360672939</v>
      </c>
      <c r="J100" s="121"/>
      <c r="K100" s="114">
        <f>SUM(K90:K99)</f>
        <v>30654137136</v>
      </c>
    </row>
    <row r="101" spans="1:11" ht="21" customHeight="1">
      <c r="A101" s="65" t="s">
        <v>43</v>
      </c>
      <c r="B101" s="59"/>
      <c r="C101" s="119"/>
      <c r="D101" s="112"/>
      <c r="E101" s="117">
        <v>14285269</v>
      </c>
      <c r="F101" s="121"/>
      <c r="G101" s="117">
        <v>56547915</v>
      </c>
      <c r="H101" s="113"/>
      <c r="I101" s="118">
        <v>0</v>
      </c>
      <c r="J101" s="121"/>
      <c r="K101" s="118">
        <v>0</v>
      </c>
    </row>
    <row r="102" spans="1:11" ht="21" customHeight="1">
      <c r="A102" s="55" t="s">
        <v>30</v>
      </c>
      <c r="B102" s="17"/>
      <c r="C102" s="119"/>
      <c r="D102" s="112"/>
      <c r="E102" s="122">
        <f>SUM(E100:E101)</f>
        <v>19605593169</v>
      </c>
      <c r="F102" s="121"/>
      <c r="G102" s="122">
        <f>SUM(G100:G101)</f>
        <v>30004492892</v>
      </c>
      <c r="H102" s="113"/>
      <c r="I102" s="122">
        <f>SUM(I100:I101)</f>
        <v>20360672939</v>
      </c>
      <c r="J102" s="121"/>
      <c r="K102" s="122">
        <f>SUM(K100:K101)</f>
        <v>30654137136</v>
      </c>
    </row>
    <row r="103" spans="1:11" ht="21" customHeight="1" thickBot="1">
      <c r="A103" s="55" t="s">
        <v>31</v>
      </c>
      <c r="C103" s="119"/>
      <c r="D103" s="112"/>
      <c r="E103" s="120">
        <f>E76+E102</f>
        <v>50601576165</v>
      </c>
      <c r="F103" s="121"/>
      <c r="G103" s="120">
        <f>G76+G102</f>
        <v>61907728460</v>
      </c>
      <c r="H103" s="113"/>
      <c r="I103" s="120">
        <f>I76+I102</f>
        <v>47962338888</v>
      </c>
      <c r="J103" s="121"/>
      <c r="K103" s="120">
        <f>K76+K102</f>
        <v>59575674157</v>
      </c>
    </row>
    <row r="104" spans="1:11" ht="21" customHeight="1" thickTop="1">
      <c r="C104" s="123"/>
      <c r="D104" s="112"/>
      <c r="E104" s="121">
        <f>E103-E36</f>
        <v>0</v>
      </c>
      <c r="F104" s="113"/>
      <c r="G104" s="121">
        <f>G103-G36</f>
        <v>0</v>
      </c>
      <c r="H104" s="113"/>
      <c r="I104" s="121">
        <f>I103-I36</f>
        <v>0</v>
      </c>
      <c r="J104" s="113"/>
      <c r="K104" s="121">
        <f>K103-K36</f>
        <v>0</v>
      </c>
    </row>
    <row r="105" spans="1:11" ht="21" customHeight="1">
      <c r="A105" s="110" t="s">
        <v>15</v>
      </c>
      <c r="B105" s="17"/>
    </row>
    <row r="106" spans="1:11" ht="21" customHeight="1">
      <c r="A106" s="110"/>
      <c r="B106" s="17"/>
      <c r="C106" s="22"/>
      <c r="E106" s="19"/>
      <c r="G106" s="19"/>
      <c r="I106" s="19"/>
    </row>
    <row r="107" spans="1:11" ht="21" customHeight="1">
      <c r="A107" s="24"/>
      <c r="B107" s="20"/>
      <c r="C107" s="22"/>
    </row>
    <row r="108" spans="1:11" ht="21" customHeight="1">
      <c r="A108" s="110"/>
      <c r="B108" s="17"/>
      <c r="C108" s="22"/>
    </row>
    <row r="109" spans="1:11" ht="21" customHeight="1">
      <c r="A109" s="110"/>
      <c r="C109" s="61"/>
    </row>
    <row r="110" spans="1:11" ht="21" customHeight="1">
      <c r="A110" s="124"/>
      <c r="B110" s="125"/>
      <c r="C110" s="20"/>
      <c r="G110" s="125"/>
      <c r="H110" s="125"/>
      <c r="I110" s="125"/>
      <c r="J110" s="125"/>
      <c r="K110" s="125"/>
    </row>
    <row r="111" spans="1:11" ht="21" customHeight="1">
      <c r="A111" s="173" t="s">
        <v>32</v>
      </c>
      <c r="B111" s="173"/>
      <c r="C111" s="24"/>
      <c r="G111" s="175" t="s">
        <v>32</v>
      </c>
      <c r="H111" s="175"/>
      <c r="I111" s="175"/>
      <c r="J111" s="175"/>
      <c r="K111" s="175"/>
    </row>
  </sheetData>
  <mergeCells count="8">
    <mergeCell ref="A111:B111"/>
    <mergeCell ref="E83:G83"/>
    <mergeCell ref="I83:K83"/>
    <mergeCell ref="E5:G5"/>
    <mergeCell ref="I5:K5"/>
    <mergeCell ref="E43:G43"/>
    <mergeCell ref="I43:K43"/>
    <mergeCell ref="G111:K111"/>
  </mergeCells>
  <pageMargins left="0.55118110236220474" right="0.19685039370078741" top="0.78740157480314965" bottom="0.31496062992125984" header="0.31496062992125984" footer="0.31496062992125984"/>
  <pageSetup paperSize="9" scale="78" fitToWidth="0" fitToHeight="0" orientation="portrait" r:id="rId1"/>
  <rowBreaks count="2" manualBreakCount="2">
    <brk id="38" max="16383" man="1"/>
    <brk id="7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L105"/>
  <sheetViews>
    <sheetView showGridLines="0" view="pageBreakPreview" topLeftCell="A74" zoomScale="70" zoomScaleNormal="100" zoomScaleSheetLayoutView="70" workbookViewId="0">
      <selection activeCell="E78" sqref="E78"/>
    </sheetView>
  </sheetViews>
  <sheetFormatPr defaultColWidth="10.7265625" defaultRowHeight="22" customHeight="1"/>
  <cols>
    <col min="1" max="1" width="41.54296875" style="60" customWidth="1"/>
    <col min="2" max="2" width="1.7265625" style="61" customWidth="1"/>
    <col min="3" max="3" width="8.7265625" style="60" bestFit="1" customWidth="1"/>
    <col min="4" max="4" width="1.7265625" style="61" customWidth="1"/>
    <col min="5" max="5" width="17.81640625" style="61" customWidth="1"/>
    <col min="6" max="6" width="1.54296875" style="61" customWidth="1"/>
    <col min="7" max="7" width="16.26953125" style="61" customWidth="1"/>
    <col min="8" max="8" width="1.54296875" style="61" customWidth="1"/>
    <col min="9" max="9" width="16.453125" style="61" customWidth="1"/>
    <col min="10" max="10" width="1.54296875" style="61" customWidth="1"/>
    <col min="11" max="11" width="16" style="61" customWidth="1"/>
    <col min="12" max="12" width="1.54296875" style="61" customWidth="1"/>
    <col min="13" max="255" width="10.7265625" style="61"/>
    <col min="256" max="256" width="45.54296875" style="61" customWidth="1"/>
    <col min="257" max="257" width="1.7265625" style="61" customWidth="1"/>
    <col min="258" max="258" width="6.81640625" style="61" customWidth="1"/>
    <col min="259" max="259" width="1.7265625" style="61" customWidth="1"/>
    <col min="260" max="260" width="16.1796875" style="61" customWidth="1"/>
    <col min="261" max="261" width="1.7265625" style="61" customWidth="1"/>
    <col min="262" max="262" width="16.1796875" style="61" customWidth="1"/>
    <col min="263" max="263" width="2.453125" style="61" customWidth="1"/>
    <col min="264" max="264" width="16.1796875" style="61" customWidth="1"/>
    <col min="265" max="265" width="1.7265625" style="61" customWidth="1"/>
    <col min="266" max="266" width="16.1796875" style="61" customWidth="1"/>
    <col min="267" max="267" width="1.7265625" style="61" customWidth="1"/>
    <col min="268" max="268" width="15.453125" style="61" customWidth="1"/>
    <col min="269" max="511" width="10.7265625" style="61"/>
    <col min="512" max="512" width="45.54296875" style="61" customWidth="1"/>
    <col min="513" max="513" width="1.7265625" style="61" customWidth="1"/>
    <col min="514" max="514" width="6.81640625" style="61" customWidth="1"/>
    <col min="515" max="515" width="1.7265625" style="61" customWidth="1"/>
    <col min="516" max="516" width="16.1796875" style="61" customWidth="1"/>
    <col min="517" max="517" width="1.7265625" style="61" customWidth="1"/>
    <col min="518" max="518" width="16.1796875" style="61" customWidth="1"/>
    <col min="519" max="519" width="2.453125" style="61" customWidth="1"/>
    <col min="520" max="520" width="16.1796875" style="61" customWidth="1"/>
    <col min="521" max="521" width="1.7265625" style="61" customWidth="1"/>
    <col min="522" max="522" width="16.1796875" style="61" customWidth="1"/>
    <col min="523" max="523" width="1.7265625" style="61" customWidth="1"/>
    <col min="524" max="524" width="15.453125" style="61" customWidth="1"/>
    <col min="525" max="767" width="10.7265625" style="61"/>
    <col min="768" max="768" width="45.54296875" style="61" customWidth="1"/>
    <col min="769" max="769" width="1.7265625" style="61" customWidth="1"/>
    <col min="770" max="770" width="6.81640625" style="61" customWidth="1"/>
    <col min="771" max="771" width="1.7265625" style="61" customWidth="1"/>
    <col min="772" max="772" width="16.1796875" style="61" customWidth="1"/>
    <col min="773" max="773" width="1.7265625" style="61" customWidth="1"/>
    <col min="774" max="774" width="16.1796875" style="61" customWidth="1"/>
    <col min="775" max="775" width="2.453125" style="61" customWidth="1"/>
    <col min="776" max="776" width="16.1796875" style="61" customWidth="1"/>
    <col min="777" max="777" width="1.7265625" style="61" customWidth="1"/>
    <col min="778" max="778" width="16.1796875" style="61" customWidth="1"/>
    <col min="779" max="779" width="1.7265625" style="61" customWidth="1"/>
    <col min="780" max="780" width="15.453125" style="61" customWidth="1"/>
    <col min="781" max="1023" width="10.7265625" style="61"/>
    <col min="1024" max="1024" width="45.54296875" style="61" customWidth="1"/>
    <col min="1025" max="1025" width="1.7265625" style="61" customWidth="1"/>
    <col min="1026" max="1026" width="6.81640625" style="61" customWidth="1"/>
    <col min="1027" max="1027" width="1.7265625" style="61" customWidth="1"/>
    <col min="1028" max="1028" width="16.1796875" style="61" customWidth="1"/>
    <col min="1029" max="1029" width="1.7265625" style="61" customWidth="1"/>
    <col min="1030" max="1030" width="16.1796875" style="61" customWidth="1"/>
    <col min="1031" max="1031" width="2.453125" style="61" customWidth="1"/>
    <col min="1032" max="1032" width="16.1796875" style="61" customWidth="1"/>
    <col min="1033" max="1033" width="1.7265625" style="61" customWidth="1"/>
    <col min="1034" max="1034" width="16.1796875" style="61" customWidth="1"/>
    <col min="1035" max="1035" width="1.7265625" style="61" customWidth="1"/>
    <col min="1036" max="1036" width="15.453125" style="61" customWidth="1"/>
    <col min="1037" max="1279" width="10.7265625" style="61"/>
    <col min="1280" max="1280" width="45.54296875" style="61" customWidth="1"/>
    <col min="1281" max="1281" width="1.7265625" style="61" customWidth="1"/>
    <col min="1282" max="1282" width="6.81640625" style="61" customWidth="1"/>
    <col min="1283" max="1283" width="1.7265625" style="61" customWidth="1"/>
    <col min="1284" max="1284" width="16.1796875" style="61" customWidth="1"/>
    <col min="1285" max="1285" width="1.7265625" style="61" customWidth="1"/>
    <col min="1286" max="1286" width="16.1796875" style="61" customWidth="1"/>
    <col min="1287" max="1287" width="2.453125" style="61" customWidth="1"/>
    <col min="1288" max="1288" width="16.1796875" style="61" customWidth="1"/>
    <col min="1289" max="1289" width="1.7265625" style="61" customWidth="1"/>
    <col min="1290" max="1290" width="16.1796875" style="61" customWidth="1"/>
    <col min="1291" max="1291" width="1.7265625" style="61" customWidth="1"/>
    <col min="1292" max="1292" width="15.453125" style="61" customWidth="1"/>
    <col min="1293" max="1535" width="10.7265625" style="61"/>
    <col min="1536" max="1536" width="45.54296875" style="61" customWidth="1"/>
    <col min="1537" max="1537" width="1.7265625" style="61" customWidth="1"/>
    <col min="1538" max="1538" width="6.81640625" style="61" customWidth="1"/>
    <col min="1539" max="1539" width="1.7265625" style="61" customWidth="1"/>
    <col min="1540" max="1540" width="16.1796875" style="61" customWidth="1"/>
    <col min="1541" max="1541" width="1.7265625" style="61" customWidth="1"/>
    <col min="1542" max="1542" width="16.1796875" style="61" customWidth="1"/>
    <col min="1543" max="1543" width="2.453125" style="61" customWidth="1"/>
    <col min="1544" max="1544" width="16.1796875" style="61" customWidth="1"/>
    <col min="1545" max="1545" width="1.7265625" style="61" customWidth="1"/>
    <col min="1546" max="1546" width="16.1796875" style="61" customWidth="1"/>
    <col min="1547" max="1547" width="1.7265625" style="61" customWidth="1"/>
    <col min="1548" max="1548" width="15.453125" style="61" customWidth="1"/>
    <col min="1549" max="1791" width="10.7265625" style="61"/>
    <col min="1792" max="1792" width="45.54296875" style="61" customWidth="1"/>
    <col min="1793" max="1793" width="1.7265625" style="61" customWidth="1"/>
    <col min="1794" max="1794" width="6.81640625" style="61" customWidth="1"/>
    <col min="1795" max="1795" width="1.7265625" style="61" customWidth="1"/>
    <col min="1796" max="1796" width="16.1796875" style="61" customWidth="1"/>
    <col min="1797" max="1797" width="1.7265625" style="61" customWidth="1"/>
    <col min="1798" max="1798" width="16.1796875" style="61" customWidth="1"/>
    <col min="1799" max="1799" width="2.453125" style="61" customWidth="1"/>
    <col min="1800" max="1800" width="16.1796875" style="61" customWidth="1"/>
    <col min="1801" max="1801" width="1.7265625" style="61" customWidth="1"/>
    <col min="1802" max="1802" width="16.1796875" style="61" customWidth="1"/>
    <col min="1803" max="1803" width="1.7265625" style="61" customWidth="1"/>
    <col min="1804" max="1804" width="15.453125" style="61" customWidth="1"/>
    <col min="1805" max="2047" width="10.7265625" style="61"/>
    <col min="2048" max="2048" width="45.54296875" style="61" customWidth="1"/>
    <col min="2049" max="2049" width="1.7265625" style="61" customWidth="1"/>
    <col min="2050" max="2050" width="6.81640625" style="61" customWidth="1"/>
    <col min="2051" max="2051" width="1.7265625" style="61" customWidth="1"/>
    <col min="2052" max="2052" width="16.1796875" style="61" customWidth="1"/>
    <col min="2053" max="2053" width="1.7265625" style="61" customWidth="1"/>
    <col min="2054" max="2054" width="16.1796875" style="61" customWidth="1"/>
    <col min="2055" max="2055" width="2.453125" style="61" customWidth="1"/>
    <col min="2056" max="2056" width="16.1796875" style="61" customWidth="1"/>
    <col min="2057" max="2057" width="1.7265625" style="61" customWidth="1"/>
    <col min="2058" max="2058" width="16.1796875" style="61" customWidth="1"/>
    <col min="2059" max="2059" width="1.7265625" style="61" customWidth="1"/>
    <col min="2060" max="2060" width="15.453125" style="61" customWidth="1"/>
    <col min="2061" max="2303" width="10.7265625" style="61"/>
    <col min="2304" max="2304" width="45.54296875" style="61" customWidth="1"/>
    <col min="2305" max="2305" width="1.7265625" style="61" customWidth="1"/>
    <col min="2306" max="2306" width="6.81640625" style="61" customWidth="1"/>
    <col min="2307" max="2307" width="1.7265625" style="61" customWidth="1"/>
    <col min="2308" max="2308" width="16.1796875" style="61" customWidth="1"/>
    <col min="2309" max="2309" width="1.7265625" style="61" customWidth="1"/>
    <col min="2310" max="2310" width="16.1796875" style="61" customWidth="1"/>
    <col min="2311" max="2311" width="2.453125" style="61" customWidth="1"/>
    <col min="2312" max="2312" width="16.1796875" style="61" customWidth="1"/>
    <col min="2313" max="2313" width="1.7265625" style="61" customWidth="1"/>
    <col min="2314" max="2314" width="16.1796875" style="61" customWidth="1"/>
    <col min="2315" max="2315" width="1.7265625" style="61" customWidth="1"/>
    <col min="2316" max="2316" width="15.453125" style="61" customWidth="1"/>
    <col min="2317" max="2559" width="10.7265625" style="61"/>
    <col min="2560" max="2560" width="45.54296875" style="61" customWidth="1"/>
    <col min="2561" max="2561" width="1.7265625" style="61" customWidth="1"/>
    <col min="2562" max="2562" width="6.81640625" style="61" customWidth="1"/>
    <col min="2563" max="2563" width="1.7265625" style="61" customWidth="1"/>
    <col min="2564" max="2564" width="16.1796875" style="61" customWidth="1"/>
    <col min="2565" max="2565" width="1.7265625" style="61" customWidth="1"/>
    <col min="2566" max="2566" width="16.1796875" style="61" customWidth="1"/>
    <col min="2567" max="2567" width="2.453125" style="61" customWidth="1"/>
    <col min="2568" max="2568" width="16.1796875" style="61" customWidth="1"/>
    <col min="2569" max="2569" width="1.7265625" style="61" customWidth="1"/>
    <col min="2570" max="2570" width="16.1796875" style="61" customWidth="1"/>
    <col min="2571" max="2571" width="1.7265625" style="61" customWidth="1"/>
    <col min="2572" max="2572" width="15.453125" style="61" customWidth="1"/>
    <col min="2573" max="2815" width="10.7265625" style="61"/>
    <col min="2816" max="2816" width="45.54296875" style="61" customWidth="1"/>
    <col min="2817" max="2817" width="1.7265625" style="61" customWidth="1"/>
    <col min="2818" max="2818" width="6.81640625" style="61" customWidth="1"/>
    <col min="2819" max="2819" width="1.7265625" style="61" customWidth="1"/>
    <col min="2820" max="2820" width="16.1796875" style="61" customWidth="1"/>
    <col min="2821" max="2821" width="1.7265625" style="61" customWidth="1"/>
    <col min="2822" max="2822" width="16.1796875" style="61" customWidth="1"/>
    <col min="2823" max="2823" width="2.453125" style="61" customWidth="1"/>
    <col min="2824" max="2824" width="16.1796875" style="61" customWidth="1"/>
    <col min="2825" max="2825" width="1.7265625" style="61" customWidth="1"/>
    <col min="2826" max="2826" width="16.1796875" style="61" customWidth="1"/>
    <col min="2827" max="2827" width="1.7265625" style="61" customWidth="1"/>
    <col min="2828" max="2828" width="15.453125" style="61" customWidth="1"/>
    <col min="2829" max="3071" width="10.7265625" style="61"/>
    <col min="3072" max="3072" width="45.54296875" style="61" customWidth="1"/>
    <col min="3073" max="3073" width="1.7265625" style="61" customWidth="1"/>
    <col min="3074" max="3074" width="6.81640625" style="61" customWidth="1"/>
    <col min="3075" max="3075" width="1.7265625" style="61" customWidth="1"/>
    <col min="3076" max="3076" width="16.1796875" style="61" customWidth="1"/>
    <col min="3077" max="3077" width="1.7265625" style="61" customWidth="1"/>
    <col min="3078" max="3078" width="16.1796875" style="61" customWidth="1"/>
    <col min="3079" max="3079" width="2.453125" style="61" customWidth="1"/>
    <col min="3080" max="3080" width="16.1796875" style="61" customWidth="1"/>
    <col min="3081" max="3081" width="1.7265625" style="61" customWidth="1"/>
    <col min="3082" max="3082" width="16.1796875" style="61" customWidth="1"/>
    <col min="3083" max="3083" width="1.7265625" style="61" customWidth="1"/>
    <col min="3084" max="3084" width="15.453125" style="61" customWidth="1"/>
    <col min="3085" max="3327" width="10.7265625" style="61"/>
    <col min="3328" max="3328" width="45.54296875" style="61" customWidth="1"/>
    <col min="3329" max="3329" width="1.7265625" style="61" customWidth="1"/>
    <col min="3330" max="3330" width="6.81640625" style="61" customWidth="1"/>
    <col min="3331" max="3331" width="1.7265625" style="61" customWidth="1"/>
    <col min="3332" max="3332" width="16.1796875" style="61" customWidth="1"/>
    <col min="3333" max="3333" width="1.7265625" style="61" customWidth="1"/>
    <col min="3334" max="3334" width="16.1796875" style="61" customWidth="1"/>
    <col min="3335" max="3335" width="2.453125" style="61" customWidth="1"/>
    <col min="3336" max="3336" width="16.1796875" style="61" customWidth="1"/>
    <col min="3337" max="3337" width="1.7265625" style="61" customWidth="1"/>
    <col min="3338" max="3338" width="16.1796875" style="61" customWidth="1"/>
    <col min="3339" max="3339" width="1.7265625" style="61" customWidth="1"/>
    <col min="3340" max="3340" width="15.453125" style="61" customWidth="1"/>
    <col min="3341" max="3583" width="10.7265625" style="61"/>
    <col min="3584" max="3584" width="45.54296875" style="61" customWidth="1"/>
    <col min="3585" max="3585" width="1.7265625" style="61" customWidth="1"/>
    <col min="3586" max="3586" width="6.81640625" style="61" customWidth="1"/>
    <col min="3587" max="3587" width="1.7265625" style="61" customWidth="1"/>
    <col min="3588" max="3588" width="16.1796875" style="61" customWidth="1"/>
    <col min="3589" max="3589" width="1.7265625" style="61" customWidth="1"/>
    <col min="3590" max="3590" width="16.1796875" style="61" customWidth="1"/>
    <col min="3591" max="3591" width="2.453125" style="61" customWidth="1"/>
    <col min="3592" max="3592" width="16.1796875" style="61" customWidth="1"/>
    <col min="3593" max="3593" width="1.7265625" style="61" customWidth="1"/>
    <col min="3594" max="3594" width="16.1796875" style="61" customWidth="1"/>
    <col min="3595" max="3595" width="1.7265625" style="61" customWidth="1"/>
    <col min="3596" max="3596" width="15.453125" style="61" customWidth="1"/>
    <col min="3597" max="3839" width="10.7265625" style="61"/>
    <col min="3840" max="3840" width="45.54296875" style="61" customWidth="1"/>
    <col min="3841" max="3841" width="1.7265625" style="61" customWidth="1"/>
    <col min="3842" max="3842" width="6.81640625" style="61" customWidth="1"/>
    <col min="3843" max="3843" width="1.7265625" style="61" customWidth="1"/>
    <col min="3844" max="3844" width="16.1796875" style="61" customWidth="1"/>
    <col min="3845" max="3845" width="1.7265625" style="61" customWidth="1"/>
    <col min="3846" max="3846" width="16.1796875" style="61" customWidth="1"/>
    <col min="3847" max="3847" width="2.453125" style="61" customWidth="1"/>
    <col min="3848" max="3848" width="16.1796875" style="61" customWidth="1"/>
    <col min="3849" max="3849" width="1.7265625" style="61" customWidth="1"/>
    <col min="3850" max="3850" width="16.1796875" style="61" customWidth="1"/>
    <col min="3851" max="3851" width="1.7265625" style="61" customWidth="1"/>
    <col min="3852" max="3852" width="15.453125" style="61" customWidth="1"/>
    <col min="3853" max="4095" width="10.7265625" style="61"/>
    <col min="4096" max="4096" width="45.54296875" style="61" customWidth="1"/>
    <col min="4097" max="4097" width="1.7265625" style="61" customWidth="1"/>
    <col min="4098" max="4098" width="6.81640625" style="61" customWidth="1"/>
    <col min="4099" max="4099" width="1.7265625" style="61" customWidth="1"/>
    <col min="4100" max="4100" width="16.1796875" style="61" customWidth="1"/>
    <col min="4101" max="4101" width="1.7265625" style="61" customWidth="1"/>
    <col min="4102" max="4102" width="16.1796875" style="61" customWidth="1"/>
    <col min="4103" max="4103" width="2.453125" style="61" customWidth="1"/>
    <col min="4104" max="4104" width="16.1796875" style="61" customWidth="1"/>
    <col min="4105" max="4105" width="1.7265625" style="61" customWidth="1"/>
    <col min="4106" max="4106" width="16.1796875" style="61" customWidth="1"/>
    <col min="4107" max="4107" width="1.7265625" style="61" customWidth="1"/>
    <col min="4108" max="4108" width="15.453125" style="61" customWidth="1"/>
    <col min="4109" max="4351" width="10.7265625" style="61"/>
    <col min="4352" max="4352" width="45.54296875" style="61" customWidth="1"/>
    <col min="4353" max="4353" width="1.7265625" style="61" customWidth="1"/>
    <col min="4354" max="4354" width="6.81640625" style="61" customWidth="1"/>
    <col min="4355" max="4355" width="1.7265625" style="61" customWidth="1"/>
    <col min="4356" max="4356" width="16.1796875" style="61" customWidth="1"/>
    <col min="4357" max="4357" width="1.7265625" style="61" customWidth="1"/>
    <col min="4358" max="4358" width="16.1796875" style="61" customWidth="1"/>
    <col min="4359" max="4359" width="2.453125" style="61" customWidth="1"/>
    <col min="4360" max="4360" width="16.1796875" style="61" customWidth="1"/>
    <col min="4361" max="4361" width="1.7265625" style="61" customWidth="1"/>
    <col min="4362" max="4362" width="16.1796875" style="61" customWidth="1"/>
    <col min="4363" max="4363" width="1.7265625" style="61" customWidth="1"/>
    <col min="4364" max="4364" width="15.453125" style="61" customWidth="1"/>
    <col min="4365" max="4607" width="10.7265625" style="61"/>
    <col min="4608" max="4608" width="45.54296875" style="61" customWidth="1"/>
    <col min="4609" max="4609" width="1.7265625" style="61" customWidth="1"/>
    <col min="4610" max="4610" width="6.81640625" style="61" customWidth="1"/>
    <col min="4611" max="4611" width="1.7265625" style="61" customWidth="1"/>
    <col min="4612" max="4612" width="16.1796875" style="61" customWidth="1"/>
    <col min="4613" max="4613" width="1.7265625" style="61" customWidth="1"/>
    <col min="4614" max="4614" width="16.1796875" style="61" customWidth="1"/>
    <col min="4615" max="4615" width="2.453125" style="61" customWidth="1"/>
    <col min="4616" max="4616" width="16.1796875" style="61" customWidth="1"/>
    <col min="4617" max="4617" width="1.7265625" style="61" customWidth="1"/>
    <col min="4618" max="4618" width="16.1796875" style="61" customWidth="1"/>
    <col min="4619" max="4619" width="1.7265625" style="61" customWidth="1"/>
    <col min="4620" max="4620" width="15.453125" style="61" customWidth="1"/>
    <col min="4621" max="4863" width="10.7265625" style="61"/>
    <col min="4864" max="4864" width="45.54296875" style="61" customWidth="1"/>
    <col min="4865" max="4865" width="1.7265625" style="61" customWidth="1"/>
    <col min="4866" max="4866" width="6.81640625" style="61" customWidth="1"/>
    <col min="4867" max="4867" width="1.7265625" style="61" customWidth="1"/>
    <col min="4868" max="4868" width="16.1796875" style="61" customWidth="1"/>
    <col min="4869" max="4869" width="1.7265625" style="61" customWidth="1"/>
    <col min="4870" max="4870" width="16.1796875" style="61" customWidth="1"/>
    <col min="4871" max="4871" width="2.453125" style="61" customWidth="1"/>
    <col min="4872" max="4872" width="16.1796875" style="61" customWidth="1"/>
    <col min="4873" max="4873" width="1.7265625" style="61" customWidth="1"/>
    <col min="4874" max="4874" width="16.1796875" style="61" customWidth="1"/>
    <col min="4875" max="4875" width="1.7265625" style="61" customWidth="1"/>
    <col min="4876" max="4876" width="15.453125" style="61" customWidth="1"/>
    <col min="4877" max="5119" width="10.7265625" style="61"/>
    <col min="5120" max="5120" width="45.54296875" style="61" customWidth="1"/>
    <col min="5121" max="5121" width="1.7265625" style="61" customWidth="1"/>
    <col min="5122" max="5122" width="6.81640625" style="61" customWidth="1"/>
    <col min="5123" max="5123" width="1.7265625" style="61" customWidth="1"/>
    <col min="5124" max="5124" width="16.1796875" style="61" customWidth="1"/>
    <col min="5125" max="5125" width="1.7265625" style="61" customWidth="1"/>
    <col min="5126" max="5126" width="16.1796875" style="61" customWidth="1"/>
    <col min="5127" max="5127" width="2.453125" style="61" customWidth="1"/>
    <col min="5128" max="5128" width="16.1796875" style="61" customWidth="1"/>
    <col min="5129" max="5129" width="1.7265625" style="61" customWidth="1"/>
    <col min="5130" max="5130" width="16.1796875" style="61" customWidth="1"/>
    <col min="5131" max="5131" width="1.7265625" style="61" customWidth="1"/>
    <col min="5132" max="5132" width="15.453125" style="61" customWidth="1"/>
    <col min="5133" max="5375" width="10.7265625" style="61"/>
    <col min="5376" max="5376" width="45.54296875" style="61" customWidth="1"/>
    <col min="5377" max="5377" width="1.7265625" style="61" customWidth="1"/>
    <col min="5378" max="5378" width="6.81640625" style="61" customWidth="1"/>
    <col min="5379" max="5379" width="1.7265625" style="61" customWidth="1"/>
    <col min="5380" max="5380" width="16.1796875" style="61" customWidth="1"/>
    <col min="5381" max="5381" width="1.7265625" style="61" customWidth="1"/>
    <col min="5382" max="5382" width="16.1796875" style="61" customWidth="1"/>
    <col min="5383" max="5383" width="2.453125" style="61" customWidth="1"/>
    <col min="5384" max="5384" width="16.1796875" style="61" customWidth="1"/>
    <col min="5385" max="5385" width="1.7265625" style="61" customWidth="1"/>
    <col min="5386" max="5386" width="16.1796875" style="61" customWidth="1"/>
    <col min="5387" max="5387" width="1.7265625" style="61" customWidth="1"/>
    <col min="5388" max="5388" width="15.453125" style="61" customWidth="1"/>
    <col min="5389" max="5631" width="10.7265625" style="61"/>
    <col min="5632" max="5632" width="45.54296875" style="61" customWidth="1"/>
    <col min="5633" max="5633" width="1.7265625" style="61" customWidth="1"/>
    <col min="5634" max="5634" width="6.81640625" style="61" customWidth="1"/>
    <col min="5635" max="5635" width="1.7265625" style="61" customWidth="1"/>
    <col min="5636" max="5636" width="16.1796875" style="61" customWidth="1"/>
    <col min="5637" max="5637" width="1.7265625" style="61" customWidth="1"/>
    <col min="5638" max="5638" width="16.1796875" style="61" customWidth="1"/>
    <col min="5639" max="5639" width="2.453125" style="61" customWidth="1"/>
    <col min="5640" max="5640" width="16.1796875" style="61" customWidth="1"/>
    <col min="5641" max="5641" width="1.7265625" style="61" customWidth="1"/>
    <col min="5642" max="5642" width="16.1796875" style="61" customWidth="1"/>
    <col min="5643" max="5643" width="1.7265625" style="61" customWidth="1"/>
    <col min="5644" max="5644" width="15.453125" style="61" customWidth="1"/>
    <col min="5645" max="5887" width="10.7265625" style="61"/>
    <col min="5888" max="5888" width="45.54296875" style="61" customWidth="1"/>
    <col min="5889" max="5889" width="1.7265625" style="61" customWidth="1"/>
    <col min="5890" max="5890" width="6.81640625" style="61" customWidth="1"/>
    <col min="5891" max="5891" width="1.7265625" style="61" customWidth="1"/>
    <col min="5892" max="5892" width="16.1796875" style="61" customWidth="1"/>
    <col min="5893" max="5893" width="1.7265625" style="61" customWidth="1"/>
    <col min="5894" max="5894" width="16.1796875" style="61" customWidth="1"/>
    <col min="5895" max="5895" width="2.453125" style="61" customWidth="1"/>
    <col min="5896" max="5896" width="16.1796875" style="61" customWidth="1"/>
    <col min="5897" max="5897" width="1.7265625" style="61" customWidth="1"/>
    <col min="5898" max="5898" width="16.1796875" style="61" customWidth="1"/>
    <col min="5899" max="5899" width="1.7265625" style="61" customWidth="1"/>
    <col min="5900" max="5900" width="15.453125" style="61" customWidth="1"/>
    <col min="5901" max="6143" width="10.7265625" style="61"/>
    <col min="6144" max="6144" width="45.54296875" style="61" customWidth="1"/>
    <col min="6145" max="6145" width="1.7265625" style="61" customWidth="1"/>
    <col min="6146" max="6146" width="6.81640625" style="61" customWidth="1"/>
    <col min="6147" max="6147" width="1.7265625" style="61" customWidth="1"/>
    <col min="6148" max="6148" width="16.1796875" style="61" customWidth="1"/>
    <col min="6149" max="6149" width="1.7265625" style="61" customWidth="1"/>
    <col min="6150" max="6150" width="16.1796875" style="61" customWidth="1"/>
    <col min="6151" max="6151" width="2.453125" style="61" customWidth="1"/>
    <col min="6152" max="6152" width="16.1796875" style="61" customWidth="1"/>
    <col min="6153" max="6153" width="1.7265625" style="61" customWidth="1"/>
    <col min="6154" max="6154" width="16.1796875" style="61" customWidth="1"/>
    <col min="6155" max="6155" width="1.7265625" style="61" customWidth="1"/>
    <col min="6156" max="6156" width="15.453125" style="61" customWidth="1"/>
    <col min="6157" max="6399" width="10.7265625" style="61"/>
    <col min="6400" max="6400" width="45.54296875" style="61" customWidth="1"/>
    <col min="6401" max="6401" width="1.7265625" style="61" customWidth="1"/>
    <col min="6402" max="6402" width="6.81640625" style="61" customWidth="1"/>
    <col min="6403" max="6403" width="1.7265625" style="61" customWidth="1"/>
    <col min="6404" max="6404" width="16.1796875" style="61" customWidth="1"/>
    <col min="6405" max="6405" width="1.7265625" style="61" customWidth="1"/>
    <col min="6406" max="6406" width="16.1796875" style="61" customWidth="1"/>
    <col min="6407" max="6407" width="2.453125" style="61" customWidth="1"/>
    <col min="6408" max="6408" width="16.1796875" style="61" customWidth="1"/>
    <col min="6409" max="6409" width="1.7265625" style="61" customWidth="1"/>
    <col min="6410" max="6410" width="16.1796875" style="61" customWidth="1"/>
    <col min="6411" max="6411" width="1.7265625" style="61" customWidth="1"/>
    <col min="6412" max="6412" width="15.453125" style="61" customWidth="1"/>
    <col min="6413" max="6655" width="10.7265625" style="61"/>
    <col min="6656" max="6656" width="45.54296875" style="61" customWidth="1"/>
    <col min="6657" max="6657" width="1.7265625" style="61" customWidth="1"/>
    <col min="6658" max="6658" width="6.81640625" style="61" customWidth="1"/>
    <col min="6659" max="6659" width="1.7265625" style="61" customWidth="1"/>
    <col min="6660" max="6660" width="16.1796875" style="61" customWidth="1"/>
    <col min="6661" max="6661" width="1.7265625" style="61" customWidth="1"/>
    <col min="6662" max="6662" width="16.1796875" style="61" customWidth="1"/>
    <col min="6663" max="6663" width="2.453125" style="61" customWidth="1"/>
    <col min="6664" max="6664" width="16.1796875" style="61" customWidth="1"/>
    <col min="6665" max="6665" width="1.7265625" style="61" customWidth="1"/>
    <col min="6666" max="6666" width="16.1796875" style="61" customWidth="1"/>
    <col min="6667" max="6667" width="1.7265625" style="61" customWidth="1"/>
    <col min="6668" max="6668" width="15.453125" style="61" customWidth="1"/>
    <col min="6669" max="6911" width="10.7265625" style="61"/>
    <col min="6912" max="6912" width="45.54296875" style="61" customWidth="1"/>
    <col min="6913" max="6913" width="1.7265625" style="61" customWidth="1"/>
    <col min="6914" max="6914" width="6.81640625" style="61" customWidth="1"/>
    <col min="6915" max="6915" width="1.7265625" style="61" customWidth="1"/>
    <col min="6916" max="6916" width="16.1796875" style="61" customWidth="1"/>
    <col min="6917" max="6917" width="1.7265625" style="61" customWidth="1"/>
    <col min="6918" max="6918" width="16.1796875" style="61" customWidth="1"/>
    <col min="6919" max="6919" width="2.453125" style="61" customWidth="1"/>
    <col min="6920" max="6920" width="16.1796875" style="61" customWidth="1"/>
    <col min="6921" max="6921" width="1.7265625" style="61" customWidth="1"/>
    <col min="6922" max="6922" width="16.1796875" style="61" customWidth="1"/>
    <col min="6923" max="6923" width="1.7265625" style="61" customWidth="1"/>
    <col min="6924" max="6924" width="15.453125" style="61" customWidth="1"/>
    <col min="6925" max="7167" width="10.7265625" style="61"/>
    <col min="7168" max="7168" width="45.54296875" style="61" customWidth="1"/>
    <col min="7169" max="7169" width="1.7265625" style="61" customWidth="1"/>
    <col min="7170" max="7170" width="6.81640625" style="61" customWidth="1"/>
    <col min="7171" max="7171" width="1.7265625" style="61" customWidth="1"/>
    <col min="7172" max="7172" width="16.1796875" style="61" customWidth="1"/>
    <col min="7173" max="7173" width="1.7265625" style="61" customWidth="1"/>
    <col min="7174" max="7174" width="16.1796875" style="61" customWidth="1"/>
    <col min="7175" max="7175" width="2.453125" style="61" customWidth="1"/>
    <col min="7176" max="7176" width="16.1796875" style="61" customWidth="1"/>
    <col min="7177" max="7177" width="1.7265625" style="61" customWidth="1"/>
    <col min="7178" max="7178" width="16.1796875" style="61" customWidth="1"/>
    <col min="7179" max="7179" width="1.7265625" style="61" customWidth="1"/>
    <col min="7180" max="7180" width="15.453125" style="61" customWidth="1"/>
    <col min="7181" max="7423" width="10.7265625" style="61"/>
    <col min="7424" max="7424" width="45.54296875" style="61" customWidth="1"/>
    <col min="7425" max="7425" width="1.7265625" style="61" customWidth="1"/>
    <col min="7426" max="7426" width="6.81640625" style="61" customWidth="1"/>
    <col min="7427" max="7427" width="1.7265625" style="61" customWidth="1"/>
    <col min="7428" max="7428" width="16.1796875" style="61" customWidth="1"/>
    <col min="7429" max="7429" width="1.7265625" style="61" customWidth="1"/>
    <col min="7430" max="7430" width="16.1796875" style="61" customWidth="1"/>
    <col min="7431" max="7431" width="2.453125" style="61" customWidth="1"/>
    <col min="7432" max="7432" width="16.1796875" style="61" customWidth="1"/>
    <col min="7433" max="7433" width="1.7265625" style="61" customWidth="1"/>
    <col min="7434" max="7434" width="16.1796875" style="61" customWidth="1"/>
    <col min="7435" max="7435" width="1.7265625" style="61" customWidth="1"/>
    <col min="7436" max="7436" width="15.453125" style="61" customWidth="1"/>
    <col min="7437" max="7679" width="10.7265625" style="61"/>
    <col min="7680" max="7680" width="45.54296875" style="61" customWidth="1"/>
    <col min="7681" max="7681" width="1.7265625" style="61" customWidth="1"/>
    <col min="7682" max="7682" width="6.81640625" style="61" customWidth="1"/>
    <col min="7683" max="7683" width="1.7265625" style="61" customWidth="1"/>
    <col min="7684" max="7684" width="16.1796875" style="61" customWidth="1"/>
    <col min="7685" max="7685" width="1.7265625" style="61" customWidth="1"/>
    <col min="7686" max="7686" width="16.1796875" style="61" customWidth="1"/>
    <col min="7687" max="7687" width="2.453125" style="61" customWidth="1"/>
    <col min="7688" max="7688" width="16.1796875" style="61" customWidth="1"/>
    <col min="7689" max="7689" width="1.7265625" style="61" customWidth="1"/>
    <col min="7690" max="7690" width="16.1796875" style="61" customWidth="1"/>
    <col min="7691" max="7691" width="1.7265625" style="61" customWidth="1"/>
    <col min="7692" max="7692" width="15.453125" style="61" customWidth="1"/>
    <col min="7693" max="7935" width="10.7265625" style="61"/>
    <col min="7936" max="7936" width="45.54296875" style="61" customWidth="1"/>
    <col min="7937" max="7937" width="1.7265625" style="61" customWidth="1"/>
    <col min="7938" max="7938" width="6.81640625" style="61" customWidth="1"/>
    <col min="7939" max="7939" width="1.7265625" style="61" customWidth="1"/>
    <col min="7940" max="7940" width="16.1796875" style="61" customWidth="1"/>
    <col min="7941" max="7941" width="1.7265625" style="61" customWidth="1"/>
    <col min="7942" max="7942" width="16.1796875" style="61" customWidth="1"/>
    <col min="7943" max="7943" width="2.453125" style="61" customWidth="1"/>
    <col min="7944" max="7944" width="16.1796875" style="61" customWidth="1"/>
    <col min="7945" max="7945" width="1.7265625" style="61" customWidth="1"/>
    <col min="7946" max="7946" width="16.1796875" style="61" customWidth="1"/>
    <col min="7947" max="7947" width="1.7265625" style="61" customWidth="1"/>
    <col min="7948" max="7948" width="15.453125" style="61" customWidth="1"/>
    <col min="7949" max="8191" width="10.7265625" style="61"/>
    <col min="8192" max="8192" width="45.54296875" style="61" customWidth="1"/>
    <col min="8193" max="8193" width="1.7265625" style="61" customWidth="1"/>
    <col min="8194" max="8194" width="6.81640625" style="61" customWidth="1"/>
    <col min="8195" max="8195" width="1.7265625" style="61" customWidth="1"/>
    <col min="8196" max="8196" width="16.1796875" style="61" customWidth="1"/>
    <col min="8197" max="8197" width="1.7265625" style="61" customWidth="1"/>
    <col min="8198" max="8198" width="16.1796875" style="61" customWidth="1"/>
    <col min="8199" max="8199" width="2.453125" style="61" customWidth="1"/>
    <col min="8200" max="8200" width="16.1796875" style="61" customWidth="1"/>
    <col min="8201" max="8201" width="1.7265625" style="61" customWidth="1"/>
    <col min="8202" max="8202" width="16.1796875" style="61" customWidth="1"/>
    <col min="8203" max="8203" width="1.7265625" style="61" customWidth="1"/>
    <col min="8204" max="8204" width="15.453125" style="61" customWidth="1"/>
    <col min="8205" max="8447" width="10.7265625" style="61"/>
    <col min="8448" max="8448" width="45.54296875" style="61" customWidth="1"/>
    <col min="8449" max="8449" width="1.7265625" style="61" customWidth="1"/>
    <col min="8450" max="8450" width="6.81640625" style="61" customWidth="1"/>
    <col min="8451" max="8451" width="1.7265625" style="61" customWidth="1"/>
    <col min="8452" max="8452" width="16.1796875" style="61" customWidth="1"/>
    <col min="8453" max="8453" width="1.7265625" style="61" customWidth="1"/>
    <col min="8454" max="8454" width="16.1796875" style="61" customWidth="1"/>
    <col min="8455" max="8455" width="2.453125" style="61" customWidth="1"/>
    <col min="8456" max="8456" width="16.1796875" style="61" customWidth="1"/>
    <col min="8457" max="8457" width="1.7265625" style="61" customWidth="1"/>
    <col min="8458" max="8458" width="16.1796875" style="61" customWidth="1"/>
    <col min="8459" max="8459" width="1.7265625" style="61" customWidth="1"/>
    <col min="8460" max="8460" width="15.453125" style="61" customWidth="1"/>
    <col min="8461" max="8703" width="10.7265625" style="61"/>
    <col min="8704" max="8704" width="45.54296875" style="61" customWidth="1"/>
    <col min="8705" max="8705" width="1.7265625" style="61" customWidth="1"/>
    <col min="8706" max="8706" width="6.81640625" style="61" customWidth="1"/>
    <col min="8707" max="8707" width="1.7265625" style="61" customWidth="1"/>
    <col min="8708" max="8708" width="16.1796875" style="61" customWidth="1"/>
    <col min="8709" max="8709" width="1.7265625" style="61" customWidth="1"/>
    <col min="8710" max="8710" width="16.1796875" style="61" customWidth="1"/>
    <col min="8711" max="8711" width="2.453125" style="61" customWidth="1"/>
    <col min="8712" max="8712" width="16.1796875" style="61" customWidth="1"/>
    <col min="8713" max="8713" width="1.7265625" style="61" customWidth="1"/>
    <col min="8714" max="8714" width="16.1796875" style="61" customWidth="1"/>
    <col min="8715" max="8715" width="1.7265625" style="61" customWidth="1"/>
    <col min="8716" max="8716" width="15.453125" style="61" customWidth="1"/>
    <col min="8717" max="8959" width="10.7265625" style="61"/>
    <col min="8960" max="8960" width="45.54296875" style="61" customWidth="1"/>
    <col min="8961" max="8961" width="1.7265625" style="61" customWidth="1"/>
    <col min="8962" max="8962" width="6.81640625" style="61" customWidth="1"/>
    <col min="8963" max="8963" width="1.7265625" style="61" customWidth="1"/>
    <col min="8964" max="8964" width="16.1796875" style="61" customWidth="1"/>
    <col min="8965" max="8965" width="1.7265625" style="61" customWidth="1"/>
    <col min="8966" max="8966" width="16.1796875" style="61" customWidth="1"/>
    <col min="8967" max="8967" width="2.453125" style="61" customWidth="1"/>
    <col min="8968" max="8968" width="16.1796875" style="61" customWidth="1"/>
    <col min="8969" max="8969" width="1.7265625" style="61" customWidth="1"/>
    <col min="8970" max="8970" width="16.1796875" style="61" customWidth="1"/>
    <col min="8971" max="8971" width="1.7265625" style="61" customWidth="1"/>
    <col min="8972" max="8972" width="15.453125" style="61" customWidth="1"/>
    <col min="8973" max="9215" width="10.7265625" style="61"/>
    <col min="9216" max="9216" width="45.54296875" style="61" customWidth="1"/>
    <col min="9217" max="9217" width="1.7265625" style="61" customWidth="1"/>
    <col min="9218" max="9218" width="6.81640625" style="61" customWidth="1"/>
    <col min="9219" max="9219" width="1.7265625" style="61" customWidth="1"/>
    <col min="9220" max="9220" width="16.1796875" style="61" customWidth="1"/>
    <col min="9221" max="9221" width="1.7265625" style="61" customWidth="1"/>
    <col min="9222" max="9222" width="16.1796875" style="61" customWidth="1"/>
    <col min="9223" max="9223" width="2.453125" style="61" customWidth="1"/>
    <col min="9224" max="9224" width="16.1796875" style="61" customWidth="1"/>
    <col min="9225" max="9225" width="1.7265625" style="61" customWidth="1"/>
    <col min="9226" max="9226" width="16.1796875" style="61" customWidth="1"/>
    <col min="9227" max="9227" width="1.7265625" style="61" customWidth="1"/>
    <col min="9228" max="9228" width="15.453125" style="61" customWidth="1"/>
    <col min="9229" max="9471" width="10.7265625" style="61"/>
    <col min="9472" max="9472" width="45.54296875" style="61" customWidth="1"/>
    <col min="9473" max="9473" width="1.7265625" style="61" customWidth="1"/>
    <col min="9474" max="9474" width="6.81640625" style="61" customWidth="1"/>
    <col min="9475" max="9475" width="1.7265625" style="61" customWidth="1"/>
    <col min="9476" max="9476" width="16.1796875" style="61" customWidth="1"/>
    <col min="9477" max="9477" width="1.7265625" style="61" customWidth="1"/>
    <col min="9478" max="9478" width="16.1796875" style="61" customWidth="1"/>
    <col min="9479" max="9479" width="2.453125" style="61" customWidth="1"/>
    <col min="9480" max="9480" width="16.1796875" style="61" customWidth="1"/>
    <col min="9481" max="9481" width="1.7265625" style="61" customWidth="1"/>
    <col min="9482" max="9482" width="16.1796875" style="61" customWidth="1"/>
    <col min="9483" max="9483" width="1.7265625" style="61" customWidth="1"/>
    <col min="9484" max="9484" width="15.453125" style="61" customWidth="1"/>
    <col min="9485" max="9727" width="10.7265625" style="61"/>
    <col min="9728" max="9728" width="45.54296875" style="61" customWidth="1"/>
    <col min="9729" max="9729" width="1.7265625" style="61" customWidth="1"/>
    <col min="9730" max="9730" width="6.81640625" style="61" customWidth="1"/>
    <col min="9731" max="9731" width="1.7265625" style="61" customWidth="1"/>
    <col min="9732" max="9732" width="16.1796875" style="61" customWidth="1"/>
    <col min="9733" max="9733" width="1.7265625" style="61" customWidth="1"/>
    <col min="9734" max="9734" width="16.1796875" style="61" customWidth="1"/>
    <col min="9735" max="9735" width="2.453125" style="61" customWidth="1"/>
    <col min="9736" max="9736" width="16.1796875" style="61" customWidth="1"/>
    <col min="9737" max="9737" width="1.7265625" style="61" customWidth="1"/>
    <col min="9738" max="9738" width="16.1796875" style="61" customWidth="1"/>
    <col min="9739" max="9739" width="1.7265625" style="61" customWidth="1"/>
    <col min="9740" max="9740" width="15.453125" style="61" customWidth="1"/>
    <col min="9741" max="9983" width="10.7265625" style="61"/>
    <col min="9984" max="9984" width="45.54296875" style="61" customWidth="1"/>
    <col min="9985" max="9985" width="1.7265625" style="61" customWidth="1"/>
    <col min="9986" max="9986" width="6.81640625" style="61" customWidth="1"/>
    <col min="9987" max="9987" width="1.7265625" style="61" customWidth="1"/>
    <col min="9988" max="9988" width="16.1796875" style="61" customWidth="1"/>
    <col min="9989" max="9989" width="1.7265625" style="61" customWidth="1"/>
    <col min="9990" max="9990" width="16.1796875" style="61" customWidth="1"/>
    <col min="9991" max="9991" width="2.453125" style="61" customWidth="1"/>
    <col min="9992" max="9992" width="16.1796875" style="61" customWidth="1"/>
    <col min="9993" max="9993" width="1.7265625" style="61" customWidth="1"/>
    <col min="9994" max="9994" width="16.1796875" style="61" customWidth="1"/>
    <col min="9995" max="9995" width="1.7265625" style="61" customWidth="1"/>
    <col min="9996" max="9996" width="15.453125" style="61" customWidth="1"/>
    <col min="9997" max="10239" width="10.7265625" style="61"/>
    <col min="10240" max="10240" width="45.54296875" style="61" customWidth="1"/>
    <col min="10241" max="10241" width="1.7265625" style="61" customWidth="1"/>
    <col min="10242" max="10242" width="6.81640625" style="61" customWidth="1"/>
    <col min="10243" max="10243" width="1.7265625" style="61" customWidth="1"/>
    <col min="10244" max="10244" width="16.1796875" style="61" customWidth="1"/>
    <col min="10245" max="10245" width="1.7265625" style="61" customWidth="1"/>
    <col min="10246" max="10246" width="16.1796875" style="61" customWidth="1"/>
    <col min="10247" max="10247" width="2.453125" style="61" customWidth="1"/>
    <col min="10248" max="10248" width="16.1796875" style="61" customWidth="1"/>
    <col min="10249" max="10249" width="1.7265625" style="61" customWidth="1"/>
    <col min="10250" max="10250" width="16.1796875" style="61" customWidth="1"/>
    <col min="10251" max="10251" width="1.7265625" style="61" customWidth="1"/>
    <col min="10252" max="10252" width="15.453125" style="61" customWidth="1"/>
    <col min="10253" max="10495" width="10.7265625" style="61"/>
    <col min="10496" max="10496" width="45.54296875" style="61" customWidth="1"/>
    <col min="10497" max="10497" width="1.7265625" style="61" customWidth="1"/>
    <col min="10498" max="10498" width="6.81640625" style="61" customWidth="1"/>
    <col min="10499" max="10499" width="1.7265625" style="61" customWidth="1"/>
    <col min="10500" max="10500" width="16.1796875" style="61" customWidth="1"/>
    <col min="10501" max="10501" width="1.7265625" style="61" customWidth="1"/>
    <col min="10502" max="10502" width="16.1796875" style="61" customWidth="1"/>
    <col min="10503" max="10503" width="2.453125" style="61" customWidth="1"/>
    <col min="10504" max="10504" width="16.1796875" style="61" customWidth="1"/>
    <col min="10505" max="10505" width="1.7265625" style="61" customWidth="1"/>
    <col min="10506" max="10506" width="16.1796875" style="61" customWidth="1"/>
    <col min="10507" max="10507" width="1.7265625" style="61" customWidth="1"/>
    <col min="10508" max="10508" width="15.453125" style="61" customWidth="1"/>
    <col min="10509" max="10751" width="10.7265625" style="61"/>
    <col min="10752" max="10752" width="45.54296875" style="61" customWidth="1"/>
    <col min="10753" max="10753" width="1.7265625" style="61" customWidth="1"/>
    <col min="10754" max="10754" width="6.81640625" style="61" customWidth="1"/>
    <col min="10755" max="10755" width="1.7265625" style="61" customWidth="1"/>
    <col min="10756" max="10756" width="16.1796875" style="61" customWidth="1"/>
    <col min="10757" max="10757" width="1.7265625" style="61" customWidth="1"/>
    <col min="10758" max="10758" width="16.1796875" style="61" customWidth="1"/>
    <col min="10759" max="10759" width="2.453125" style="61" customWidth="1"/>
    <col min="10760" max="10760" width="16.1796875" style="61" customWidth="1"/>
    <col min="10761" max="10761" width="1.7265625" style="61" customWidth="1"/>
    <col min="10762" max="10762" width="16.1796875" style="61" customWidth="1"/>
    <col min="10763" max="10763" width="1.7265625" style="61" customWidth="1"/>
    <col min="10764" max="10764" width="15.453125" style="61" customWidth="1"/>
    <col min="10765" max="11007" width="10.7265625" style="61"/>
    <col min="11008" max="11008" width="45.54296875" style="61" customWidth="1"/>
    <col min="11009" max="11009" width="1.7265625" style="61" customWidth="1"/>
    <col min="11010" max="11010" width="6.81640625" style="61" customWidth="1"/>
    <col min="11011" max="11011" width="1.7265625" style="61" customWidth="1"/>
    <col min="11012" max="11012" width="16.1796875" style="61" customWidth="1"/>
    <col min="11013" max="11013" width="1.7265625" style="61" customWidth="1"/>
    <col min="11014" max="11014" width="16.1796875" style="61" customWidth="1"/>
    <col min="11015" max="11015" width="2.453125" style="61" customWidth="1"/>
    <col min="11016" max="11016" width="16.1796875" style="61" customWidth="1"/>
    <col min="11017" max="11017" width="1.7265625" style="61" customWidth="1"/>
    <col min="11018" max="11018" width="16.1796875" style="61" customWidth="1"/>
    <col min="11019" max="11019" width="1.7265625" style="61" customWidth="1"/>
    <col min="11020" max="11020" width="15.453125" style="61" customWidth="1"/>
    <col min="11021" max="11263" width="10.7265625" style="61"/>
    <col min="11264" max="11264" width="45.54296875" style="61" customWidth="1"/>
    <col min="11265" max="11265" width="1.7265625" style="61" customWidth="1"/>
    <col min="11266" max="11266" width="6.81640625" style="61" customWidth="1"/>
    <col min="11267" max="11267" width="1.7265625" style="61" customWidth="1"/>
    <col min="11268" max="11268" width="16.1796875" style="61" customWidth="1"/>
    <col min="11269" max="11269" width="1.7265625" style="61" customWidth="1"/>
    <col min="11270" max="11270" width="16.1796875" style="61" customWidth="1"/>
    <col min="11271" max="11271" width="2.453125" style="61" customWidth="1"/>
    <col min="11272" max="11272" width="16.1796875" style="61" customWidth="1"/>
    <col min="11273" max="11273" width="1.7265625" style="61" customWidth="1"/>
    <col min="11274" max="11274" width="16.1796875" style="61" customWidth="1"/>
    <col min="11275" max="11275" width="1.7265625" style="61" customWidth="1"/>
    <col min="11276" max="11276" width="15.453125" style="61" customWidth="1"/>
    <col min="11277" max="11519" width="10.7265625" style="61"/>
    <col min="11520" max="11520" width="45.54296875" style="61" customWidth="1"/>
    <col min="11521" max="11521" width="1.7265625" style="61" customWidth="1"/>
    <col min="11522" max="11522" width="6.81640625" style="61" customWidth="1"/>
    <col min="11523" max="11523" width="1.7265625" style="61" customWidth="1"/>
    <col min="11524" max="11524" width="16.1796875" style="61" customWidth="1"/>
    <col min="11525" max="11525" width="1.7265625" style="61" customWidth="1"/>
    <col min="11526" max="11526" width="16.1796875" style="61" customWidth="1"/>
    <col min="11527" max="11527" width="2.453125" style="61" customWidth="1"/>
    <col min="11528" max="11528" width="16.1796875" style="61" customWidth="1"/>
    <col min="11529" max="11529" width="1.7265625" style="61" customWidth="1"/>
    <col min="11530" max="11530" width="16.1796875" style="61" customWidth="1"/>
    <col min="11531" max="11531" width="1.7265625" style="61" customWidth="1"/>
    <col min="11532" max="11532" width="15.453125" style="61" customWidth="1"/>
    <col min="11533" max="11775" width="10.7265625" style="61"/>
    <col min="11776" max="11776" width="45.54296875" style="61" customWidth="1"/>
    <col min="11777" max="11777" width="1.7265625" style="61" customWidth="1"/>
    <col min="11778" max="11778" width="6.81640625" style="61" customWidth="1"/>
    <col min="11779" max="11779" width="1.7265625" style="61" customWidth="1"/>
    <col min="11780" max="11780" width="16.1796875" style="61" customWidth="1"/>
    <col min="11781" max="11781" width="1.7265625" style="61" customWidth="1"/>
    <col min="11782" max="11782" width="16.1796875" style="61" customWidth="1"/>
    <col min="11783" max="11783" width="2.453125" style="61" customWidth="1"/>
    <col min="11784" max="11784" width="16.1796875" style="61" customWidth="1"/>
    <col min="11785" max="11785" width="1.7265625" style="61" customWidth="1"/>
    <col min="11786" max="11786" width="16.1796875" style="61" customWidth="1"/>
    <col min="11787" max="11787" width="1.7265625" style="61" customWidth="1"/>
    <col min="11788" max="11788" width="15.453125" style="61" customWidth="1"/>
    <col min="11789" max="12031" width="10.7265625" style="61"/>
    <col min="12032" max="12032" width="45.54296875" style="61" customWidth="1"/>
    <col min="12033" max="12033" width="1.7265625" style="61" customWidth="1"/>
    <col min="12034" max="12034" width="6.81640625" style="61" customWidth="1"/>
    <col min="12035" max="12035" width="1.7265625" style="61" customWidth="1"/>
    <col min="12036" max="12036" width="16.1796875" style="61" customWidth="1"/>
    <col min="12037" max="12037" width="1.7265625" style="61" customWidth="1"/>
    <col min="12038" max="12038" width="16.1796875" style="61" customWidth="1"/>
    <col min="12039" max="12039" width="2.453125" style="61" customWidth="1"/>
    <col min="12040" max="12040" width="16.1796875" style="61" customWidth="1"/>
    <col min="12041" max="12041" width="1.7265625" style="61" customWidth="1"/>
    <col min="12042" max="12042" width="16.1796875" style="61" customWidth="1"/>
    <col min="12043" max="12043" width="1.7265625" style="61" customWidth="1"/>
    <col min="12044" max="12044" width="15.453125" style="61" customWidth="1"/>
    <col min="12045" max="12287" width="10.7265625" style="61"/>
    <col min="12288" max="12288" width="45.54296875" style="61" customWidth="1"/>
    <col min="12289" max="12289" width="1.7265625" style="61" customWidth="1"/>
    <col min="12290" max="12290" width="6.81640625" style="61" customWidth="1"/>
    <col min="12291" max="12291" width="1.7265625" style="61" customWidth="1"/>
    <col min="12292" max="12292" width="16.1796875" style="61" customWidth="1"/>
    <col min="12293" max="12293" width="1.7265625" style="61" customWidth="1"/>
    <col min="12294" max="12294" width="16.1796875" style="61" customWidth="1"/>
    <col min="12295" max="12295" width="2.453125" style="61" customWidth="1"/>
    <col min="12296" max="12296" width="16.1796875" style="61" customWidth="1"/>
    <col min="12297" max="12297" width="1.7265625" style="61" customWidth="1"/>
    <col min="12298" max="12298" width="16.1796875" style="61" customWidth="1"/>
    <col min="12299" max="12299" width="1.7265625" style="61" customWidth="1"/>
    <col min="12300" max="12300" width="15.453125" style="61" customWidth="1"/>
    <col min="12301" max="12543" width="10.7265625" style="61"/>
    <col min="12544" max="12544" width="45.54296875" style="61" customWidth="1"/>
    <col min="12545" max="12545" width="1.7265625" style="61" customWidth="1"/>
    <col min="12546" max="12546" width="6.81640625" style="61" customWidth="1"/>
    <col min="12547" max="12547" width="1.7265625" style="61" customWidth="1"/>
    <col min="12548" max="12548" width="16.1796875" style="61" customWidth="1"/>
    <col min="12549" max="12549" width="1.7265625" style="61" customWidth="1"/>
    <col min="12550" max="12550" width="16.1796875" style="61" customWidth="1"/>
    <col min="12551" max="12551" width="2.453125" style="61" customWidth="1"/>
    <col min="12552" max="12552" width="16.1796875" style="61" customWidth="1"/>
    <col min="12553" max="12553" width="1.7265625" style="61" customWidth="1"/>
    <col min="12554" max="12554" width="16.1796875" style="61" customWidth="1"/>
    <col min="12555" max="12555" width="1.7265625" style="61" customWidth="1"/>
    <col min="12556" max="12556" width="15.453125" style="61" customWidth="1"/>
    <col min="12557" max="12799" width="10.7265625" style="61"/>
    <col min="12800" max="12800" width="45.54296875" style="61" customWidth="1"/>
    <col min="12801" max="12801" width="1.7265625" style="61" customWidth="1"/>
    <col min="12802" max="12802" width="6.81640625" style="61" customWidth="1"/>
    <col min="12803" max="12803" width="1.7265625" style="61" customWidth="1"/>
    <col min="12804" max="12804" width="16.1796875" style="61" customWidth="1"/>
    <col min="12805" max="12805" width="1.7265625" style="61" customWidth="1"/>
    <col min="12806" max="12806" width="16.1796875" style="61" customWidth="1"/>
    <col min="12807" max="12807" width="2.453125" style="61" customWidth="1"/>
    <col min="12808" max="12808" width="16.1796875" style="61" customWidth="1"/>
    <col min="12809" max="12809" width="1.7265625" style="61" customWidth="1"/>
    <col min="12810" max="12810" width="16.1796875" style="61" customWidth="1"/>
    <col min="12811" max="12811" width="1.7265625" style="61" customWidth="1"/>
    <col min="12812" max="12812" width="15.453125" style="61" customWidth="1"/>
    <col min="12813" max="13055" width="10.7265625" style="61"/>
    <col min="13056" max="13056" width="45.54296875" style="61" customWidth="1"/>
    <col min="13057" max="13057" width="1.7265625" style="61" customWidth="1"/>
    <col min="13058" max="13058" width="6.81640625" style="61" customWidth="1"/>
    <col min="13059" max="13059" width="1.7265625" style="61" customWidth="1"/>
    <col min="13060" max="13060" width="16.1796875" style="61" customWidth="1"/>
    <col min="13061" max="13061" width="1.7265625" style="61" customWidth="1"/>
    <col min="13062" max="13062" width="16.1796875" style="61" customWidth="1"/>
    <col min="13063" max="13063" width="2.453125" style="61" customWidth="1"/>
    <col min="13064" max="13064" width="16.1796875" style="61" customWidth="1"/>
    <col min="13065" max="13065" width="1.7265625" style="61" customWidth="1"/>
    <col min="13066" max="13066" width="16.1796875" style="61" customWidth="1"/>
    <col min="13067" max="13067" width="1.7265625" style="61" customWidth="1"/>
    <col min="13068" max="13068" width="15.453125" style="61" customWidth="1"/>
    <col min="13069" max="13311" width="10.7265625" style="61"/>
    <col min="13312" max="13312" width="45.54296875" style="61" customWidth="1"/>
    <col min="13313" max="13313" width="1.7265625" style="61" customWidth="1"/>
    <col min="13314" max="13314" width="6.81640625" style="61" customWidth="1"/>
    <col min="13315" max="13315" width="1.7265625" style="61" customWidth="1"/>
    <col min="13316" max="13316" width="16.1796875" style="61" customWidth="1"/>
    <col min="13317" max="13317" width="1.7265625" style="61" customWidth="1"/>
    <col min="13318" max="13318" width="16.1796875" style="61" customWidth="1"/>
    <col min="13319" max="13319" width="2.453125" style="61" customWidth="1"/>
    <col min="13320" max="13320" width="16.1796875" style="61" customWidth="1"/>
    <col min="13321" max="13321" width="1.7265625" style="61" customWidth="1"/>
    <col min="13322" max="13322" width="16.1796875" style="61" customWidth="1"/>
    <col min="13323" max="13323" width="1.7265625" style="61" customWidth="1"/>
    <col min="13324" max="13324" width="15.453125" style="61" customWidth="1"/>
    <col min="13325" max="13567" width="10.7265625" style="61"/>
    <col min="13568" max="13568" width="45.54296875" style="61" customWidth="1"/>
    <col min="13569" max="13569" width="1.7265625" style="61" customWidth="1"/>
    <col min="13570" max="13570" width="6.81640625" style="61" customWidth="1"/>
    <col min="13571" max="13571" width="1.7265625" style="61" customWidth="1"/>
    <col min="13572" max="13572" width="16.1796875" style="61" customWidth="1"/>
    <col min="13573" max="13573" width="1.7265625" style="61" customWidth="1"/>
    <col min="13574" max="13574" width="16.1796875" style="61" customWidth="1"/>
    <col min="13575" max="13575" width="2.453125" style="61" customWidth="1"/>
    <col min="13576" max="13576" width="16.1796875" style="61" customWidth="1"/>
    <col min="13577" max="13577" width="1.7265625" style="61" customWidth="1"/>
    <col min="13578" max="13578" width="16.1796875" style="61" customWidth="1"/>
    <col min="13579" max="13579" width="1.7265625" style="61" customWidth="1"/>
    <col min="13580" max="13580" width="15.453125" style="61" customWidth="1"/>
    <col min="13581" max="13823" width="10.7265625" style="61"/>
    <col min="13824" max="13824" width="45.54296875" style="61" customWidth="1"/>
    <col min="13825" max="13825" width="1.7265625" style="61" customWidth="1"/>
    <col min="13826" max="13826" width="6.81640625" style="61" customWidth="1"/>
    <col min="13827" max="13827" width="1.7265625" style="61" customWidth="1"/>
    <col min="13828" max="13828" width="16.1796875" style="61" customWidth="1"/>
    <col min="13829" max="13829" width="1.7265625" style="61" customWidth="1"/>
    <col min="13830" max="13830" width="16.1796875" style="61" customWidth="1"/>
    <col min="13831" max="13831" width="2.453125" style="61" customWidth="1"/>
    <col min="13832" max="13832" width="16.1796875" style="61" customWidth="1"/>
    <col min="13833" max="13833" width="1.7265625" style="61" customWidth="1"/>
    <col min="13834" max="13834" width="16.1796875" style="61" customWidth="1"/>
    <col min="13835" max="13835" width="1.7265625" style="61" customWidth="1"/>
    <col min="13836" max="13836" width="15.453125" style="61" customWidth="1"/>
    <col min="13837" max="14079" width="10.7265625" style="61"/>
    <col min="14080" max="14080" width="45.54296875" style="61" customWidth="1"/>
    <col min="14081" max="14081" width="1.7265625" style="61" customWidth="1"/>
    <col min="14082" max="14082" width="6.81640625" style="61" customWidth="1"/>
    <col min="14083" max="14083" width="1.7265625" style="61" customWidth="1"/>
    <col min="14084" max="14084" width="16.1796875" style="61" customWidth="1"/>
    <col min="14085" max="14085" width="1.7265625" style="61" customWidth="1"/>
    <col min="14086" max="14086" width="16.1796875" style="61" customWidth="1"/>
    <col min="14087" max="14087" width="2.453125" style="61" customWidth="1"/>
    <col min="14088" max="14088" width="16.1796875" style="61" customWidth="1"/>
    <col min="14089" max="14089" width="1.7265625" style="61" customWidth="1"/>
    <col min="14090" max="14090" width="16.1796875" style="61" customWidth="1"/>
    <col min="14091" max="14091" width="1.7265625" style="61" customWidth="1"/>
    <col min="14092" max="14092" width="15.453125" style="61" customWidth="1"/>
    <col min="14093" max="14335" width="10.7265625" style="61"/>
    <col min="14336" max="14336" width="45.54296875" style="61" customWidth="1"/>
    <col min="14337" max="14337" width="1.7265625" style="61" customWidth="1"/>
    <col min="14338" max="14338" width="6.81640625" style="61" customWidth="1"/>
    <col min="14339" max="14339" width="1.7265625" style="61" customWidth="1"/>
    <col min="14340" max="14340" width="16.1796875" style="61" customWidth="1"/>
    <col min="14341" max="14341" width="1.7265625" style="61" customWidth="1"/>
    <col min="14342" max="14342" width="16.1796875" style="61" customWidth="1"/>
    <col min="14343" max="14343" width="2.453125" style="61" customWidth="1"/>
    <col min="14344" max="14344" width="16.1796875" style="61" customWidth="1"/>
    <col min="14345" max="14345" width="1.7265625" style="61" customWidth="1"/>
    <col min="14346" max="14346" width="16.1796875" style="61" customWidth="1"/>
    <col min="14347" max="14347" width="1.7265625" style="61" customWidth="1"/>
    <col min="14348" max="14348" width="15.453125" style="61" customWidth="1"/>
    <col min="14349" max="14591" width="10.7265625" style="61"/>
    <col min="14592" max="14592" width="45.54296875" style="61" customWidth="1"/>
    <col min="14593" max="14593" width="1.7265625" style="61" customWidth="1"/>
    <col min="14594" max="14594" width="6.81640625" style="61" customWidth="1"/>
    <col min="14595" max="14595" width="1.7265625" style="61" customWidth="1"/>
    <col min="14596" max="14596" width="16.1796875" style="61" customWidth="1"/>
    <col min="14597" max="14597" width="1.7265625" style="61" customWidth="1"/>
    <col min="14598" max="14598" width="16.1796875" style="61" customWidth="1"/>
    <col min="14599" max="14599" width="2.453125" style="61" customWidth="1"/>
    <col min="14600" max="14600" width="16.1796875" style="61" customWidth="1"/>
    <col min="14601" max="14601" width="1.7265625" style="61" customWidth="1"/>
    <col min="14602" max="14602" width="16.1796875" style="61" customWidth="1"/>
    <col min="14603" max="14603" width="1.7265625" style="61" customWidth="1"/>
    <col min="14604" max="14604" width="15.453125" style="61" customWidth="1"/>
    <col min="14605" max="14847" width="10.7265625" style="61"/>
    <col min="14848" max="14848" width="45.54296875" style="61" customWidth="1"/>
    <col min="14849" max="14849" width="1.7265625" style="61" customWidth="1"/>
    <col min="14850" max="14850" width="6.81640625" style="61" customWidth="1"/>
    <col min="14851" max="14851" width="1.7265625" style="61" customWidth="1"/>
    <col min="14852" max="14852" width="16.1796875" style="61" customWidth="1"/>
    <col min="14853" max="14853" width="1.7265625" style="61" customWidth="1"/>
    <col min="14854" max="14854" width="16.1796875" style="61" customWidth="1"/>
    <col min="14855" max="14855" width="2.453125" style="61" customWidth="1"/>
    <col min="14856" max="14856" width="16.1796875" style="61" customWidth="1"/>
    <col min="14857" max="14857" width="1.7265625" style="61" customWidth="1"/>
    <col min="14858" max="14858" width="16.1796875" style="61" customWidth="1"/>
    <col min="14859" max="14859" width="1.7265625" style="61" customWidth="1"/>
    <col min="14860" max="14860" width="15.453125" style="61" customWidth="1"/>
    <col min="14861" max="15103" width="10.7265625" style="61"/>
    <col min="15104" max="15104" width="45.54296875" style="61" customWidth="1"/>
    <col min="15105" max="15105" width="1.7265625" style="61" customWidth="1"/>
    <col min="15106" max="15106" width="6.81640625" style="61" customWidth="1"/>
    <col min="15107" max="15107" width="1.7265625" style="61" customWidth="1"/>
    <col min="15108" max="15108" width="16.1796875" style="61" customWidth="1"/>
    <col min="15109" max="15109" width="1.7265625" style="61" customWidth="1"/>
    <col min="15110" max="15110" width="16.1796875" style="61" customWidth="1"/>
    <col min="15111" max="15111" width="2.453125" style="61" customWidth="1"/>
    <col min="15112" max="15112" width="16.1796875" style="61" customWidth="1"/>
    <col min="15113" max="15113" width="1.7265625" style="61" customWidth="1"/>
    <col min="15114" max="15114" width="16.1796875" style="61" customWidth="1"/>
    <col min="15115" max="15115" width="1.7265625" style="61" customWidth="1"/>
    <col min="15116" max="15116" width="15.453125" style="61" customWidth="1"/>
    <col min="15117" max="15359" width="10.7265625" style="61"/>
    <col min="15360" max="15360" width="45.54296875" style="61" customWidth="1"/>
    <col min="15361" max="15361" width="1.7265625" style="61" customWidth="1"/>
    <col min="15362" max="15362" width="6.81640625" style="61" customWidth="1"/>
    <col min="15363" max="15363" width="1.7265625" style="61" customWidth="1"/>
    <col min="15364" max="15364" width="16.1796875" style="61" customWidth="1"/>
    <col min="15365" max="15365" width="1.7265625" style="61" customWidth="1"/>
    <col min="15366" max="15366" width="16.1796875" style="61" customWidth="1"/>
    <col min="15367" max="15367" width="2.453125" style="61" customWidth="1"/>
    <col min="15368" max="15368" width="16.1796875" style="61" customWidth="1"/>
    <col min="15369" max="15369" width="1.7265625" style="61" customWidth="1"/>
    <col min="15370" max="15370" width="16.1796875" style="61" customWidth="1"/>
    <col min="15371" max="15371" width="1.7265625" style="61" customWidth="1"/>
    <col min="15372" max="15372" width="15.453125" style="61" customWidth="1"/>
    <col min="15373" max="15615" width="10.7265625" style="61"/>
    <col min="15616" max="15616" width="45.54296875" style="61" customWidth="1"/>
    <col min="15617" max="15617" width="1.7265625" style="61" customWidth="1"/>
    <col min="15618" max="15618" width="6.81640625" style="61" customWidth="1"/>
    <col min="15619" max="15619" width="1.7265625" style="61" customWidth="1"/>
    <col min="15620" max="15620" width="16.1796875" style="61" customWidth="1"/>
    <col min="15621" max="15621" width="1.7265625" style="61" customWidth="1"/>
    <col min="15622" max="15622" width="16.1796875" style="61" customWidth="1"/>
    <col min="15623" max="15623" width="2.453125" style="61" customWidth="1"/>
    <col min="15624" max="15624" width="16.1796875" style="61" customWidth="1"/>
    <col min="15625" max="15625" width="1.7265625" style="61" customWidth="1"/>
    <col min="15626" max="15626" width="16.1796875" style="61" customWidth="1"/>
    <col min="15627" max="15627" width="1.7265625" style="61" customWidth="1"/>
    <col min="15628" max="15628" width="15.453125" style="61" customWidth="1"/>
    <col min="15629" max="15871" width="10.7265625" style="61"/>
    <col min="15872" max="15872" width="45.54296875" style="61" customWidth="1"/>
    <col min="15873" max="15873" width="1.7265625" style="61" customWidth="1"/>
    <col min="15874" max="15874" width="6.81640625" style="61" customWidth="1"/>
    <col min="15875" max="15875" width="1.7265625" style="61" customWidth="1"/>
    <col min="15876" max="15876" width="16.1796875" style="61" customWidth="1"/>
    <col min="15877" max="15877" width="1.7265625" style="61" customWidth="1"/>
    <col min="15878" max="15878" width="16.1796875" style="61" customWidth="1"/>
    <col min="15879" max="15879" width="2.453125" style="61" customWidth="1"/>
    <col min="15880" max="15880" width="16.1796875" style="61" customWidth="1"/>
    <col min="15881" max="15881" width="1.7265625" style="61" customWidth="1"/>
    <col min="15882" max="15882" width="16.1796875" style="61" customWidth="1"/>
    <col min="15883" max="15883" width="1.7265625" style="61" customWidth="1"/>
    <col min="15884" max="15884" width="15.453125" style="61" customWidth="1"/>
    <col min="15885" max="16127" width="10.7265625" style="61"/>
    <col min="16128" max="16128" width="45.54296875" style="61" customWidth="1"/>
    <col min="16129" max="16129" width="1.7265625" style="61" customWidth="1"/>
    <col min="16130" max="16130" width="6.81640625" style="61" customWidth="1"/>
    <col min="16131" max="16131" width="1.7265625" style="61" customWidth="1"/>
    <col min="16132" max="16132" width="16.1796875" style="61" customWidth="1"/>
    <col min="16133" max="16133" width="1.7265625" style="61" customWidth="1"/>
    <col min="16134" max="16134" width="16.1796875" style="61" customWidth="1"/>
    <col min="16135" max="16135" width="2.453125" style="61" customWidth="1"/>
    <col min="16136" max="16136" width="16.1796875" style="61" customWidth="1"/>
    <col min="16137" max="16137" width="1.7265625" style="61" customWidth="1"/>
    <col min="16138" max="16138" width="16.1796875" style="61" customWidth="1"/>
    <col min="16139" max="16139" width="1.7265625" style="61" customWidth="1"/>
    <col min="16140" max="16140" width="15.453125" style="61" customWidth="1"/>
    <col min="16141" max="16384" width="10.7265625" style="61"/>
  </cols>
  <sheetData>
    <row r="1" spans="1:12" s="59" customFormat="1" ht="19.75" customHeight="1">
      <c r="A1" s="55" t="s">
        <v>117</v>
      </c>
      <c r="B1" s="11"/>
      <c r="C1" s="12"/>
      <c r="D1" s="13"/>
      <c r="E1" s="13"/>
      <c r="F1" s="13"/>
      <c r="G1" s="13"/>
      <c r="H1" s="13"/>
      <c r="I1" s="13"/>
      <c r="J1" s="13"/>
      <c r="K1" s="13"/>
    </row>
    <row r="2" spans="1:12" s="59" customFormat="1" ht="19.75" customHeight="1">
      <c r="A2" s="55" t="s">
        <v>86</v>
      </c>
      <c r="B2" s="13"/>
      <c r="C2" s="12"/>
      <c r="D2" s="13"/>
      <c r="E2" s="13"/>
      <c r="F2" s="13"/>
      <c r="G2" s="13"/>
      <c r="H2" s="13"/>
      <c r="I2" s="13"/>
      <c r="J2" s="13"/>
      <c r="K2" s="13"/>
    </row>
    <row r="3" spans="1:12" s="59" customFormat="1" ht="19.75" customHeight="1">
      <c r="A3" s="55" t="s">
        <v>214</v>
      </c>
      <c r="B3" s="13"/>
      <c r="C3" s="12"/>
      <c r="D3" s="13"/>
      <c r="E3" s="13"/>
      <c r="F3" s="13"/>
      <c r="G3" s="13"/>
      <c r="H3" s="13"/>
      <c r="I3" s="13"/>
      <c r="J3" s="13"/>
      <c r="K3" s="13"/>
    </row>
    <row r="4" spans="1:12" s="59" customFormat="1" ht="19.75" customHeight="1">
      <c r="B4" s="13"/>
      <c r="C4" s="12"/>
      <c r="D4" s="13"/>
      <c r="E4" s="13"/>
      <c r="F4" s="13"/>
      <c r="G4" s="13"/>
      <c r="H4" s="13"/>
      <c r="I4" s="13"/>
      <c r="J4" s="13"/>
      <c r="K4" s="14" t="s">
        <v>131</v>
      </c>
    </row>
    <row r="5" spans="1:12" ht="19.75" customHeight="1">
      <c r="E5" s="174" t="s">
        <v>0</v>
      </c>
      <c r="F5" s="174"/>
      <c r="G5" s="174"/>
      <c r="H5" s="15"/>
      <c r="I5" s="174" t="s">
        <v>1</v>
      </c>
      <c r="J5" s="174"/>
      <c r="K5" s="174"/>
      <c r="L5" s="48"/>
    </row>
    <row r="6" spans="1:12" ht="19.75" customHeight="1">
      <c r="C6" s="87" t="s">
        <v>2</v>
      </c>
      <c r="E6" s="87">
        <v>2020</v>
      </c>
      <c r="F6" s="26"/>
      <c r="G6" s="87">
        <v>2019</v>
      </c>
      <c r="H6" s="26"/>
      <c r="I6" s="87">
        <v>2020</v>
      </c>
      <c r="J6" s="26"/>
      <c r="K6" s="87">
        <v>2019</v>
      </c>
    </row>
    <row r="7" spans="1:12" s="28" customFormat="1" ht="19.75" customHeight="1">
      <c r="A7" s="30" t="s">
        <v>72</v>
      </c>
      <c r="B7" s="27"/>
      <c r="C7" s="81"/>
      <c r="E7" s="29"/>
    </row>
    <row r="8" spans="1:12" ht="19.75" customHeight="1">
      <c r="A8" s="55" t="s">
        <v>33</v>
      </c>
      <c r="C8" s="82"/>
      <c r="H8" s="31"/>
    </row>
    <row r="9" spans="1:12" ht="19.75" customHeight="1">
      <c r="A9" s="65" t="s">
        <v>152</v>
      </c>
      <c r="C9" s="111">
        <v>7</v>
      </c>
      <c r="D9" s="112"/>
      <c r="E9" s="114">
        <v>5589273407</v>
      </c>
      <c r="F9" s="114"/>
      <c r="G9" s="114">
        <v>18862113903</v>
      </c>
      <c r="H9" s="114"/>
      <c r="I9" s="114">
        <v>5589468992</v>
      </c>
      <c r="J9" s="114"/>
      <c r="K9" s="114">
        <v>18862525618</v>
      </c>
    </row>
    <row r="10" spans="1:12" ht="19.75" customHeight="1">
      <c r="A10" s="65" t="s">
        <v>34</v>
      </c>
      <c r="B10" s="59"/>
      <c r="C10" s="111">
        <v>7</v>
      </c>
      <c r="D10" s="112"/>
      <c r="E10" s="114">
        <v>1849230044</v>
      </c>
      <c r="F10" s="114"/>
      <c r="G10" s="114">
        <v>4350332043</v>
      </c>
      <c r="H10" s="114"/>
      <c r="I10" s="114">
        <v>0</v>
      </c>
      <c r="J10" s="114"/>
      <c r="K10" s="114">
        <v>0</v>
      </c>
    </row>
    <row r="11" spans="1:12" ht="19.75" customHeight="1">
      <c r="A11" s="65" t="s">
        <v>83</v>
      </c>
      <c r="B11" s="59"/>
      <c r="C11" s="111">
        <v>7</v>
      </c>
      <c r="D11" s="112"/>
      <c r="E11" s="114">
        <v>50344260</v>
      </c>
      <c r="F11" s="114"/>
      <c r="G11" s="114">
        <v>201812779</v>
      </c>
      <c r="H11" s="114"/>
      <c r="I11" s="114">
        <v>50698652</v>
      </c>
      <c r="J11" s="114"/>
      <c r="K11" s="114">
        <v>201950465</v>
      </c>
    </row>
    <row r="12" spans="1:12" ht="19.75" customHeight="1">
      <c r="A12" s="65" t="s">
        <v>84</v>
      </c>
      <c r="B12" s="59"/>
      <c r="C12" s="111"/>
      <c r="D12" s="112"/>
      <c r="E12" s="114">
        <v>177258783</v>
      </c>
      <c r="F12" s="114"/>
      <c r="G12" s="114">
        <v>547293126</v>
      </c>
      <c r="H12" s="114"/>
      <c r="I12" s="114">
        <v>177258783</v>
      </c>
      <c r="J12" s="114"/>
      <c r="K12" s="114">
        <v>547293126</v>
      </c>
    </row>
    <row r="13" spans="1:12" ht="19.75" customHeight="1">
      <c r="A13" s="65" t="s">
        <v>85</v>
      </c>
      <c r="B13" s="59"/>
      <c r="C13" s="111">
        <v>7</v>
      </c>
      <c r="D13" s="112"/>
      <c r="E13" s="114">
        <v>375109347</v>
      </c>
      <c r="F13" s="114"/>
      <c r="G13" s="114">
        <v>577335914</v>
      </c>
      <c r="H13" s="114"/>
      <c r="I13" s="114">
        <v>932164108</v>
      </c>
      <c r="J13" s="114"/>
      <c r="K13" s="114">
        <v>1277735511</v>
      </c>
    </row>
    <row r="14" spans="1:12" ht="19.75" customHeight="1">
      <c r="A14" s="65" t="s">
        <v>231</v>
      </c>
      <c r="B14" s="59"/>
      <c r="C14" s="111" t="s">
        <v>239</v>
      </c>
      <c r="D14" s="112"/>
      <c r="E14" s="114">
        <v>0</v>
      </c>
      <c r="F14" s="114"/>
      <c r="G14" s="114">
        <v>1990774573</v>
      </c>
      <c r="H14" s="114"/>
      <c r="I14" s="114">
        <v>0</v>
      </c>
      <c r="J14" s="114"/>
      <c r="K14" s="114">
        <v>1990774573</v>
      </c>
    </row>
    <row r="15" spans="1:12" ht="19.75" customHeight="1">
      <c r="A15" s="65" t="s">
        <v>139</v>
      </c>
      <c r="B15" s="59"/>
      <c r="C15" s="111">
        <v>31</v>
      </c>
      <c r="D15" s="112"/>
      <c r="E15" s="114">
        <v>226988612</v>
      </c>
      <c r="F15" s="114"/>
      <c r="G15" s="114">
        <v>0</v>
      </c>
      <c r="H15" s="114"/>
      <c r="I15" s="114">
        <v>221584576</v>
      </c>
      <c r="J15" s="114"/>
      <c r="K15" s="114">
        <v>0</v>
      </c>
    </row>
    <row r="16" spans="1:12" ht="19.75" customHeight="1">
      <c r="A16" s="60" t="s">
        <v>35</v>
      </c>
      <c r="C16" s="111" t="s">
        <v>240</v>
      </c>
      <c r="D16" s="112"/>
      <c r="E16" s="117">
        <v>1948111652</v>
      </c>
      <c r="F16" s="114"/>
      <c r="G16" s="117">
        <v>1975166495</v>
      </c>
      <c r="H16" s="114"/>
      <c r="I16" s="117">
        <v>1996393842</v>
      </c>
      <c r="J16" s="114"/>
      <c r="K16" s="117">
        <f>184441622+1815024306</f>
        <v>1999465928</v>
      </c>
    </row>
    <row r="17" spans="1:11" ht="19.75" customHeight="1">
      <c r="A17" s="55" t="s">
        <v>36</v>
      </c>
      <c r="C17" s="119"/>
      <c r="D17" s="112"/>
      <c r="E17" s="117">
        <f>SUM(E9:E16)</f>
        <v>10216316105</v>
      </c>
      <c r="F17" s="114"/>
      <c r="G17" s="117">
        <f>SUM(G9:G16)</f>
        <v>28504828833</v>
      </c>
      <c r="H17" s="114"/>
      <c r="I17" s="117">
        <f>SUM(I9:I16)</f>
        <v>8967568953</v>
      </c>
      <c r="J17" s="114"/>
      <c r="K17" s="117">
        <f>SUM(K9:K16)</f>
        <v>24879745221</v>
      </c>
    </row>
    <row r="18" spans="1:11" ht="19.75" customHeight="1">
      <c r="A18" s="55" t="s">
        <v>37</v>
      </c>
      <c r="C18" s="119"/>
      <c r="D18" s="112"/>
      <c r="E18" s="114"/>
      <c r="F18" s="114"/>
      <c r="G18" s="114"/>
      <c r="H18" s="114"/>
      <c r="I18" s="114"/>
      <c r="J18" s="114"/>
      <c r="K18" s="114"/>
    </row>
    <row r="19" spans="1:11" ht="19.75" customHeight="1">
      <c r="A19" s="65" t="s">
        <v>38</v>
      </c>
      <c r="B19" s="59"/>
      <c r="C19" s="111">
        <v>7</v>
      </c>
      <c r="D19" s="112"/>
      <c r="E19" s="114">
        <v>10857352029</v>
      </c>
      <c r="F19" s="114"/>
      <c r="G19" s="114">
        <v>22324445406</v>
      </c>
      <c r="H19" s="114"/>
      <c r="I19" s="114">
        <v>9083959957</v>
      </c>
      <c r="J19" s="114"/>
      <c r="K19" s="114">
        <v>19346214376</v>
      </c>
    </row>
    <row r="20" spans="1:11" ht="19.75" customHeight="1">
      <c r="A20" s="65" t="s">
        <v>172</v>
      </c>
      <c r="B20" s="17"/>
      <c r="C20" s="111">
        <v>7</v>
      </c>
      <c r="D20" s="112"/>
      <c r="E20" s="114">
        <v>505062425</v>
      </c>
      <c r="F20" s="114"/>
      <c r="G20" s="114">
        <v>1894714571</v>
      </c>
      <c r="H20" s="114"/>
      <c r="I20" s="114">
        <v>483940019</v>
      </c>
      <c r="J20" s="114"/>
      <c r="K20" s="114">
        <v>1858762266</v>
      </c>
    </row>
    <row r="21" spans="1:11" ht="19.75" customHeight="1">
      <c r="A21" s="65" t="s">
        <v>39</v>
      </c>
      <c r="B21" s="17"/>
      <c r="C21" s="111">
        <v>7</v>
      </c>
      <c r="D21" s="112"/>
      <c r="E21" s="114">
        <v>1879195288</v>
      </c>
      <c r="F21" s="114"/>
      <c r="G21" s="114">
        <v>2702851499</v>
      </c>
      <c r="H21" s="114"/>
      <c r="I21" s="114">
        <v>1328265450</v>
      </c>
      <c r="J21" s="114"/>
      <c r="K21" s="114">
        <v>2052961525</v>
      </c>
    </row>
    <row r="22" spans="1:11" ht="19.75" customHeight="1">
      <c r="A22" s="65" t="s">
        <v>203</v>
      </c>
      <c r="B22" s="17"/>
      <c r="C22" s="111">
        <v>31</v>
      </c>
      <c r="D22" s="112"/>
      <c r="E22" s="114">
        <v>0</v>
      </c>
      <c r="F22" s="114"/>
      <c r="G22" s="114">
        <v>2074656</v>
      </c>
      <c r="H22" s="114"/>
      <c r="I22" s="114">
        <v>0</v>
      </c>
      <c r="J22" s="114"/>
      <c r="K22" s="114">
        <v>13609074</v>
      </c>
    </row>
    <row r="23" spans="1:11" ht="19.75" customHeight="1">
      <c r="A23" s="65" t="s">
        <v>232</v>
      </c>
      <c r="B23" s="17"/>
      <c r="C23" s="111">
        <v>31</v>
      </c>
      <c r="D23" s="112"/>
      <c r="E23" s="114">
        <v>1644581679</v>
      </c>
      <c r="F23" s="114"/>
      <c r="G23" s="114">
        <v>0</v>
      </c>
      <c r="H23" s="114"/>
      <c r="I23" s="114">
        <v>1644581679</v>
      </c>
      <c r="J23" s="114"/>
      <c r="K23" s="114">
        <v>0</v>
      </c>
    </row>
    <row r="24" spans="1:11" ht="19.75" customHeight="1">
      <c r="A24" s="65" t="s">
        <v>233</v>
      </c>
      <c r="B24" s="17"/>
      <c r="C24" s="111"/>
      <c r="D24" s="112"/>
      <c r="E24" s="114">
        <v>26247681</v>
      </c>
      <c r="F24" s="114"/>
      <c r="G24" s="114">
        <v>0</v>
      </c>
      <c r="H24" s="114"/>
      <c r="I24" s="114">
        <v>0</v>
      </c>
      <c r="J24" s="114"/>
      <c r="K24" s="114">
        <v>0</v>
      </c>
    </row>
    <row r="25" spans="1:11" ht="19.5" customHeight="1">
      <c r="A25" s="65" t="s">
        <v>40</v>
      </c>
      <c r="B25" s="17"/>
      <c r="C25" s="111"/>
      <c r="D25" s="112"/>
      <c r="E25" s="117">
        <v>1756175</v>
      </c>
      <c r="F25" s="114"/>
      <c r="G25" s="117">
        <v>3878841</v>
      </c>
      <c r="H25" s="114"/>
      <c r="I25" s="117">
        <v>0</v>
      </c>
      <c r="J25" s="114"/>
      <c r="K25" s="117">
        <v>0</v>
      </c>
    </row>
    <row r="26" spans="1:11" ht="19.75" customHeight="1">
      <c r="A26" s="55" t="s">
        <v>41</v>
      </c>
      <c r="C26" s="119"/>
      <c r="D26" s="112"/>
      <c r="E26" s="115">
        <f>SUM(E19:E25)</f>
        <v>14914195277</v>
      </c>
      <c r="F26" s="114"/>
      <c r="G26" s="115">
        <f>SUM(G19:G25)</f>
        <v>26927964973</v>
      </c>
      <c r="H26" s="114"/>
      <c r="I26" s="115">
        <f>SUM(I19:I25)</f>
        <v>12540747105</v>
      </c>
      <c r="J26" s="114"/>
      <c r="K26" s="115">
        <f>SUM(K19:K25)</f>
        <v>23271547241</v>
      </c>
    </row>
    <row r="27" spans="1:11" ht="19.75" customHeight="1">
      <c r="A27" s="55" t="s">
        <v>234</v>
      </c>
      <c r="C27" s="119"/>
      <c r="D27" s="112"/>
      <c r="E27" s="114">
        <f>E17-E26</f>
        <v>-4697879172</v>
      </c>
      <c r="F27" s="114"/>
      <c r="G27" s="114">
        <f>G17-G26</f>
        <v>1576863860</v>
      </c>
      <c r="H27" s="114"/>
      <c r="I27" s="114">
        <f>I17-I26</f>
        <v>-3573178152</v>
      </c>
      <c r="J27" s="114"/>
      <c r="K27" s="114">
        <f>K17-K26</f>
        <v>1608197980</v>
      </c>
    </row>
    <row r="28" spans="1:11" ht="19.75" customHeight="1">
      <c r="A28" s="65" t="s">
        <v>235</v>
      </c>
      <c r="C28" s="111">
        <v>13.2</v>
      </c>
      <c r="D28" s="112"/>
      <c r="E28" s="114">
        <v>0</v>
      </c>
      <c r="F28" s="114"/>
      <c r="G28" s="114">
        <v>0</v>
      </c>
      <c r="H28" s="114"/>
      <c r="I28" s="114">
        <v>-567429250</v>
      </c>
      <c r="J28" s="114"/>
      <c r="K28" s="114">
        <v>542232112</v>
      </c>
    </row>
    <row r="29" spans="1:11" ht="19.75" customHeight="1">
      <c r="A29" s="65" t="s">
        <v>160</v>
      </c>
      <c r="C29" s="111">
        <v>14.2</v>
      </c>
      <c r="D29" s="112"/>
      <c r="E29" s="114">
        <v>554554156</v>
      </c>
      <c r="F29" s="114"/>
      <c r="G29" s="114">
        <v>808682185</v>
      </c>
      <c r="H29" s="114"/>
      <c r="I29" s="126">
        <v>0</v>
      </c>
      <c r="J29" s="114"/>
      <c r="K29" s="126">
        <v>0</v>
      </c>
    </row>
    <row r="30" spans="1:11" ht="19.75" customHeight="1">
      <c r="A30" s="65" t="s">
        <v>230</v>
      </c>
      <c r="B30" s="59"/>
      <c r="C30" s="111" t="s">
        <v>241</v>
      </c>
      <c r="D30" s="112"/>
      <c r="E30" s="114">
        <v>33182470</v>
      </c>
      <c r="F30" s="114"/>
      <c r="G30" s="114">
        <v>104398055</v>
      </c>
      <c r="H30" s="114"/>
      <c r="I30" s="114">
        <v>30569760</v>
      </c>
      <c r="J30" s="114"/>
      <c r="K30" s="114">
        <v>104025027</v>
      </c>
    </row>
    <row r="31" spans="1:11" ht="19.75" customHeight="1">
      <c r="A31" s="65" t="s">
        <v>42</v>
      </c>
      <c r="C31" s="111" t="s">
        <v>242</v>
      </c>
      <c r="D31" s="112"/>
      <c r="E31" s="117">
        <v>-1117284287</v>
      </c>
      <c r="F31" s="114"/>
      <c r="G31" s="117">
        <v>-1769495769</v>
      </c>
      <c r="H31" s="114"/>
      <c r="I31" s="117">
        <v>-1042618938</v>
      </c>
      <c r="J31" s="114"/>
      <c r="K31" s="117">
        <v>-1712443358</v>
      </c>
    </row>
    <row r="32" spans="1:11" ht="19.75" customHeight="1">
      <c r="A32" s="55" t="s">
        <v>236</v>
      </c>
      <c r="C32" s="119"/>
      <c r="D32" s="112"/>
      <c r="E32" s="114">
        <f>SUM(E27:E31)</f>
        <v>-5227426833</v>
      </c>
      <c r="F32" s="114"/>
      <c r="G32" s="114">
        <f>SUM(G27:G31)</f>
        <v>720448331</v>
      </c>
      <c r="H32" s="114"/>
      <c r="I32" s="114">
        <f>SUM(I27:I31)</f>
        <v>-5152656580</v>
      </c>
      <c r="J32" s="114"/>
      <c r="K32" s="114">
        <f>SUM(K27:K31)</f>
        <v>542011761</v>
      </c>
    </row>
    <row r="33" spans="1:12" ht="19.75" customHeight="1">
      <c r="A33" s="65" t="s">
        <v>237</v>
      </c>
      <c r="C33" s="116">
        <v>35.200000000000003</v>
      </c>
      <c r="D33" s="112"/>
      <c r="E33" s="117">
        <v>-100395241</v>
      </c>
      <c r="F33" s="114"/>
      <c r="G33" s="117">
        <v>-363776212</v>
      </c>
      <c r="H33" s="114"/>
      <c r="I33" s="117">
        <v>-67352335</v>
      </c>
      <c r="J33" s="114"/>
      <c r="K33" s="117">
        <v>-209259655</v>
      </c>
    </row>
    <row r="34" spans="1:12" ht="19.75" customHeight="1">
      <c r="A34" s="55" t="s">
        <v>238</v>
      </c>
      <c r="B34" s="59"/>
      <c r="C34" s="119"/>
      <c r="D34" s="112"/>
      <c r="E34" s="117">
        <f>SUM(E32:E33)</f>
        <v>-5327822074</v>
      </c>
      <c r="F34" s="114"/>
      <c r="G34" s="117">
        <f>SUM(G32:G33)</f>
        <v>356672119</v>
      </c>
      <c r="H34" s="114"/>
      <c r="I34" s="117">
        <f>SUM(I32:I33)</f>
        <v>-5220008915</v>
      </c>
      <c r="J34" s="114"/>
      <c r="K34" s="117">
        <f>SUM(K32:K33)</f>
        <v>332752106</v>
      </c>
    </row>
    <row r="35" spans="1:12" ht="18.75" customHeight="1">
      <c r="A35" s="32"/>
      <c r="E35" s="49"/>
      <c r="F35" s="49"/>
      <c r="G35" s="49"/>
      <c r="H35" s="49"/>
      <c r="I35" s="49"/>
      <c r="J35" s="49"/>
      <c r="K35" s="49"/>
    </row>
    <row r="36" spans="1:12" ht="18.75" customHeight="1">
      <c r="A36" s="60" t="s">
        <v>15</v>
      </c>
      <c r="E36" s="49"/>
      <c r="F36" s="49"/>
      <c r="G36" s="49"/>
      <c r="H36" s="49"/>
      <c r="I36" s="49"/>
      <c r="J36" s="49"/>
      <c r="K36" s="49"/>
    </row>
    <row r="37" spans="1:12" s="59" customFormat="1" ht="19.75" customHeight="1">
      <c r="A37" s="55" t="s">
        <v>117</v>
      </c>
      <c r="B37" s="11"/>
      <c r="C37" s="12"/>
      <c r="D37" s="13"/>
      <c r="E37" s="13"/>
      <c r="F37" s="13"/>
      <c r="G37" s="13"/>
      <c r="H37" s="13"/>
      <c r="I37" s="13"/>
      <c r="J37" s="13"/>
      <c r="K37" s="13"/>
    </row>
    <row r="38" spans="1:12" s="59" customFormat="1" ht="19.75" customHeight="1">
      <c r="A38" s="55" t="s">
        <v>124</v>
      </c>
      <c r="B38" s="13"/>
      <c r="C38" s="12"/>
      <c r="D38" s="13"/>
      <c r="E38" s="13"/>
      <c r="F38" s="13"/>
      <c r="G38" s="13"/>
      <c r="H38" s="13"/>
      <c r="I38" s="13"/>
      <c r="J38" s="13"/>
      <c r="K38" s="13"/>
    </row>
    <row r="39" spans="1:12" s="59" customFormat="1" ht="19.75" customHeight="1">
      <c r="A39" s="55" t="s">
        <v>214</v>
      </c>
      <c r="B39" s="13"/>
      <c r="C39" s="12"/>
      <c r="D39" s="13"/>
      <c r="E39" s="13"/>
      <c r="F39" s="13"/>
      <c r="G39" s="13"/>
      <c r="H39" s="13"/>
      <c r="I39" s="13"/>
      <c r="J39" s="13"/>
      <c r="K39" s="13"/>
    </row>
    <row r="40" spans="1:12" s="59" customFormat="1" ht="19.75" customHeight="1">
      <c r="B40" s="13"/>
      <c r="C40" s="12"/>
      <c r="D40" s="13"/>
      <c r="E40" s="13"/>
      <c r="F40" s="13"/>
      <c r="G40" s="13"/>
      <c r="H40" s="13"/>
      <c r="I40" s="13"/>
      <c r="J40" s="13"/>
      <c r="K40" s="14" t="s">
        <v>131</v>
      </c>
    </row>
    <row r="41" spans="1:12" ht="19.75" customHeight="1">
      <c r="E41" s="174" t="s">
        <v>0</v>
      </c>
      <c r="F41" s="174"/>
      <c r="G41" s="174"/>
      <c r="H41" s="15"/>
      <c r="I41" s="174" t="s">
        <v>1</v>
      </c>
      <c r="J41" s="174"/>
      <c r="K41" s="174"/>
      <c r="L41" s="48"/>
    </row>
    <row r="42" spans="1:12" ht="19.75" customHeight="1">
      <c r="C42" s="87" t="s">
        <v>2</v>
      </c>
      <c r="E42" s="87">
        <v>2020</v>
      </c>
      <c r="F42" s="26"/>
      <c r="G42" s="87">
        <v>2019</v>
      </c>
      <c r="H42" s="26"/>
      <c r="I42" s="87">
        <v>2020</v>
      </c>
      <c r="J42" s="26"/>
      <c r="K42" s="87">
        <v>2019</v>
      </c>
    </row>
    <row r="43" spans="1:12" ht="19.75" customHeight="1">
      <c r="A43" s="32" t="s">
        <v>62</v>
      </c>
      <c r="E43" s="91"/>
      <c r="F43" s="92"/>
      <c r="G43" s="91"/>
      <c r="H43" s="91"/>
      <c r="I43" s="92"/>
      <c r="J43" s="93"/>
      <c r="K43" s="92"/>
    </row>
    <row r="44" spans="1:12" ht="19.75" customHeight="1">
      <c r="A44" s="83" t="s">
        <v>141</v>
      </c>
      <c r="C44" s="94"/>
      <c r="D44" s="95"/>
      <c r="E44" s="91"/>
      <c r="F44" s="92"/>
      <c r="G44" s="91"/>
      <c r="H44" s="91"/>
      <c r="I44" s="92"/>
      <c r="J44" s="93"/>
      <c r="K44" s="92"/>
    </row>
    <row r="45" spans="1:12" ht="19.75" customHeight="1">
      <c r="A45" s="83" t="s">
        <v>142</v>
      </c>
      <c r="C45" s="94"/>
      <c r="D45" s="95"/>
    </row>
    <row r="46" spans="1:12" ht="19.75" customHeight="1">
      <c r="A46" s="34" t="s">
        <v>243</v>
      </c>
      <c r="C46" s="127"/>
      <c r="D46" s="128"/>
      <c r="E46" s="129">
        <f>-52295671</f>
        <v>-52295671</v>
      </c>
      <c r="F46" s="130"/>
      <c r="G46" s="129">
        <v>0</v>
      </c>
      <c r="H46" s="129"/>
      <c r="I46" s="130">
        <v>-48768062</v>
      </c>
      <c r="J46" s="129"/>
      <c r="K46" s="130">
        <v>0</v>
      </c>
    </row>
    <row r="47" spans="1:12" ht="19.75" customHeight="1">
      <c r="A47" s="34" t="s">
        <v>185</v>
      </c>
      <c r="C47" s="61"/>
    </row>
    <row r="48" spans="1:12" ht="19.75" customHeight="1">
      <c r="A48" s="34" t="s">
        <v>181</v>
      </c>
      <c r="C48" s="116">
        <v>13.2</v>
      </c>
      <c r="D48" s="131"/>
      <c r="E48" s="129">
        <v>0</v>
      </c>
      <c r="F48" s="130"/>
      <c r="G48" s="129">
        <v>0</v>
      </c>
      <c r="H48" s="129"/>
      <c r="I48" s="130">
        <v>-2540052</v>
      </c>
      <c r="J48" s="129"/>
      <c r="K48" s="130">
        <f>172199897+1</f>
        <v>172199898</v>
      </c>
    </row>
    <row r="49" spans="1:11" ht="19.75" customHeight="1">
      <c r="A49" s="34" t="s">
        <v>244</v>
      </c>
      <c r="C49" s="132"/>
      <c r="D49" s="131"/>
      <c r="E49" s="129">
        <v>0</v>
      </c>
      <c r="F49" s="130"/>
      <c r="G49" s="129">
        <f>-1127152556+129+2</f>
        <v>-1127152425</v>
      </c>
      <c r="H49" s="129"/>
      <c r="I49" s="130">
        <v>0</v>
      </c>
      <c r="J49" s="129"/>
      <c r="K49" s="130">
        <f>-1342402427+1</f>
        <v>-1342402426</v>
      </c>
    </row>
    <row r="50" spans="1:11" ht="19.75" customHeight="1">
      <c r="A50" s="34" t="s">
        <v>140</v>
      </c>
      <c r="C50" s="116">
        <v>35.299999999999997</v>
      </c>
      <c r="D50" s="131"/>
      <c r="E50" s="133">
        <v>3482002</v>
      </c>
      <c r="F50" s="130"/>
      <c r="G50" s="133">
        <f>225430511-26</f>
        <v>225430485</v>
      </c>
      <c r="H50" s="129"/>
      <c r="I50" s="134">
        <v>2776432</v>
      </c>
      <c r="J50" s="129"/>
      <c r="K50" s="134">
        <v>268480485</v>
      </c>
    </row>
    <row r="51" spans="1:11" ht="19.75" customHeight="1">
      <c r="A51" s="34" t="s">
        <v>141</v>
      </c>
      <c r="C51" s="132"/>
      <c r="D51" s="131"/>
      <c r="E51" s="135"/>
      <c r="F51" s="135"/>
      <c r="G51" s="135"/>
      <c r="H51" s="135"/>
      <c r="I51" s="135"/>
      <c r="J51" s="135"/>
      <c r="K51" s="135"/>
    </row>
    <row r="52" spans="1:11" ht="19.75" customHeight="1">
      <c r="A52" s="34" t="s">
        <v>144</v>
      </c>
      <c r="C52" s="132"/>
      <c r="D52" s="131"/>
      <c r="E52" s="133">
        <f>SUM(E46:E51)</f>
        <v>-48813669</v>
      </c>
      <c r="F52" s="130"/>
      <c r="G52" s="133">
        <f>SUM(G46:G51)</f>
        <v>-901721940</v>
      </c>
      <c r="H52" s="129"/>
      <c r="I52" s="133">
        <f>SUM(I46:I51)</f>
        <v>-48531682</v>
      </c>
      <c r="J52" s="129"/>
      <c r="K52" s="133">
        <f>SUM(K46:K51)</f>
        <v>-901722043</v>
      </c>
    </row>
    <row r="53" spans="1:11" ht="19.75" customHeight="1">
      <c r="A53" s="83" t="s">
        <v>143</v>
      </c>
      <c r="C53" s="132"/>
      <c r="D53" s="131"/>
      <c r="E53" s="136"/>
      <c r="F53" s="137"/>
      <c r="G53" s="136"/>
      <c r="H53" s="136"/>
      <c r="I53" s="137"/>
      <c r="J53" s="129"/>
      <c r="K53" s="137"/>
    </row>
    <row r="54" spans="1:11" ht="19.75" customHeight="1">
      <c r="A54" s="83" t="s">
        <v>142</v>
      </c>
      <c r="C54" s="61"/>
    </row>
    <row r="55" spans="1:11" ht="19.75" customHeight="1">
      <c r="A55" s="34" t="s">
        <v>185</v>
      </c>
      <c r="C55" s="61"/>
    </row>
    <row r="56" spans="1:11" ht="19.75" customHeight="1">
      <c r="A56" s="34" t="s">
        <v>181</v>
      </c>
      <c r="C56" s="116">
        <v>13.2</v>
      </c>
      <c r="D56" s="138"/>
      <c r="E56" s="129">
        <v>0</v>
      </c>
      <c r="F56" s="121"/>
      <c r="G56" s="129">
        <v>0</v>
      </c>
      <c r="H56" s="113"/>
      <c r="I56" s="121">
        <v>-822081499</v>
      </c>
      <c r="J56" s="113"/>
      <c r="K56" s="121">
        <v>-6811078</v>
      </c>
    </row>
    <row r="57" spans="1:11" ht="19.75" customHeight="1">
      <c r="A57" s="34" t="s">
        <v>245</v>
      </c>
      <c r="C57" s="116"/>
      <c r="D57" s="138"/>
      <c r="E57" s="129"/>
      <c r="F57" s="121"/>
      <c r="G57" s="129"/>
      <c r="H57" s="113"/>
      <c r="I57" s="121"/>
      <c r="J57" s="113"/>
      <c r="K57" s="121"/>
    </row>
    <row r="58" spans="1:11" ht="19.75" customHeight="1">
      <c r="A58" s="34" t="s">
        <v>246</v>
      </c>
      <c r="C58" s="61"/>
    </row>
    <row r="59" spans="1:11" ht="19.75" customHeight="1">
      <c r="A59" s="34" t="s">
        <v>247</v>
      </c>
      <c r="C59" s="116"/>
      <c r="D59" s="138"/>
      <c r="E59" s="129">
        <v>-5629389476</v>
      </c>
      <c r="F59" s="121"/>
      <c r="G59" s="129">
        <v>0</v>
      </c>
      <c r="H59" s="113"/>
      <c r="I59" s="121">
        <v>-4594139476</v>
      </c>
      <c r="J59" s="113"/>
      <c r="K59" s="121">
        <v>0</v>
      </c>
    </row>
    <row r="60" spans="1:11" ht="19.75" customHeight="1">
      <c r="A60" s="34" t="s">
        <v>140</v>
      </c>
      <c r="C60" s="116">
        <v>35.299999999999997</v>
      </c>
      <c r="D60" s="138"/>
      <c r="E60" s="129">
        <v>1125877895</v>
      </c>
      <c r="F60" s="121"/>
      <c r="G60" s="129">
        <v>0</v>
      </c>
      <c r="H60" s="113"/>
      <c r="I60" s="121">
        <v>918827895</v>
      </c>
      <c r="J60" s="113"/>
      <c r="K60" s="121">
        <v>0</v>
      </c>
    </row>
    <row r="61" spans="1:11" ht="19.75" customHeight="1">
      <c r="A61" s="34" t="s">
        <v>159</v>
      </c>
      <c r="C61" s="111">
        <v>26</v>
      </c>
      <c r="D61" s="138"/>
      <c r="E61" s="121">
        <v>-116877826</v>
      </c>
      <c r="F61" s="121"/>
      <c r="G61" s="121">
        <f>86645990-945985</f>
        <v>85700005</v>
      </c>
      <c r="H61" s="113"/>
      <c r="I61" s="139">
        <v>-126611953</v>
      </c>
      <c r="J61" s="113"/>
      <c r="K61" s="121">
        <v>95159837</v>
      </c>
    </row>
    <row r="62" spans="1:11" ht="19.75" customHeight="1">
      <c r="A62" s="34" t="s">
        <v>140</v>
      </c>
      <c r="C62" s="116">
        <v>35.299999999999997</v>
      </c>
      <c r="D62" s="138"/>
      <c r="E62" s="122">
        <v>11261302</v>
      </c>
      <c r="F62" s="121"/>
      <c r="G62" s="122">
        <f>-7914084+189197</f>
        <v>-7724887</v>
      </c>
      <c r="H62" s="113"/>
      <c r="I62" s="140">
        <v>13010644</v>
      </c>
      <c r="J62" s="113"/>
      <c r="K62" s="122">
        <v>-9616853</v>
      </c>
    </row>
    <row r="63" spans="1:11" ht="19.75" customHeight="1">
      <c r="A63" s="34" t="s">
        <v>143</v>
      </c>
      <c r="C63" s="132"/>
      <c r="D63" s="131"/>
      <c r="E63" s="136"/>
      <c r="F63" s="137"/>
      <c r="G63" s="136"/>
      <c r="H63" s="136"/>
      <c r="I63" s="137"/>
      <c r="J63" s="129"/>
      <c r="K63" s="137"/>
    </row>
    <row r="64" spans="1:11" ht="19.75" customHeight="1">
      <c r="A64" s="34" t="s">
        <v>144</v>
      </c>
      <c r="C64" s="132"/>
      <c r="D64" s="131"/>
      <c r="E64" s="133">
        <f>SUM(E56:E63)</f>
        <v>-4609128105</v>
      </c>
      <c r="F64" s="130"/>
      <c r="G64" s="133">
        <f>SUM(G56:G63)</f>
        <v>77975118</v>
      </c>
      <c r="H64" s="129"/>
      <c r="I64" s="133">
        <f>SUM(I56:I63)</f>
        <v>-4610994389</v>
      </c>
      <c r="J64" s="129"/>
      <c r="K64" s="133">
        <f>SUM(K56:K63)</f>
        <v>78731906</v>
      </c>
    </row>
    <row r="65" spans="1:11" ht="19.75" customHeight="1">
      <c r="A65" s="32" t="s">
        <v>136</v>
      </c>
      <c r="C65" s="141"/>
      <c r="D65" s="131"/>
      <c r="E65" s="142">
        <f>SUM(E64,E52)</f>
        <v>-4657941774</v>
      </c>
      <c r="F65" s="130"/>
      <c r="G65" s="142">
        <f>SUM(G64,G52)</f>
        <v>-823746822</v>
      </c>
      <c r="H65" s="129"/>
      <c r="I65" s="142">
        <f>SUM(I64,I52)</f>
        <v>-4659526071</v>
      </c>
      <c r="J65" s="129"/>
      <c r="K65" s="142">
        <f>SUM(K64,K52)</f>
        <v>-822990137</v>
      </c>
    </row>
    <row r="66" spans="1:11" ht="8.25" customHeight="1">
      <c r="A66" s="32"/>
      <c r="C66" s="141"/>
      <c r="D66" s="131"/>
      <c r="E66" s="130"/>
      <c r="F66" s="130"/>
      <c r="G66" s="130"/>
      <c r="H66" s="129"/>
      <c r="I66" s="130"/>
      <c r="J66" s="129"/>
      <c r="K66" s="130"/>
    </row>
    <row r="67" spans="1:11" ht="19.75" customHeight="1" thickBot="1">
      <c r="A67" s="32" t="s">
        <v>133</v>
      </c>
      <c r="C67" s="141"/>
      <c r="D67" s="131"/>
      <c r="E67" s="143">
        <f>SUM(E65,E34)</f>
        <v>-9985763848</v>
      </c>
      <c r="F67" s="130"/>
      <c r="G67" s="143">
        <f>SUM(G65,G34)</f>
        <v>-467074703</v>
      </c>
      <c r="H67" s="129"/>
      <c r="I67" s="143">
        <f>SUM(I65,I34)</f>
        <v>-9879534986</v>
      </c>
      <c r="J67" s="129"/>
      <c r="K67" s="143">
        <f>SUM(K65,K34)</f>
        <v>-490238031</v>
      </c>
    </row>
    <row r="68" spans="1:11" ht="19.75" customHeight="1" thickTop="1">
      <c r="A68" s="34"/>
      <c r="C68" s="141"/>
      <c r="D68" s="131"/>
      <c r="E68" s="141"/>
      <c r="F68" s="144"/>
      <c r="G68" s="135"/>
      <c r="H68" s="136"/>
      <c r="I68" s="137"/>
      <c r="J68" s="145"/>
      <c r="K68" s="135"/>
    </row>
    <row r="69" spans="1:11" ht="22" customHeight="1">
      <c r="A69" s="55" t="s">
        <v>248</v>
      </c>
      <c r="C69" s="145"/>
      <c r="D69" s="128"/>
      <c r="E69" s="145"/>
      <c r="F69" s="144"/>
      <c r="G69" s="130"/>
      <c r="H69" s="129"/>
      <c r="I69" s="130"/>
      <c r="J69" s="145"/>
      <c r="K69" s="146"/>
    </row>
    <row r="70" spans="1:11" ht="22" customHeight="1" thickBot="1">
      <c r="A70" s="65" t="s">
        <v>56</v>
      </c>
      <c r="C70" s="145"/>
      <c r="D70" s="128"/>
      <c r="E70" s="147">
        <f>E72-E71</f>
        <v>-5283181795</v>
      </c>
      <c r="F70" s="113"/>
      <c r="G70" s="147">
        <f>G72-G71</f>
        <v>350834694</v>
      </c>
      <c r="H70" s="113"/>
      <c r="I70" s="148">
        <f>I34</f>
        <v>-5220008915</v>
      </c>
      <c r="J70" s="121"/>
      <c r="K70" s="148">
        <f>K34</f>
        <v>332752106</v>
      </c>
    </row>
    <row r="71" spans="1:11" ht="22" customHeight="1" thickTop="1">
      <c r="A71" s="65" t="s">
        <v>43</v>
      </c>
      <c r="C71" s="145"/>
      <c r="D71" s="128"/>
      <c r="E71" s="121">
        <v>-44640279</v>
      </c>
      <c r="F71" s="113"/>
      <c r="G71" s="121">
        <v>5837425</v>
      </c>
      <c r="H71" s="113"/>
      <c r="I71" s="121"/>
      <c r="J71" s="121"/>
      <c r="K71" s="121"/>
    </row>
    <row r="72" spans="1:11" ht="22" customHeight="1" thickBot="1">
      <c r="A72" s="65"/>
      <c r="C72" s="145"/>
      <c r="D72" s="128"/>
      <c r="E72" s="149">
        <f>E34</f>
        <v>-5327822074</v>
      </c>
      <c r="F72" s="114"/>
      <c r="G72" s="149">
        <f>G34</f>
        <v>356672119</v>
      </c>
      <c r="H72" s="114"/>
      <c r="I72" s="114"/>
      <c r="J72" s="114"/>
      <c r="K72" s="114"/>
    </row>
    <row r="73" spans="1:11" ht="22" customHeight="1" thickTop="1">
      <c r="A73" s="55" t="s">
        <v>53</v>
      </c>
      <c r="C73" s="145"/>
      <c r="D73" s="128"/>
      <c r="E73" s="114"/>
      <c r="F73" s="114"/>
      <c r="G73" s="150"/>
      <c r="H73" s="114"/>
      <c r="I73" s="114"/>
      <c r="J73" s="114"/>
      <c r="K73" s="114"/>
    </row>
    <row r="74" spans="1:11" ht="22" customHeight="1" thickBot="1">
      <c r="A74" s="65" t="s">
        <v>56</v>
      </c>
      <c r="C74" s="111"/>
      <c r="D74" s="112"/>
      <c r="E74" s="121">
        <f>E76-E75</f>
        <v>-9942707869</v>
      </c>
      <c r="F74" s="113"/>
      <c r="G74" s="121">
        <v>-472155443</v>
      </c>
      <c r="H74" s="113"/>
      <c r="I74" s="148">
        <f>I67</f>
        <v>-9879534986</v>
      </c>
      <c r="J74" s="121"/>
      <c r="K74" s="148">
        <f>K67</f>
        <v>-490238031</v>
      </c>
    </row>
    <row r="75" spans="1:11" ht="22" customHeight="1" thickTop="1">
      <c r="A75" s="65" t="s">
        <v>43</v>
      </c>
      <c r="C75" s="111"/>
      <c r="D75" s="112"/>
      <c r="E75" s="121">
        <f>-43056225+246</f>
        <v>-43055979</v>
      </c>
      <c r="F75" s="113"/>
      <c r="G75" s="121">
        <v>5080740</v>
      </c>
      <c r="H75" s="113"/>
      <c r="I75" s="121"/>
      <c r="J75" s="121"/>
      <c r="K75" s="121"/>
    </row>
    <row r="76" spans="1:11" ht="22" customHeight="1" thickBot="1">
      <c r="A76" s="65"/>
      <c r="C76" s="111"/>
      <c r="D76" s="112"/>
      <c r="E76" s="149">
        <f>E67</f>
        <v>-9985763848</v>
      </c>
      <c r="F76" s="114"/>
      <c r="G76" s="149">
        <f>G67</f>
        <v>-467074703</v>
      </c>
      <c r="H76" s="114"/>
      <c r="I76" s="114"/>
      <c r="J76" s="114"/>
      <c r="K76" s="114"/>
    </row>
    <row r="77" spans="1:11" ht="22" customHeight="1" thickTop="1">
      <c r="A77" s="55" t="s">
        <v>44</v>
      </c>
      <c r="C77" s="111">
        <v>37</v>
      </c>
      <c r="D77" s="112"/>
      <c r="E77" s="114"/>
      <c r="F77" s="114"/>
      <c r="G77" s="151"/>
      <c r="H77" s="114"/>
      <c r="I77" s="114"/>
      <c r="J77" s="114"/>
      <c r="K77" s="114"/>
    </row>
    <row r="78" spans="1:11" ht="22" customHeight="1">
      <c r="A78" s="65" t="s">
        <v>45</v>
      </c>
      <c r="B78" s="59"/>
      <c r="C78" s="119"/>
      <c r="D78" s="112"/>
      <c r="E78" s="147"/>
      <c r="F78" s="112"/>
      <c r="G78" s="147"/>
      <c r="H78" s="112"/>
      <c r="I78" s="147"/>
      <c r="J78" s="147"/>
      <c r="K78" s="147"/>
    </row>
    <row r="79" spans="1:11" ht="22" customHeight="1" thickBot="1">
      <c r="A79" s="65" t="s">
        <v>249</v>
      </c>
      <c r="B79" s="59"/>
      <c r="D79" s="112"/>
      <c r="E79" s="152">
        <f>SUM(E70/E82)</f>
        <v>-2.5646513567961167</v>
      </c>
      <c r="F79" s="153"/>
      <c r="G79" s="152">
        <f>SUM(G70/G82)</f>
        <v>0.17024794544965638</v>
      </c>
      <c r="H79" s="153"/>
      <c r="I79" s="152">
        <f>SUM(I70/I82)</f>
        <v>-2.5339849101941749</v>
      </c>
      <c r="J79" s="154"/>
      <c r="K79" s="152">
        <f>SUM(K70/K82)</f>
        <v>0.16147309077290478</v>
      </c>
    </row>
    <row r="80" spans="1:11" ht="22" customHeight="1" thickTop="1">
      <c r="A80" s="65"/>
      <c r="B80" s="59"/>
      <c r="C80" s="111"/>
      <c r="D80" s="112"/>
    </row>
    <row r="81" spans="1:11" ht="22" customHeight="1">
      <c r="A81" s="65" t="s">
        <v>204</v>
      </c>
      <c r="B81" s="59"/>
      <c r="C81" s="111"/>
      <c r="D81" s="112"/>
      <c r="E81" s="154"/>
      <c r="F81" s="153"/>
      <c r="G81" s="154"/>
      <c r="H81" s="153"/>
      <c r="I81" s="155"/>
      <c r="J81" s="154"/>
      <c r="K81" s="155"/>
    </row>
    <row r="82" spans="1:11" ht="22" customHeight="1" thickBot="1">
      <c r="A82" s="65" t="s">
        <v>205</v>
      </c>
      <c r="B82" s="59"/>
      <c r="C82" s="111"/>
      <c r="D82" s="112"/>
      <c r="E82" s="148">
        <v>2060000000</v>
      </c>
      <c r="F82" s="113"/>
      <c r="G82" s="148">
        <v>2060727917</v>
      </c>
      <c r="H82" s="113"/>
      <c r="I82" s="148">
        <v>2060000000</v>
      </c>
      <c r="J82" s="121"/>
      <c r="K82" s="148">
        <v>2060727917</v>
      </c>
    </row>
    <row r="83" spans="1:11" ht="22" customHeight="1" thickTop="1">
      <c r="A83" s="65" t="s">
        <v>135</v>
      </c>
      <c r="C83" s="111"/>
      <c r="D83" s="112"/>
    </row>
    <row r="84" spans="1:11" ht="21" customHeight="1">
      <c r="A84" s="65"/>
      <c r="B84" s="59"/>
      <c r="E84" s="38"/>
      <c r="F84" s="36"/>
      <c r="G84" s="38"/>
      <c r="H84" s="36"/>
      <c r="I84" s="38"/>
      <c r="J84" s="37"/>
      <c r="K84" s="38"/>
    </row>
    <row r="85" spans="1:11" ht="21" customHeight="1">
      <c r="A85" s="60" t="s">
        <v>15</v>
      </c>
      <c r="C85" s="22"/>
      <c r="E85" s="21"/>
      <c r="F85" s="20"/>
      <c r="G85" s="21"/>
      <c r="H85" s="20"/>
      <c r="I85" s="21"/>
      <c r="J85" s="21"/>
      <c r="K85" s="21"/>
    </row>
    <row r="86" spans="1:11" ht="21" customHeight="1">
      <c r="A86" s="24"/>
      <c r="B86" s="20"/>
      <c r="C86" s="64"/>
      <c r="K86" s="39"/>
    </row>
    <row r="93" spans="1:11" ht="22" customHeight="1">
      <c r="A93" s="61"/>
      <c r="C93" s="61"/>
    </row>
    <row r="94" spans="1:11" ht="22" customHeight="1">
      <c r="A94" s="61"/>
      <c r="C94" s="61"/>
    </row>
    <row r="101" spans="1:3" ht="22" customHeight="1">
      <c r="A101" s="61"/>
      <c r="C101" s="61"/>
    </row>
    <row r="105" spans="1:3" ht="22" customHeight="1">
      <c r="A105" s="61"/>
      <c r="C105" s="61"/>
    </row>
  </sheetData>
  <mergeCells count="4">
    <mergeCell ref="E5:G5"/>
    <mergeCell ref="I5:K5"/>
    <mergeCell ref="E41:G41"/>
    <mergeCell ref="I41:K41"/>
  </mergeCells>
  <pageMargins left="0.78740157480314965" right="0.39370078740157483" top="0.78740157480314965" bottom="0.39370078740157483" header="0.31496062992125984" footer="0.31496062992125984"/>
  <pageSetup paperSize="9" scale="72" fitToWidth="0" fitToHeight="0" orientation="portrait" r:id="rId1"/>
  <rowBreaks count="1" manualBreakCount="1">
    <brk id="36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AF57"/>
  <sheetViews>
    <sheetView showGridLines="0" topLeftCell="J7" zoomScale="70" zoomScaleNormal="70" zoomScaleSheetLayoutView="85" workbookViewId="0">
      <selection activeCell="Z19" sqref="Z19"/>
    </sheetView>
  </sheetViews>
  <sheetFormatPr defaultColWidth="9.1796875" defaultRowHeight="22" customHeight="1"/>
  <cols>
    <col min="1" max="1" width="11.26953125" style="36" customWidth="1"/>
    <col min="2" max="2" width="11.1796875" style="36" customWidth="1"/>
    <col min="3" max="3" width="28.453125" style="36" customWidth="1"/>
    <col min="4" max="4" width="7.7265625" style="36" customWidth="1"/>
    <col min="5" max="5" width="1.7265625" style="46" customWidth="1"/>
    <col min="6" max="6" width="16.26953125" style="36" customWidth="1"/>
    <col min="7" max="7" width="1.453125" style="36" customWidth="1"/>
    <col min="8" max="8" width="16.26953125" style="36" customWidth="1"/>
    <col min="9" max="9" width="1.453125" style="36" customWidth="1"/>
    <col min="10" max="10" width="16.26953125" style="36" customWidth="1"/>
    <col min="11" max="11" width="1.26953125" style="36" customWidth="1"/>
    <col min="12" max="12" width="16.26953125" style="36" customWidth="1"/>
    <col min="13" max="13" width="1.26953125" style="36" customWidth="1"/>
    <col min="14" max="14" width="16.453125" style="36" customWidth="1"/>
    <col min="15" max="15" width="1.26953125" style="36" customWidth="1"/>
    <col min="16" max="16" width="16.26953125" style="36" customWidth="1"/>
    <col min="17" max="17" width="1.26953125" style="36" customWidth="1"/>
    <col min="18" max="18" width="16.26953125" style="36" customWidth="1"/>
    <col min="19" max="19" width="1.453125" style="36" customWidth="1"/>
    <col min="20" max="20" width="19" style="36" customWidth="1"/>
    <col min="21" max="21" width="1.26953125" style="36" customWidth="1"/>
    <col min="22" max="22" width="18.7265625" style="36" customWidth="1"/>
    <col min="23" max="23" width="1.26953125" style="36" customWidth="1"/>
    <col min="24" max="24" width="16.26953125" style="36" customWidth="1"/>
    <col min="25" max="25" width="1.26953125" style="36" customWidth="1"/>
    <col min="26" max="26" width="18.54296875" style="36" customWidth="1"/>
    <col min="27" max="27" width="1.26953125" style="36" customWidth="1"/>
    <col min="28" max="28" width="16.26953125" style="36" customWidth="1"/>
    <col min="29" max="29" width="1.26953125" style="36" customWidth="1"/>
    <col min="30" max="30" width="16.26953125" style="36" customWidth="1"/>
    <col min="31" max="31" width="1.26953125" style="36" customWidth="1"/>
    <col min="32" max="32" width="16.26953125" style="36" customWidth="1"/>
    <col min="33" max="33" width="0.7265625" style="36" customWidth="1"/>
    <col min="34" max="34" width="15.54296875" style="36" bestFit="1" customWidth="1"/>
    <col min="35" max="16384" width="9.1796875" style="36"/>
  </cols>
  <sheetData>
    <row r="1" spans="1:32" ht="22" customHeight="1">
      <c r="A1" s="67" t="s">
        <v>117</v>
      </c>
      <c r="B1" s="70"/>
      <c r="C1" s="70"/>
      <c r="D1" s="70"/>
      <c r="E1" s="97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</row>
    <row r="2" spans="1:32" ht="22" customHeight="1">
      <c r="A2" s="67" t="s">
        <v>108</v>
      </c>
      <c r="B2" s="70"/>
      <c r="C2" s="70"/>
      <c r="D2" s="70"/>
      <c r="E2" s="97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  <c r="AA2" s="70"/>
      <c r="AB2" s="70"/>
      <c r="AC2" s="70"/>
      <c r="AD2" s="70"/>
      <c r="AE2" s="70"/>
      <c r="AF2" s="70"/>
    </row>
    <row r="3" spans="1:32" ht="22" customHeight="1">
      <c r="A3" s="67" t="s">
        <v>214</v>
      </c>
      <c r="B3" s="70"/>
      <c r="C3" s="70"/>
      <c r="D3" s="70"/>
      <c r="E3" s="97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  <c r="AC3" s="70"/>
      <c r="AD3" s="70"/>
      <c r="AE3" s="70"/>
      <c r="AF3" s="70"/>
    </row>
    <row r="4" spans="1:32" ht="22" customHeight="1">
      <c r="B4" s="71"/>
      <c r="C4" s="71"/>
      <c r="D4" s="71"/>
      <c r="E4" s="72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37"/>
      <c r="AA4" s="37"/>
      <c r="AB4" s="37"/>
      <c r="AC4" s="71"/>
      <c r="AD4" s="71"/>
      <c r="AE4" s="71"/>
      <c r="AF4" s="14" t="s">
        <v>131</v>
      </c>
    </row>
    <row r="5" spans="1:32" s="66" customFormat="1" ht="22" customHeight="1">
      <c r="A5" s="73"/>
      <c r="B5" s="73"/>
      <c r="C5" s="73"/>
      <c r="D5" s="74"/>
      <c r="E5" s="74"/>
      <c r="F5" s="177" t="s">
        <v>0</v>
      </c>
      <c r="G5" s="177"/>
      <c r="H5" s="177"/>
      <c r="I5" s="177"/>
      <c r="J5" s="177"/>
      <c r="K5" s="177"/>
      <c r="L5" s="177"/>
      <c r="M5" s="177"/>
      <c r="N5" s="177"/>
      <c r="O5" s="177"/>
      <c r="P5" s="177"/>
      <c r="Q5" s="177"/>
      <c r="R5" s="177"/>
      <c r="S5" s="177"/>
      <c r="T5" s="177"/>
      <c r="U5" s="177"/>
      <c r="V5" s="177"/>
      <c r="W5" s="177"/>
      <c r="X5" s="177"/>
      <c r="Y5" s="177"/>
      <c r="Z5" s="177"/>
      <c r="AA5" s="177"/>
      <c r="AB5" s="177"/>
      <c r="AC5" s="177"/>
      <c r="AD5" s="177"/>
      <c r="AE5" s="177"/>
      <c r="AF5" s="177"/>
    </row>
    <row r="6" spans="1:32" s="66" customFormat="1" ht="22" customHeight="1">
      <c r="A6" s="73"/>
      <c r="B6" s="73"/>
      <c r="C6" s="73"/>
      <c r="D6" s="46"/>
      <c r="E6" s="46"/>
      <c r="F6" s="176" t="s">
        <v>55</v>
      </c>
      <c r="G6" s="176"/>
      <c r="H6" s="176"/>
      <c r="I6" s="176"/>
      <c r="J6" s="176"/>
      <c r="K6" s="176"/>
      <c r="L6" s="176"/>
      <c r="M6" s="176"/>
      <c r="N6" s="176"/>
      <c r="O6" s="176"/>
      <c r="P6" s="176"/>
      <c r="Q6" s="176"/>
      <c r="R6" s="176"/>
      <c r="S6" s="176"/>
      <c r="T6" s="176"/>
      <c r="U6" s="176"/>
      <c r="V6" s="176"/>
      <c r="W6" s="176"/>
      <c r="X6" s="176"/>
      <c r="Y6" s="176"/>
      <c r="Z6" s="176"/>
      <c r="AA6" s="176"/>
      <c r="AB6" s="176"/>
      <c r="AC6" s="75"/>
      <c r="AD6" s="70"/>
      <c r="AE6" s="75"/>
      <c r="AF6" s="75"/>
    </row>
    <row r="7" spans="1:32" s="66" customFormat="1" ht="22" customHeight="1">
      <c r="A7" s="73"/>
      <c r="B7" s="73"/>
      <c r="C7" s="73"/>
      <c r="D7" s="46"/>
      <c r="E7" s="46"/>
      <c r="F7" s="46"/>
      <c r="G7" s="46"/>
      <c r="H7" s="46"/>
      <c r="I7" s="46"/>
      <c r="J7" s="85"/>
      <c r="K7" s="85"/>
      <c r="L7" s="46"/>
      <c r="M7" s="46"/>
      <c r="N7" s="46"/>
      <c r="O7" s="46"/>
      <c r="P7" s="46"/>
      <c r="Q7" s="46"/>
      <c r="R7" s="46"/>
      <c r="S7" s="46"/>
      <c r="T7" s="176" t="s">
        <v>54</v>
      </c>
      <c r="U7" s="176"/>
      <c r="V7" s="176"/>
      <c r="W7" s="176"/>
      <c r="X7" s="176"/>
      <c r="Y7" s="176"/>
      <c r="Z7" s="176"/>
      <c r="AA7" s="46"/>
      <c r="AB7" s="46"/>
      <c r="AC7" s="75"/>
      <c r="AD7" s="70"/>
      <c r="AE7" s="75"/>
      <c r="AF7" s="75"/>
    </row>
    <row r="8" spans="1:32" s="70" customFormat="1" ht="22" customHeight="1">
      <c r="D8" s="97"/>
      <c r="E8" s="97"/>
      <c r="F8" s="97"/>
      <c r="G8" s="97"/>
      <c r="H8" s="97"/>
      <c r="I8" s="97"/>
      <c r="Q8" s="97"/>
      <c r="R8" s="97"/>
      <c r="S8" s="97"/>
      <c r="T8" s="178" t="s">
        <v>46</v>
      </c>
      <c r="U8" s="178"/>
      <c r="V8" s="178"/>
      <c r="W8" s="178"/>
      <c r="X8" s="178"/>
      <c r="Y8" s="97"/>
    </row>
    <row r="9" spans="1:32" s="70" customFormat="1" ht="22" customHeight="1">
      <c r="D9" s="97"/>
      <c r="E9" s="97"/>
      <c r="F9" s="97"/>
      <c r="G9" s="97"/>
      <c r="H9" s="97"/>
      <c r="I9" s="97"/>
      <c r="Q9" s="97"/>
      <c r="R9" s="97"/>
      <c r="S9" s="97"/>
      <c r="T9" s="97"/>
      <c r="V9" s="97" t="s">
        <v>253</v>
      </c>
      <c r="W9" s="97"/>
      <c r="X9" s="97"/>
      <c r="Y9" s="97"/>
    </row>
    <row r="10" spans="1:32" s="70" customFormat="1" ht="22" customHeight="1">
      <c r="D10" s="97"/>
      <c r="E10" s="97"/>
      <c r="F10" s="97"/>
      <c r="G10" s="97"/>
      <c r="H10" s="97"/>
      <c r="I10" s="97"/>
      <c r="Q10" s="97"/>
      <c r="R10" s="97"/>
      <c r="S10" s="97"/>
      <c r="T10" s="70" t="s">
        <v>111</v>
      </c>
      <c r="U10" s="97"/>
      <c r="V10" s="97" t="s">
        <v>254</v>
      </c>
      <c r="W10" s="97"/>
      <c r="X10" s="97"/>
      <c r="Y10" s="97"/>
    </row>
    <row r="11" spans="1:32" s="70" customFormat="1" ht="22" customHeight="1">
      <c r="D11" s="97"/>
      <c r="E11" s="97"/>
      <c r="F11" s="97"/>
      <c r="G11" s="97"/>
      <c r="H11" s="97"/>
      <c r="I11" s="97"/>
      <c r="J11" s="70" t="s">
        <v>174</v>
      </c>
      <c r="Q11" s="97"/>
      <c r="R11" s="97"/>
      <c r="S11" s="97"/>
      <c r="T11" s="70" t="s">
        <v>63</v>
      </c>
      <c r="V11" s="97" t="s">
        <v>255</v>
      </c>
      <c r="X11" s="97"/>
      <c r="Z11" s="70" t="s">
        <v>49</v>
      </c>
      <c r="AB11" s="70" t="s">
        <v>68</v>
      </c>
      <c r="AD11" s="70" t="s">
        <v>60</v>
      </c>
    </row>
    <row r="12" spans="1:32" s="70" customFormat="1" ht="22" customHeight="1">
      <c r="D12" s="73"/>
      <c r="E12" s="97"/>
      <c r="F12" s="97" t="s">
        <v>48</v>
      </c>
      <c r="G12" s="97"/>
      <c r="H12" s="97"/>
      <c r="I12" s="97"/>
      <c r="J12" s="70" t="s">
        <v>127</v>
      </c>
      <c r="L12" s="178" t="s">
        <v>229</v>
      </c>
      <c r="M12" s="178"/>
      <c r="N12" s="178"/>
      <c r="O12" s="178"/>
      <c r="P12" s="178"/>
      <c r="Q12" s="97"/>
      <c r="R12" s="97"/>
      <c r="S12" s="97"/>
      <c r="T12" s="84" t="s">
        <v>64</v>
      </c>
      <c r="V12" s="79" t="s">
        <v>256</v>
      </c>
      <c r="X12" s="97"/>
      <c r="Z12" s="70" t="s">
        <v>59</v>
      </c>
      <c r="AB12" s="70" t="s">
        <v>67</v>
      </c>
      <c r="AD12" s="70" t="s">
        <v>61</v>
      </c>
      <c r="AF12" s="70" t="s">
        <v>47</v>
      </c>
    </row>
    <row r="13" spans="1:32" s="70" customFormat="1" ht="22" customHeight="1">
      <c r="D13" s="73"/>
      <c r="E13" s="97"/>
      <c r="F13" s="97" t="s">
        <v>137</v>
      </c>
      <c r="G13" s="97"/>
      <c r="H13" s="79" t="s">
        <v>118</v>
      </c>
      <c r="I13" s="79"/>
      <c r="J13" s="70" t="s">
        <v>128</v>
      </c>
      <c r="L13" s="176" t="s">
        <v>51</v>
      </c>
      <c r="M13" s="176"/>
      <c r="N13" s="176"/>
      <c r="Q13" s="97"/>
      <c r="R13" s="79"/>
      <c r="S13" s="79"/>
      <c r="T13" s="70" t="s">
        <v>57</v>
      </c>
      <c r="V13" s="70" t="s">
        <v>257</v>
      </c>
      <c r="X13" s="79" t="s">
        <v>258</v>
      </c>
      <c r="Z13" s="70" t="s">
        <v>65</v>
      </c>
      <c r="AB13" s="70" t="s">
        <v>74</v>
      </c>
      <c r="AC13" s="97"/>
      <c r="AD13" s="70" t="s">
        <v>70</v>
      </c>
      <c r="AE13" s="97"/>
      <c r="AF13" s="70" t="s">
        <v>65</v>
      </c>
    </row>
    <row r="14" spans="1:32" s="70" customFormat="1" ht="22" customHeight="1">
      <c r="D14" s="96" t="s">
        <v>2</v>
      </c>
      <c r="E14" s="97"/>
      <c r="F14" s="96" t="s">
        <v>50</v>
      </c>
      <c r="G14" s="97"/>
      <c r="H14" s="80" t="s">
        <v>119</v>
      </c>
      <c r="I14" s="79"/>
      <c r="J14" s="96" t="s">
        <v>129</v>
      </c>
      <c r="L14" s="96" t="s">
        <v>195</v>
      </c>
      <c r="N14" s="96" t="s">
        <v>196</v>
      </c>
      <c r="P14" s="96" t="s">
        <v>52</v>
      </c>
      <c r="Q14" s="97"/>
      <c r="R14" s="80" t="s">
        <v>173</v>
      </c>
      <c r="S14" s="79"/>
      <c r="T14" s="96" t="s">
        <v>58</v>
      </c>
      <c r="V14" s="80" t="s">
        <v>90</v>
      </c>
      <c r="X14" s="80" t="s">
        <v>259</v>
      </c>
      <c r="Z14" s="96" t="s">
        <v>66</v>
      </c>
      <c r="AA14" s="97"/>
      <c r="AB14" s="96" t="s">
        <v>69</v>
      </c>
      <c r="AC14" s="97"/>
      <c r="AD14" s="96" t="s">
        <v>71</v>
      </c>
      <c r="AE14" s="97"/>
      <c r="AF14" s="96" t="s">
        <v>66</v>
      </c>
    </row>
    <row r="15" spans="1:32" ht="22" customHeight="1">
      <c r="A15" s="67" t="s">
        <v>200</v>
      </c>
      <c r="D15" s="33"/>
      <c r="E15" s="76"/>
      <c r="F15" s="114">
        <v>2100000000</v>
      </c>
      <c r="G15" s="114"/>
      <c r="H15" s="114">
        <v>9319481872</v>
      </c>
      <c r="I15" s="114"/>
      <c r="J15" s="114">
        <v>-211165781</v>
      </c>
      <c r="K15" s="114"/>
      <c r="L15" s="114">
        <v>210000000</v>
      </c>
      <c r="M15" s="114"/>
      <c r="N15" s="114">
        <v>366783940</v>
      </c>
      <c r="O15" s="114"/>
      <c r="P15" s="114">
        <v>-545295343</v>
      </c>
      <c r="Q15" s="114"/>
      <c r="R15" s="114">
        <v>-366783940</v>
      </c>
      <c r="S15" s="114"/>
      <c r="T15" s="114">
        <v>19836651909</v>
      </c>
      <c r="U15" s="114"/>
      <c r="V15" s="114">
        <v>0</v>
      </c>
      <c r="W15" s="114"/>
      <c r="X15" s="114">
        <v>0</v>
      </c>
      <c r="Y15" s="114"/>
      <c r="Z15" s="114">
        <f t="shared" ref="Z15:Z20" si="0">SUM(T15:X15)</f>
        <v>19836651909</v>
      </c>
      <c r="AA15" s="114"/>
      <c r="AB15" s="114">
        <f t="shared" ref="AB15:AB20" si="1">SUM(F15:R15,Z15)</f>
        <v>30709672657</v>
      </c>
      <c r="AC15" s="114"/>
      <c r="AD15" s="114">
        <v>67341948</v>
      </c>
      <c r="AE15" s="114"/>
      <c r="AF15" s="114">
        <f>AB15+AD15</f>
        <v>30777014605</v>
      </c>
    </row>
    <row r="16" spans="1:32" ht="22" customHeight="1">
      <c r="A16" s="90" t="s">
        <v>132</v>
      </c>
      <c r="D16" s="35"/>
      <c r="E16" s="76"/>
      <c r="F16" s="156">
        <v>0</v>
      </c>
      <c r="G16" s="114"/>
      <c r="H16" s="156">
        <v>0</v>
      </c>
      <c r="I16" s="114"/>
      <c r="J16" s="156">
        <v>0</v>
      </c>
      <c r="K16" s="114"/>
      <c r="L16" s="156">
        <v>0</v>
      </c>
      <c r="M16" s="114"/>
      <c r="N16" s="156">
        <v>0</v>
      </c>
      <c r="O16" s="114"/>
      <c r="P16" s="156">
        <v>350834694</v>
      </c>
      <c r="Q16" s="114"/>
      <c r="R16" s="156">
        <v>0</v>
      </c>
      <c r="S16" s="114"/>
      <c r="T16" s="156">
        <v>0</v>
      </c>
      <c r="U16" s="114"/>
      <c r="V16" s="156">
        <v>0</v>
      </c>
      <c r="W16" s="114"/>
      <c r="X16" s="156">
        <v>0</v>
      </c>
      <c r="Y16" s="114"/>
      <c r="Z16" s="156">
        <f t="shared" si="0"/>
        <v>0</v>
      </c>
      <c r="AA16" s="114"/>
      <c r="AB16" s="156">
        <f t="shared" si="1"/>
        <v>350834694</v>
      </c>
      <c r="AC16" s="114"/>
      <c r="AD16" s="156">
        <v>5837425</v>
      </c>
      <c r="AE16" s="114"/>
      <c r="AF16" s="156">
        <f>AB16+AD16</f>
        <v>356672119</v>
      </c>
    </row>
    <row r="17" spans="1:32" ht="22" customHeight="1">
      <c r="A17" s="90" t="s">
        <v>136</v>
      </c>
      <c r="D17" s="35"/>
      <c r="E17" s="76"/>
      <c r="F17" s="157">
        <v>0</v>
      </c>
      <c r="G17" s="114"/>
      <c r="H17" s="157">
        <v>0</v>
      </c>
      <c r="I17" s="114"/>
      <c r="J17" s="157">
        <v>0</v>
      </c>
      <c r="K17" s="114"/>
      <c r="L17" s="157">
        <v>0</v>
      </c>
      <c r="M17" s="114"/>
      <c r="N17" s="157">
        <v>0</v>
      </c>
      <c r="O17" s="114"/>
      <c r="P17" s="157">
        <v>78731906</v>
      </c>
      <c r="Q17" s="114"/>
      <c r="R17" s="157">
        <v>0</v>
      </c>
      <c r="S17" s="114"/>
      <c r="T17" s="157">
        <v>-901722043</v>
      </c>
      <c r="U17" s="114"/>
      <c r="V17" s="157">
        <v>0</v>
      </c>
      <c r="W17" s="114"/>
      <c r="X17" s="157">
        <v>0</v>
      </c>
      <c r="Y17" s="114"/>
      <c r="Z17" s="157">
        <f t="shared" si="0"/>
        <v>-901722043</v>
      </c>
      <c r="AA17" s="114"/>
      <c r="AB17" s="157">
        <f t="shared" si="1"/>
        <v>-822990137</v>
      </c>
      <c r="AC17" s="114"/>
      <c r="AD17" s="157">
        <v>-756685</v>
      </c>
      <c r="AE17" s="114"/>
      <c r="AF17" s="157">
        <f>AB17+AD17</f>
        <v>-823746822</v>
      </c>
    </row>
    <row r="18" spans="1:32" ht="22" customHeight="1">
      <c r="A18" s="90" t="s">
        <v>133</v>
      </c>
      <c r="D18" s="35"/>
      <c r="E18" s="76"/>
      <c r="F18" s="114">
        <f>F16+F17</f>
        <v>0</v>
      </c>
      <c r="G18" s="114"/>
      <c r="H18" s="114">
        <f>H16+H17</f>
        <v>0</v>
      </c>
      <c r="I18" s="114"/>
      <c r="J18" s="114">
        <f>J16+J17</f>
        <v>0</v>
      </c>
      <c r="K18" s="114"/>
      <c r="L18" s="114">
        <f>L16+L17</f>
        <v>0</v>
      </c>
      <c r="M18" s="114"/>
      <c r="N18" s="114">
        <f>N16+N17</f>
        <v>0</v>
      </c>
      <c r="O18" s="114"/>
      <c r="P18" s="114">
        <f>P16+P17</f>
        <v>429566600</v>
      </c>
      <c r="Q18" s="114"/>
      <c r="R18" s="114">
        <f>R16+R17</f>
        <v>0</v>
      </c>
      <c r="S18" s="114"/>
      <c r="T18" s="114">
        <f>T16+T17</f>
        <v>-901722043</v>
      </c>
      <c r="U18" s="114"/>
      <c r="V18" s="114">
        <f>V16+V17</f>
        <v>0</v>
      </c>
      <c r="W18" s="114"/>
      <c r="X18" s="114">
        <f>X16+X17</f>
        <v>0</v>
      </c>
      <c r="Y18" s="114"/>
      <c r="Z18" s="114">
        <f t="shared" si="0"/>
        <v>-901722043</v>
      </c>
      <c r="AA18" s="114"/>
      <c r="AB18" s="114">
        <f t="shared" si="1"/>
        <v>-472155443</v>
      </c>
      <c r="AC18" s="114"/>
      <c r="AD18" s="114">
        <f>AD16+AD17</f>
        <v>5080740</v>
      </c>
      <c r="AE18" s="114"/>
      <c r="AF18" s="114">
        <f>AF16+AF17</f>
        <v>-467074703</v>
      </c>
    </row>
    <row r="19" spans="1:32" ht="22" customHeight="1">
      <c r="A19" s="90" t="s">
        <v>186</v>
      </c>
      <c r="D19" s="45">
        <v>28</v>
      </c>
      <c r="E19" s="76"/>
      <c r="F19" s="114">
        <v>0</v>
      </c>
      <c r="G19" s="114"/>
      <c r="H19" s="114">
        <v>0</v>
      </c>
      <c r="I19" s="114"/>
      <c r="J19" s="114">
        <v>0</v>
      </c>
      <c r="K19" s="114"/>
      <c r="L19" s="114">
        <v>0</v>
      </c>
      <c r="M19" s="114"/>
      <c r="N19" s="114">
        <v>0</v>
      </c>
      <c r="O19" s="114"/>
      <c r="P19" s="114">
        <v>0</v>
      </c>
      <c r="Q19" s="114"/>
      <c r="R19" s="114">
        <v>-124772237</v>
      </c>
      <c r="S19" s="114"/>
      <c r="T19" s="114">
        <v>0</v>
      </c>
      <c r="U19" s="114"/>
      <c r="V19" s="114">
        <v>0</v>
      </c>
      <c r="W19" s="114"/>
      <c r="X19" s="114">
        <v>0</v>
      </c>
      <c r="Y19" s="114"/>
      <c r="Z19" s="114">
        <f t="shared" si="0"/>
        <v>0</v>
      </c>
      <c r="AA19" s="114"/>
      <c r="AB19" s="114">
        <f t="shared" si="1"/>
        <v>-124772237</v>
      </c>
      <c r="AC19" s="114"/>
      <c r="AD19" s="114">
        <v>0</v>
      </c>
      <c r="AE19" s="114"/>
      <c r="AF19" s="114">
        <f>SUM(AB19:AD19)</f>
        <v>-124772237</v>
      </c>
    </row>
    <row r="20" spans="1:32" ht="22" customHeight="1">
      <c r="A20" s="90" t="s">
        <v>194</v>
      </c>
      <c r="D20" s="45">
        <v>28</v>
      </c>
      <c r="E20" s="76"/>
      <c r="F20" s="114">
        <v>0</v>
      </c>
      <c r="G20" s="114"/>
      <c r="H20" s="114">
        <v>0</v>
      </c>
      <c r="I20" s="114"/>
      <c r="J20" s="114">
        <v>0</v>
      </c>
      <c r="K20" s="114"/>
      <c r="L20" s="114">
        <v>0</v>
      </c>
      <c r="M20" s="114"/>
      <c r="N20" s="114">
        <v>124772237</v>
      </c>
      <c r="O20" s="114"/>
      <c r="P20" s="114">
        <v>-124772237</v>
      </c>
      <c r="Q20" s="114"/>
      <c r="R20" s="114">
        <v>0</v>
      </c>
      <c r="S20" s="114"/>
      <c r="T20" s="114">
        <v>0</v>
      </c>
      <c r="U20" s="114"/>
      <c r="V20" s="114">
        <v>0</v>
      </c>
      <c r="W20" s="114"/>
      <c r="X20" s="114">
        <v>0</v>
      </c>
      <c r="Y20" s="114"/>
      <c r="Z20" s="114">
        <f t="shared" si="0"/>
        <v>0</v>
      </c>
      <c r="AA20" s="114"/>
      <c r="AB20" s="114">
        <f t="shared" si="1"/>
        <v>0</v>
      </c>
      <c r="AC20" s="114"/>
      <c r="AD20" s="114">
        <v>0</v>
      </c>
      <c r="AE20" s="114"/>
      <c r="AF20" s="114">
        <f>SUM(AB20:AD20)</f>
        <v>0</v>
      </c>
    </row>
    <row r="21" spans="1:32" ht="22" customHeight="1">
      <c r="A21" s="90" t="s">
        <v>206</v>
      </c>
      <c r="D21" s="45"/>
      <c r="E21" s="76"/>
      <c r="F21" s="114">
        <v>0</v>
      </c>
      <c r="G21" s="114"/>
      <c r="H21" s="114">
        <v>0</v>
      </c>
      <c r="I21" s="114"/>
      <c r="J21" s="114">
        <v>0</v>
      </c>
      <c r="K21" s="114"/>
      <c r="L21" s="114">
        <v>0</v>
      </c>
      <c r="M21" s="114"/>
      <c r="N21" s="114">
        <v>0</v>
      </c>
      <c r="O21" s="114"/>
      <c r="P21" s="114">
        <v>0</v>
      </c>
      <c r="Q21" s="114"/>
      <c r="R21" s="114">
        <v>0</v>
      </c>
      <c r="S21" s="114"/>
      <c r="T21" s="114">
        <v>0</v>
      </c>
      <c r="U21" s="114"/>
      <c r="V21" s="114">
        <v>0</v>
      </c>
      <c r="W21" s="114"/>
      <c r="X21" s="114">
        <v>0</v>
      </c>
      <c r="Y21" s="114"/>
      <c r="Z21" s="114">
        <f>SUM(T21:X21)</f>
        <v>0</v>
      </c>
      <c r="AA21" s="114"/>
      <c r="AB21" s="114">
        <f>SUM(F21:R21,Z21)</f>
        <v>0</v>
      </c>
      <c r="AC21" s="114"/>
      <c r="AD21" s="114">
        <v>320</v>
      </c>
      <c r="AE21" s="114"/>
      <c r="AF21" s="114">
        <f>SUM(AB21:AD21)</f>
        <v>320</v>
      </c>
    </row>
    <row r="22" spans="1:32" ht="22" customHeight="1">
      <c r="A22" s="90" t="s">
        <v>89</v>
      </c>
      <c r="D22" s="45">
        <v>40</v>
      </c>
      <c r="E22" s="76"/>
      <c r="F22" s="114">
        <v>0</v>
      </c>
      <c r="G22" s="114"/>
      <c r="H22" s="114">
        <v>0</v>
      </c>
      <c r="I22" s="114"/>
      <c r="J22" s="114">
        <v>0</v>
      </c>
      <c r="K22" s="114"/>
      <c r="L22" s="114">
        <v>0</v>
      </c>
      <c r="M22" s="114"/>
      <c r="N22" s="114">
        <v>0</v>
      </c>
      <c r="O22" s="114"/>
      <c r="P22" s="114">
        <v>-164800000</v>
      </c>
      <c r="Q22" s="114"/>
      <c r="R22" s="114">
        <v>0</v>
      </c>
      <c r="S22" s="114"/>
      <c r="T22" s="114">
        <v>0</v>
      </c>
      <c r="U22" s="114"/>
      <c r="V22" s="114">
        <v>0</v>
      </c>
      <c r="W22" s="114"/>
      <c r="X22" s="114">
        <v>0</v>
      </c>
      <c r="Y22" s="114"/>
      <c r="Z22" s="114">
        <f>SUM(T22:X22)</f>
        <v>0</v>
      </c>
      <c r="AA22" s="114"/>
      <c r="AB22" s="114">
        <f>SUM(F22:R22,Z22)</f>
        <v>-164800000</v>
      </c>
      <c r="AC22" s="114"/>
      <c r="AD22" s="114">
        <v>0</v>
      </c>
      <c r="AE22" s="114"/>
      <c r="AF22" s="114">
        <f>SUM(AB22:AD22)</f>
        <v>-164800000</v>
      </c>
    </row>
    <row r="23" spans="1:32" ht="22" customHeight="1">
      <c r="A23" s="90" t="s">
        <v>178</v>
      </c>
      <c r="D23" s="45"/>
      <c r="E23" s="76"/>
      <c r="F23" s="114">
        <v>0</v>
      </c>
      <c r="G23" s="114"/>
      <c r="H23" s="114">
        <v>0</v>
      </c>
      <c r="I23" s="114"/>
      <c r="J23" s="114">
        <v>0</v>
      </c>
      <c r="K23" s="114"/>
      <c r="L23" s="114">
        <v>0</v>
      </c>
      <c r="M23" s="114"/>
      <c r="N23" s="114">
        <v>0</v>
      </c>
      <c r="O23" s="114"/>
      <c r="P23" s="114">
        <v>0</v>
      </c>
      <c r="Q23" s="114"/>
      <c r="R23" s="114">
        <v>0</v>
      </c>
      <c r="S23" s="114"/>
      <c r="T23" s="114">
        <v>0</v>
      </c>
      <c r="U23" s="114"/>
      <c r="V23" s="114">
        <v>0</v>
      </c>
      <c r="W23" s="114"/>
      <c r="X23" s="114">
        <v>0</v>
      </c>
      <c r="Y23" s="114"/>
      <c r="Z23" s="117">
        <f>SUM(T23:X23)</f>
        <v>0</v>
      </c>
      <c r="AA23" s="114"/>
      <c r="AB23" s="117">
        <f>SUM(F23:R23,Z23)</f>
        <v>0</v>
      </c>
      <c r="AC23" s="114"/>
      <c r="AD23" s="114">
        <v>-15875093</v>
      </c>
      <c r="AE23" s="114"/>
      <c r="AF23" s="114">
        <f>SUM(AB23:AD23)</f>
        <v>-15875093</v>
      </c>
    </row>
    <row r="24" spans="1:32" ht="22" customHeight="1" thickBot="1">
      <c r="A24" s="67" t="s">
        <v>198</v>
      </c>
      <c r="D24" s="45"/>
      <c r="E24" s="76"/>
      <c r="F24" s="149">
        <f>SUM(F18:F23,F15)</f>
        <v>2100000000</v>
      </c>
      <c r="G24" s="114"/>
      <c r="H24" s="149">
        <f>SUM(H18:H23,H15)</f>
        <v>9319481872</v>
      </c>
      <c r="I24" s="114"/>
      <c r="J24" s="149">
        <f>SUM(J18:J23,J15)</f>
        <v>-211165781</v>
      </c>
      <c r="K24" s="114"/>
      <c r="L24" s="149">
        <f>SUM(L18:L23,L15)</f>
        <v>210000000</v>
      </c>
      <c r="M24" s="114"/>
      <c r="N24" s="149">
        <f>SUM(N18:N23,N15)</f>
        <v>491556177</v>
      </c>
      <c r="O24" s="114"/>
      <c r="P24" s="149">
        <f>SUM(P18:P23,P15)</f>
        <v>-405300980</v>
      </c>
      <c r="Q24" s="114"/>
      <c r="R24" s="149">
        <f>SUM(R18:R23,R15)</f>
        <v>-491556177</v>
      </c>
      <c r="S24" s="114"/>
      <c r="T24" s="149">
        <f>SUM(T18:T23,T15)</f>
        <v>18934929866</v>
      </c>
      <c r="U24" s="114"/>
      <c r="V24" s="149">
        <f>SUM(V18:V23,V15)</f>
        <v>0</v>
      </c>
      <c r="W24" s="114"/>
      <c r="X24" s="149">
        <f>SUM(X18:X23,X15)</f>
        <v>0</v>
      </c>
      <c r="Y24" s="114"/>
      <c r="Z24" s="149">
        <f>SUM(T24:X24)</f>
        <v>18934929866</v>
      </c>
      <c r="AA24" s="114"/>
      <c r="AB24" s="149">
        <f>SUM(F24:R24,Z24)</f>
        <v>29947944977</v>
      </c>
      <c r="AC24" s="114"/>
      <c r="AD24" s="149">
        <f>SUM(AD18:AD23,AD15)</f>
        <v>56547915</v>
      </c>
      <c r="AE24" s="114"/>
      <c r="AF24" s="149">
        <f>SUM(AF18:AF23,AF15)</f>
        <v>30004492892</v>
      </c>
    </row>
    <row r="25" spans="1:32" ht="22" customHeight="1" thickTop="1">
      <c r="A25" s="66"/>
      <c r="D25" s="45"/>
      <c r="E25" s="76"/>
      <c r="F25" s="114"/>
      <c r="G25" s="114"/>
      <c r="H25" s="114"/>
      <c r="I25" s="114"/>
      <c r="J25" s="114"/>
      <c r="K25" s="114"/>
      <c r="L25" s="114"/>
      <c r="M25" s="114"/>
      <c r="N25" s="114"/>
      <c r="O25" s="158"/>
      <c r="P25" s="158"/>
      <c r="Q25" s="114"/>
      <c r="R25" s="114"/>
      <c r="S25" s="114"/>
      <c r="T25" s="114"/>
      <c r="U25" s="114"/>
      <c r="V25" s="114"/>
      <c r="W25" s="114"/>
      <c r="X25" s="114"/>
      <c r="Y25" s="114"/>
      <c r="Z25" s="114"/>
      <c r="AA25" s="114"/>
      <c r="AB25" s="114"/>
      <c r="AC25" s="114"/>
      <c r="AD25" s="114"/>
      <c r="AE25" s="114"/>
      <c r="AF25" s="114"/>
    </row>
    <row r="26" spans="1:32" ht="22" customHeight="1">
      <c r="A26" s="67" t="s">
        <v>215</v>
      </c>
      <c r="D26" s="33"/>
      <c r="E26" s="76"/>
      <c r="F26" s="114">
        <f>SUM(F24)</f>
        <v>2100000000</v>
      </c>
      <c r="G26" s="114"/>
      <c r="H26" s="114">
        <f>SUM(H24)</f>
        <v>9319481872</v>
      </c>
      <c r="I26" s="114"/>
      <c r="J26" s="114">
        <f>SUM(J24)</f>
        <v>-211165781</v>
      </c>
      <c r="K26" s="114"/>
      <c r="L26" s="114">
        <f>SUM(L24)</f>
        <v>210000000</v>
      </c>
      <c r="M26" s="114"/>
      <c r="N26" s="114">
        <f>SUM(N24)</f>
        <v>491556177</v>
      </c>
      <c r="O26" s="114"/>
      <c r="P26" s="114">
        <f>P24</f>
        <v>-405300980</v>
      </c>
      <c r="Q26" s="114"/>
      <c r="R26" s="114">
        <f>SUM(R24)</f>
        <v>-491556177</v>
      </c>
      <c r="S26" s="114"/>
      <c r="T26" s="114">
        <f>SUM(T24)</f>
        <v>18934929866</v>
      </c>
      <c r="U26" s="114"/>
      <c r="V26" s="114">
        <v>0</v>
      </c>
      <c r="W26" s="114"/>
      <c r="X26" s="114">
        <f>SUM(X24)</f>
        <v>0</v>
      </c>
      <c r="Y26" s="114"/>
      <c r="Z26" s="114">
        <f>Z24</f>
        <v>18934929866</v>
      </c>
      <c r="AA26" s="114"/>
      <c r="AB26" s="114">
        <f>SUM(F26:R26,Z26)</f>
        <v>29947944977</v>
      </c>
      <c r="AC26" s="114"/>
      <c r="AD26" s="114">
        <f>AD24</f>
        <v>56547915</v>
      </c>
      <c r="AE26" s="114"/>
      <c r="AF26" s="114">
        <f>AF24</f>
        <v>30004492892</v>
      </c>
    </row>
    <row r="27" spans="1:32" ht="22" customHeight="1">
      <c r="A27" s="90" t="s">
        <v>250</v>
      </c>
      <c r="D27" s="45">
        <v>4</v>
      </c>
      <c r="E27" s="76"/>
      <c r="F27" s="117">
        <v>0</v>
      </c>
      <c r="G27" s="114"/>
      <c r="H27" s="117">
        <v>0</v>
      </c>
      <c r="I27" s="114"/>
      <c r="J27" s="117">
        <v>0</v>
      </c>
      <c r="K27" s="114"/>
      <c r="L27" s="117">
        <v>0</v>
      </c>
      <c r="M27" s="114"/>
      <c r="N27" s="117">
        <v>0</v>
      </c>
      <c r="O27" s="114"/>
      <c r="P27" s="159">
        <v>-89454920</v>
      </c>
      <c r="Q27" s="114"/>
      <c r="R27" s="117">
        <v>0</v>
      </c>
      <c r="S27" s="114"/>
      <c r="T27" s="117">
        <v>-18934929866</v>
      </c>
      <c r="U27" s="114"/>
      <c r="V27" s="117">
        <v>18934929866</v>
      </c>
      <c r="W27" s="114"/>
      <c r="X27" s="159">
        <v>-118474288</v>
      </c>
      <c r="Y27" s="114"/>
      <c r="Z27" s="117">
        <f t="shared" ref="Z27:Z31" si="2">SUM(T27:X27)</f>
        <v>-118474288</v>
      </c>
      <c r="AA27" s="114"/>
      <c r="AB27" s="117">
        <f>SUM(F27:R27,Z27)</f>
        <v>-207929208</v>
      </c>
      <c r="AC27" s="114"/>
      <c r="AD27" s="159">
        <v>-903360</v>
      </c>
      <c r="AE27" s="114"/>
      <c r="AF27" s="117">
        <f>SUM(AB27:AD27)</f>
        <v>-208832568</v>
      </c>
    </row>
    <row r="28" spans="1:32" ht="22" customHeight="1">
      <c r="A28" s="67" t="s">
        <v>252</v>
      </c>
      <c r="D28" s="45"/>
      <c r="E28" s="76"/>
      <c r="F28" s="114">
        <f>SUM(F26:F27)</f>
        <v>2100000000</v>
      </c>
      <c r="G28" s="114"/>
      <c r="H28" s="114">
        <f>SUM(H26:H27)</f>
        <v>9319481872</v>
      </c>
      <c r="I28" s="114"/>
      <c r="J28" s="114">
        <f>SUM(J26:J27)</f>
        <v>-211165781</v>
      </c>
      <c r="K28" s="114"/>
      <c r="L28" s="114">
        <f>SUM(L26:L27)</f>
        <v>210000000</v>
      </c>
      <c r="M28" s="114"/>
      <c r="N28" s="114">
        <f>SUM(N26:N27)</f>
        <v>491556177</v>
      </c>
      <c r="O28" s="114"/>
      <c r="P28" s="114">
        <f>SUM(P26:P27)</f>
        <v>-494755900</v>
      </c>
      <c r="Q28" s="114"/>
      <c r="R28" s="114">
        <f>SUM(R26:R27)</f>
        <v>-491556177</v>
      </c>
      <c r="S28" s="114"/>
      <c r="T28" s="114">
        <f>SUM(T26:T27)</f>
        <v>0</v>
      </c>
      <c r="U28" s="114"/>
      <c r="V28" s="114">
        <f>SUM(V26:V27)</f>
        <v>18934929866</v>
      </c>
      <c r="W28" s="114"/>
      <c r="X28" s="114">
        <f>SUM(X26:X27)</f>
        <v>-118474288</v>
      </c>
      <c r="Y28" s="114"/>
      <c r="Z28" s="114">
        <f t="shared" si="2"/>
        <v>18816455578</v>
      </c>
      <c r="AA28" s="114"/>
      <c r="AB28" s="114">
        <f>SUM(AB26:AB27)</f>
        <v>29740015769</v>
      </c>
      <c r="AC28" s="114"/>
      <c r="AD28" s="114">
        <f>SUM(AD26:AD27)</f>
        <v>55644555</v>
      </c>
      <c r="AE28" s="114"/>
      <c r="AF28" s="114">
        <f>SUM(AF26:AF27)</f>
        <v>29795660324</v>
      </c>
    </row>
    <row r="29" spans="1:32" ht="22" customHeight="1">
      <c r="A29" s="90" t="s">
        <v>251</v>
      </c>
      <c r="D29" s="33"/>
      <c r="E29" s="76"/>
      <c r="F29" s="156">
        <v>0</v>
      </c>
      <c r="G29" s="114"/>
      <c r="H29" s="156">
        <v>0</v>
      </c>
      <c r="I29" s="114"/>
      <c r="J29" s="156">
        <v>0</v>
      </c>
      <c r="K29" s="114"/>
      <c r="L29" s="156">
        <v>0</v>
      </c>
      <c r="M29" s="114"/>
      <c r="N29" s="156">
        <v>0</v>
      </c>
      <c r="O29" s="114"/>
      <c r="P29" s="156">
        <v>-5283181795</v>
      </c>
      <c r="Q29" s="114"/>
      <c r="R29" s="156">
        <v>0</v>
      </c>
      <c r="S29" s="114"/>
      <c r="T29" s="156">
        <v>0</v>
      </c>
      <c r="U29" s="114"/>
      <c r="V29" s="156">
        <v>0</v>
      </c>
      <c r="W29" s="114"/>
      <c r="X29" s="156">
        <v>0</v>
      </c>
      <c r="Y29" s="114"/>
      <c r="Z29" s="156">
        <f t="shared" si="2"/>
        <v>0</v>
      </c>
      <c r="AA29" s="114"/>
      <c r="AB29" s="156">
        <f t="shared" ref="AB29:AB34" si="3">SUM(F29:R29,Z29)</f>
        <v>-5283181795</v>
      </c>
      <c r="AC29" s="114"/>
      <c r="AD29" s="156">
        <v>-44640279</v>
      </c>
      <c r="AE29" s="114"/>
      <c r="AF29" s="156">
        <f t="shared" ref="AF29:AF30" si="4">AB29+AD29</f>
        <v>-5327822074</v>
      </c>
    </row>
    <row r="30" spans="1:32" ht="22" customHeight="1">
      <c r="A30" s="90" t="s">
        <v>136</v>
      </c>
      <c r="D30" s="33"/>
      <c r="E30" s="76"/>
      <c r="F30" s="157">
        <v>0</v>
      </c>
      <c r="G30" s="114"/>
      <c r="H30" s="157">
        <v>0</v>
      </c>
      <c r="I30" s="114"/>
      <c r="J30" s="157">
        <v>0</v>
      </c>
      <c r="K30" s="114"/>
      <c r="L30" s="157">
        <v>0</v>
      </c>
      <c r="M30" s="114"/>
      <c r="N30" s="157">
        <v>0</v>
      </c>
      <c r="O30" s="114"/>
      <c r="P30" s="157">
        <v>-107483304</v>
      </c>
      <c r="Q30" s="114"/>
      <c r="R30" s="157">
        <v>0</v>
      </c>
      <c r="S30" s="114"/>
      <c r="T30" s="157">
        <v>0</v>
      </c>
      <c r="U30" s="114"/>
      <c r="V30" s="157">
        <v>-4503511581</v>
      </c>
      <c r="W30" s="114"/>
      <c r="X30" s="157">
        <v>-48531189</v>
      </c>
      <c r="Y30" s="114"/>
      <c r="Z30" s="157">
        <v>-4552042770</v>
      </c>
      <c r="AA30" s="114"/>
      <c r="AB30" s="157">
        <f t="shared" si="3"/>
        <v>-4659526074</v>
      </c>
      <c r="AC30" s="114"/>
      <c r="AD30" s="157">
        <v>1584300</v>
      </c>
      <c r="AE30" s="114"/>
      <c r="AF30" s="157">
        <f t="shared" si="4"/>
        <v>-4657941774</v>
      </c>
    </row>
    <row r="31" spans="1:32" ht="22" customHeight="1">
      <c r="A31" s="90" t="s">
        <v>133</v>
      </c>
      <c r="D31" s="33"/>
      <c r="E31" s="76"/>
      <c r="F31" s="114">
        <f>F29+F30</f>
        <v>0</v>
      </c>
      <c r="G31" s="114"/>
      <c r="H31" s="114">
        <f>H29+H30</f>
        <v>0</v>
      </c>
      <c r="I31" s="114"/>
      <c r="J31" s="114">
        <f>J29+J30</f>
        <v>0</v>
      </c>
      <c r="K31" s="114"/>
      <c r="L31" s="114">
        <f>L29+L30</f>
        <v>0</v>
      </c>
      <c r="M31" s="114"/>
      <c r="N31" s="114">
        <f>N29+N30</f>
        <v>0</v>
      </c>
      <c r="O31" s="114"/>
      <c r="P31" s="114">
        <f>P29+P30</f>
        <v>-5390665099</v>
      </c>
      <c r="Q31" s="114"/>
      <c r="R31" s="114">
        <f>R29+R30</f>
        <v>0</v>
      </c>
      <c r="S31" s="114"/>
      <c r="T31" s="114">
        <f>T29+T30</f>
        <v>0</v>
      </c>
      <c r="U31" s="114"/>
      <c r="V31" s="114">
        <f>V29+V30</f>
        <v>-4503511581</v>
      </c>
      <c r="W31" s="114"/>
      <c r="X31" s="114">
        <f>X29+X30</f>
        <v>-48531189</v>
      </c>
      <c r="Y31" s="114"/>
      <c r="Z31" s="114">
        <f t="shared" si="2"/>
        <v>-4552042770</v>
      </c>
      <c r="AA31" s="114"/>
      <c r="AB31" s="114">
        <f t="shared" si="3"/>
        <v>-9942707869</v>
      </c>
      <c r="AC31" s="114"/>
      <c r="AD31" s="114">
        <f>SUM(AD29:AD30)</f>
        <v>-43055979</v>
      </c>
      <c r="AE31" s="114"/>
      <c r="AF31" s="114">
        <f>AF29+AF30</f>
        <v>-9985763848</v>
      </c>
    </row>
    <row r="32" spans="1:32" ht="22" customHeight="1">
      <c r="A32" s="90" t="s">
        <v>206</v>
      </c>
      <c r="D32" s="45"/>
      <c r="E32" s="76"/>
      <c r="F32" s="114">
        <v>0</v>
      </c>
      <c r="G32" s="114"/>
      <c r="H32" s="114">
        <v>0</v>
      </c>
      <c r="I32" s="114"/>
      <c r="J32" s="114">
        <v>0</v>
      </c>
      <c r="K32" s="114"/>
      <c r="L32" s="114">
        <v>0</v>
      </c>
      <c r="M32" s="114"/>
      <c r="N32" s="114">
        <v>0</v>
      </c>
      <c r="O32" s="114"/>
      <c r="P32" s="114">
        <v>0</v>
      </c>
      <c r="Q32" s="114"/>
      <c r="R32" s="114">
        <v>0</v>
      </c>
      <c r="S32" s="114"/>
      <c r="T32" s="114">
        <v>0</v>
      </c>
      <c r="U32" s="114"/>
      <c r="V32" s="114">
        <v>0</v>
      </c>
      <c r="W32" s="114"/>
      <c r="X32" s="114">
        <v>0</v>
      </c>
      <c r="Y32" s="114"/>
      <c r="Z32" s="114">
        <f>SUM(T32:X32)</f>
        <v>0</v>
      </c>
      <c r="AA32" s="114"/>
      <c r="AB32" s="114">
        <f t="shared" si="3"/>
        <v>0</v>
      </c>
      <c r="AC32" s="114"/>
      <c r="AD32" s="114">
        <v>2450000</v>
      </c>
      <c r="AE32" s="114"/>
      <c r="AF32" s="114">
        <f>SUM(AB32:AD32)</f>
        <v>2450000</v>
      </c>
    </row>
    <row r="33" spans="1:32" ht="22" customHeight="1">
      <c r="A33" s="90" t="s">
        <v>89</v>
      </c>
      <c r="D33" s="45">
        <v>40</v>
      </c>
      <c r="E33" s="76"/>
      <c r="F33" s="114">
        <v>0</v>
      </c>
      <c r="G33" s="114"/>
      <c r="H33" s="114">
        <v>0</v>
      </c>
      <c r="I33" s="114"/>
      <c r="J33" s="114">
        <v>0</v>
      </c>
      <c r="K33" s="114"/>
      <c r="L33" s="114">
        <v>0</v>
      </c>
      <c r="M33" s="114"/>
      <c r="N33" s="114">
        <v>0</v>
      </c>
      <c r="O33" s="114"/>
      <c r="P33" s="114">
        <v>-206000000</v>
      </c>
      <c r="Q33" s="114"/>
      <c r="R33" s="114">
        <v>0</v>
      </c>
      <c r="S33" s="114"/>
      <c r="T33" s="114">
        <v>0</v>
      </c>
      <c r="U33" s="114"/>
      <c r="V33" s="114">
        <v>0</v>
      </c>
      <c r="W33" s="114"/>
      <c r="X33" s="114">
        <v>0</v>
      </c>
      <c r="Y33" s="114"/>
      <c r="Z33" s="114">
        <f>SUM(T33:X33)</f>
        <v>0</v>
      </c>
      <c r="AA33" s="114"/>
      <c r="AB33" s="114">
        <f t="shared" si="3"/>
        <v>-206000000</v>
      </c>
      <c r="AC33" s="114"/>
      <c r="AD33" s="114">
        <v>0</v>
      </c>
      <c r="AE33" s="114"/>
      <c r="AF33" s="114">
        <f>SUM(AB33:AD33)</f>
        <v>-206000000</v>
      </c>
    </row>
    <row r="34" spans="1:32" ht="22" customHeight="1">
      <c r="A34" s="90" t="s">
        <v>178</v>
      </c>
      <c r="D34" s="45"/>
      <c r="E34" s="76"/>
      <c r="F34" s="114">
        <v>0</v>
      </c>
      <c r="G34" s="114"/>
      <c r="H34" s="114">
        <v>0</v>
      </c>
      <c r="I34" s="114"/>
      <c r="J34" s="114">
        <v>0</v>
      </c>
      <c r="K34" s="114"/>
      <c r="L34" s="114">
        <v>0</v>
      </c>
      <c r="M34" s="114"/>
      <c r="N34" s="114">
        <v>0</v>
      </c>
      <c r="O34" s="114"/>
      <c r="P34" s="114">
        <v>0</v>
      </c>
      <c r="Q34" s="114"/>
      <c r="R34" s="114">
        <v>0</v>
      </c>
      <c r="S34" s="114"/>
      <c r="T34" s="114">
        <v>0</v>
      </c>
      <c r="U34" s="114"/>
      <c r="V34" s="114">
        <v>0</v>
      </c>
      <c r="W34" s="114"/>
      <c r="X34" s="114">
        <v>0</v>
      </c>
      <c r="Y34" s="114"/>
      <c r="Z34" s="114">
        <f>SUM(T34:X34)</f>
        <v>0</v>
      </c>
      <c r="AA34" s="114"/>
      <c r="AB34" s="117">
        <f t="shared" si="3"/>
        <v>0</v>
      </c>
      <c r="AC34" s="114"/>
      <c r="AD34" s="114">
        <v>-753307</v>
      </c>
      <c r="AE34" s="114"/>
      <c r="AF34" s="114">
        <f>SUM(AB34:AD34)</f>
        <v>-753307</v>
      </c>
    </row>
    <row r="35" spans="1:32" ht="22" customHeight="1" thickBot="1">
      <c r="A35" s="67" t="s">
        <v>216</v>
      </c>
      <c r="D35" s="33"/>
      <c r="E35" s="76"/>
      <c r="F35" s="149">
        <f>SUM(F28,F31:F34)</f>
        <v>2100000000</v>
      </c>
      <c r="G35" s="114"/>
      <c r="H35" s="149">
        <f>SUM(H28,H31:H34)</f>
        <v>9319481872</v>
      </c>
      <c r="I35" s="114"/>
      <c r="J35" s="149">
        <f>SUM(J28,J31:J34)</f>
        <v>-211165781</v>
      </c>
      <c r="K35" s="114"/>
      <c r="L35" s="149">
        <f>SUM(L28,L31:L34)</f>
        <v>210000000</v>
      </c>
      <c r="M35" s="114"/>
      <c r="N35" s="149">
        <f>SUM(N28,N31:N34)</f>
        <v>491556177</v>
      </c>
      <c r="O35" s="114"/>
      <c r="P35" s="149">
        <f>SUM(P28,P31:P34)</f>
        <v>-6091420999</v>
      </c>
      <c r="Q35" s="114"/>
      <c r="R35" s="149">
        <f>SUM(R28,R31:R34)</f>
        <v>-491556177</v>
      </c>
      <c r="S35" s="114"/>
      <c r="T35" s="149">
        <f>SUM(T28,T31:T34)</f>
        <v>0</v>
      </c>
      <c r="U35" s="114"/>
      <c r="V35" s="149">
        <f>SUM(V28,V31:V34)</f>
        <v>14431418285</v>
      </c>
      <c r="W35" s="114"/>
      <c r="X35" s="149">
        <f>SUM(X28,X31:X34)</f>
        <v>-167005477</v>
      </c>
      <c r="Y35" s="114"/>
      <c r="Z35" s="149">
        <f>SUM(T35:X35)</f>
        <v>14264412808</v>
      </c>
      <c r="AA35" s="114"/>
      <c r="AB35" s="149">
        <f>SUM(AB28,AB31:AB34)</f>
        <v>19591307900</v>
      </c>
      <c r="AC35" s="114"/>
      <c r="AD35" s="149">
        <f>SUM(AD28,AD31:AD34)</f>
        <v>14285269</v>
      </c>
      <c r="AE35" s="114"/>
      <c r="AF35" s="149">
        <f>SUM(AF28,AF31:AF34)</f>
        <v>19605593169</v>
      </c>
    </row>
    <row r="36" spans="1:32" ht="22" customHeight="1" thickTop="1">
      <c r="A36" s="66"/>
      <c r="D36" s="97"/>
      <c r="E36" s="97"/>
    </row>
    <row r="37" spans="1:32" ht="22" customHeight="1">
      <c r="A37" s="77" t="s">
        <v>15</v>
      </c>
      <c r="B37" s="77"/>
      <c r="C37" s="77"/>
      <c r="D37" s="77"/>
      <c r="E37" s="77"/>
    </row>
    <row r="40" spans="1:32" ht="22" customHeight="1">
      <c r="F40" s="49"/>
      <c r="G40" s="49"/>
      <c r="H40" s="49"/>
      <c r="I40" s="49"/>
      <c r="J40" s="62"/>
      <c r="K40" s="62"/>
      <c r="L40" s="49"/>
      <c r="M40" s="62"/>
      <c r="N40" s="62"/>
      <c r="O40" s="62"/>
      <c r="P40" s="62"/>
      <c r="Q40" s="62"/>
      <c r="R40" s="49"/>
      <c r="S40" s="49"/>
      <c r="T40" s="62"/>
      <c r="U40" s="62"/>
      <c r="V40" s="49"/>
      <c r="W40" s="62"/>
      <c r="X40" s="49"/>
      <c r="Y40" s="62"/>
      <c r="Z40" s="62"/>
      <c r="AA40" s="62"/>
      <c r="AB40" s="62"/>
      <c r="AC40" s="62"/>
      <c r="AD40" s="62"/>
      <c r="AE40" s="62"/>
      <c r="AF40" s="62"/>
    </row>
    <row r="41" spans="1:32" ht="22" customHeight="1">
      <c r="F41" s="62"/>
      <c r="G41" s="62"/>
      <c r="H41" s="62"/>
      <c r="I41" s="62"/>
      <c r="J41" s="62"/>
      <c r="K41" s="62"/>
      <c r="L41" s="62"/>
      <c r="M41" s="62"/>
      <c r="N41" s="62"/>
      <c r="O41" s="62"/>
      <c r="P41" s="62"/>
      <c r="Q41" s="62"/>
      <c r="R41" s="62"/>
      <c r="S41" s="62"/>
      <c r="T41" s="62"/>
      <c r="U41" s="62"/>
      <c r="V41" s="62"/>
      <c r="W41" s="62"/>
      <c r="X41" s="62"/>
      <c r="Y41" s="62"/>
      <c r="Z41" s="62"/>
      <c r="AA41" s="62"/>
      <c r="AB41" s="62"/>
      <c r="AC41" s="62"/>
      <c r="AD41" s="62"/>
      <c r="AE41" s="62"/>
      <c r="AF41" s="62"/>
    </row>
    <row r="42" spans="1:32" ht="22" customHeight="1">
      <c r="E42" s="36"/>
    </row>
    <row r="43" spans="1:32" ht="22" customHeight="1">
      <c r="E43" s="36"/>
    </row>
    <row r="44" spans="1:32" ht="22" customHeight="1">
      <c r="E44" s="36"/>
    </row>
    <row r="45" spans="1:32" ht="22" customHeight="1">
      <c r="E45" s="36"/>
    </row>
    <row r="48" spans="1:32" ht="22" customHeight="1">
      <c r="E48" s="36"/>
    </row>
    <row r="52" spans="5:5" ht="22" customHeight="1">
      <c r="E52" s="36"/>
    </row>
    <row r="53" spans="5:5" ht="22" customHeight="1">
      <c r="E53" s="36"/>
    </row>
    <row r="54" spans="5:5" ht="22" customHeight="1">
      <c r="E54" s="36"/>
    </row>
    <row r="55" spans="5:5" ht="22" customHeight="1">
      <c r="E55" s="36"/>
    </row>
    <row r="56" spans="5:5" ht="22" customHeight="1">
      <c r="E56" s="36"/>
    </row>
    <row r="57" spans="5:5" ht="22" customHeight="1">
      <c r="E57" s="36"/>
    </row>
  </sheetData>
  <mergeCells count="6">
    <mergeCell ref="L13:N13"/>
    <mergeCell ref="T7:Z7"/>
    <mergeCell ref="F5:AF5"/>
    <mergeCell ref="F6:AB6"/>
    <mergeCell ref="L12:P12"/>
    <mergeCell ref="T8:X8"/>
  </mergeCells>
  <pageMargins left="0.27559055118110237" right="0" top="0.98425196850393704" bottom="0.31496062992125984" header="0.31496062992125984" footer="0.31496062992125984"/>
  <pageSetup paperSize="9" scale="45" fitToWidth="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AH60"/>
  <sheetViews>
    <sheetView showGridLines="0" tabSelected="1" view="pageBreakPreview" topLeftCell="A7" zoomScale="70" zoomScaleNormal="80" zoomScaleSheetLayoutView="70" workbookViewId="0">
      <selection activeCell="J40" sqref="J40"/>
    </sheetView>
  </sheetViews>
  <sheetFormatPr defaultColWidth="9.1796875" defaultRowHeight="22" customHeight="1"/>
  <cols>
    <col min="1" max="2" width="11.1796875" style="56" customWidth="1"/>
    <col min="3" max="3" width="27.54296875" style="56" customWidth="1"/>
    <col min="4" max="4" width="10.81640625" style="56" customWidth="1"/>
    <col min="5" max="5" width="1.1796875" style="2" customWidth="1"/>
    <col min="6" max="6" width="16.7265625" style="56" customWidth="1"/>
    <col min="7" max="7" width="1.7265625" style="56" customWidth="1"/>
    <col min="8" max="8" width="16.7265625" style="56" customWidth="1"/>
    <col min="9" max="9" width="1.7265625" style="56" customWidth="1"/>
    <col min="10" max="10" width="16.7265625" style="56" customWidth="1"/>
    <col min="11" max="11" width="1.7265625" style="56" customWidth="1"/>
    <col min="12" max="12" width="16.7265625" style="56" customWidth="1"/>
    <col min="13" max="13" width="1.7265625" style="56" customWidth="1"/>
    <col min="14" max="14" width="16.7265625" style="56" customWidth="1"/>
    <col min="15" max="15" width="1.7265625" style="56" customWidth="1"/>
    <col min="16" max="16" width="24.453125" style="56" bestFit="1" customWidth="1"/>
    <col min="17" max="17" width="1.7265625" style="56" customWidth="1"/>
    <col min="18" max="18" width="16.7265625" style="56" customWidth="1"/>
    <col min="19" max="19" width="1.7265625" style="56" customWidth="1"/>
    <col min="20" max="20" width="18.81640625" style="56" customWidth="1"/>
    <col min="21" max="21" width="1.7265625" style="56" customWidth="1"/>
    <col min="22" max="22" width="20.54296875" style="56" customWidth="1"/>
    <col min="23" max="23" width="1.7265625" style="56" customWidth="1"/>
    <col min="24" max="24" width="20.54296875" style="56" customWidth="1"/>
    <col min="25" max="25" width="1.7265625" style="56" customWidth="1"/>
    <col min="26" max="26" width="20.54296875" style="56" customWidth="1"/>
    <col min="27" max="27" width="1.7265625" style="56" customWidth="1"/>
    <col min="28" max="28" width="25.1796875" style="56" bestFit="1" customWidth="1"/>
    <col min="29" max="29" width="1.7265625" style="56" customWidth="1"/>
    <col min="30" max="30" width="25.1796875" style="56" bestFit="1" customWidth="1"/>
    <col min="31" max="31" width="1.1796875" style="56" customWidth="1"/>
    <col min="32" max="16384" width="9.1796875" style="56"/>
  </cols>
  <sheetData>
    <row r="1" spans="1:30" ht="22" customHeight="1">
      <c r="A1" s="47" t="s">
        <v>117</v>
      </c>
      <c r="B1" s="3"/>
      <c r="C1" s="3"/>
      <c r="D1" s="3"/>
      <c r="E1" s="4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</row>
    <row r="2" spans="1:30" ht="22" customHeight="1">
      <c r="A2" s="47" t="s">
        <v>125</v>
      </c>
      <c r="B2" s="3"/>
      <c r="C2" s="3"/>
      <c r="D2" s="3"/>
      <c r="E2" s="4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</row>
    <row r="3" spans="1:30" ht="22" customHeight="1">
      <c r="A3" s="47" t="s">
        <v>214</v>
      </c>
      <c r="B3" s="3"/>
      <c r="C3" s="3"/>
      <c r="D3" s="3"/>
      <c r="E3" s="4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</row>
    <row r="4" spans="1:30" ht="22" customHeight="1">
      <c r="B4" s="5"/>
      <c r="C4" s="5"/>
      <c r="D4" s="5"/>
      <c r="E4" s="6"/>
      <c r="F4" s="5"/>
      <c r="G4" s="5"/>
      <c r="H4" s="5"/>
      <c r="I4" s="5"/>
      <c r="J4" s="7"/>
      <c r="K4" s="7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7"/>
      <c r="AC4" s="7"/>
      <c r="AD4" s="68" t="s">
        <v>131</v>
      </c>
    </row>
    <row r="5" spans="1:30" s="1" customFormat="1" ht="22" customHeight="1">
      <c r="A5" s="8"/>
      <c r="B5" s="8"/>
      <c r="C5" s="8"/>
      <c r="D5" s="54"/>
      <c r="E5" s="54"/>
      <c r="F5" s="180" t="s">
        <v>1</v>
      </c>
      <c r="G5" s="180"/>
      <c r="H5" s="180"/>
      <c r="I5" s="180"/>
      <c r="J5" s="180"/>
      <c r="K5" s="180"/>
      <c r="L5" s="180"/>
      <c r="M5" s="180"/>
      <c r="N5" s="180"/>
      <c r="O5" s="180"/>
      <c r="P5" s="180"/>
      <c r="Q5" s="180"/>
      <c r="R5" s="180"/>
      <c r="S5" s="180"/>
      <c r="T5" s="180"/>
      <c r="U5" s="180"/>
      <c r="V5" s="180"/>
      <c r="W5" s="180"/>
      <c r="X5" s="180"/>
      <c r="Y5" s="180"/>
      <c r="Z5" s="180"/>
      <c r="AA5" s="180"/>
      <c r="AB5" s="180"/>
      <c r="AC5" s="180"/>
      <c r="AD5" s="180"/>
    </row>
    <row r="6" spans="1:30" s="1" customFormat="1" ht="22" customHeight="1">
      <c r="A6" s="8"/>
      <c r="B6" s="8"/>
      <c r="C6" s="8"/>
      <c r="D6" s="2"/>
      <c r="E6" s="2"/>
      <c r="F6" s="2"/>
      <c r="G6" s="2"/>
      <c r="H6" s="2"/>
      <c r="I6" s="2"/>
      <c r="J6" s="89"/>
      <c r="K6" s="89"/>
      <c r="L6" s="2"/>
      <c r="M6" s="2"/>
      <c r="N6" s="2"/>
      <c r="O6" s="2"/>
      <c r="P6" s="2"/>
      <c r="Q6" s="2"/>
      <c r="R6" s="2"/>
      <c r="S6" s="2"/>
      <c r="T6" s="179" t="s">
        <v>54</v>
      </c>
      <c r="U6" s="179"/>
      <c r="V6" s="179"/>
      <c r="W6" s="179"/>
      <c r="X6" s="179"/>
      <c r="Y6" s="179"/>
      <c r="Z6" s="179"/>
      <c r="AA6" s="179"/>
      <c r="AB6" s="179"/>
      <c r="AC6" s="2"/>
      <c r="AD6" s="9"/>
    </row>
    <row r="7" spans="1:30" s="1" customFormat="1" ht="22" customHeight="1">
      <c r="A7" s="8"/>
      <c r="B7" s="8"/>
      <c r="C7" s="8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179" t="s">
        <v>46</v>
      </c>
      <c r="U7" s="179"/>
      <c r="V7" s="179"/>
      <c r="W7" s="179"/>
      <c r="X7" s="179"/>
      <c r="Y7" s="179"/>
      <c r="Z7" s="179"/>
      <c r="AA7" s="98"/>
      <c r="AB7" s="2"/>
      <c r="AC7" s="2"/>
      <c r="AD7" s="9"/>
    </row>
    <row r="8" spans="1:30" s="1" customFormat="1" ht="22" customHeight="1">
      <c r="A8" s="8"/>
      <c r="B8" s="8"/>
      <c r="C8" s="8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98"/>
      <c r="U8" s="98"/>
      <c r="V8" s="98"/>
      <c r="W8" s="98"/>
      <c r="X8" s="160" t="s">
        <v>253</v>
      </c>
      <c r="Y8" s="98"/>
      <c r="Z8" s="98"/>
      <c r="AA8" s="98"/>
      <c r="AB8" s="2"/>
      <c r="AC8" s="2"/>
      <c r="AD8" s="9"/>
    </row>
    <row r="9" spans="1:30" s="1" customFormat="1" ht="22" customHeight="1">
      <c r="A9" s="8"/>
      <c r="B9" s="8"/>
      <c r="C9" s="8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U9" s="2"/>
      <c r="V9" s="58" t="s">
        <v>111</v>
      </c>
      <c r="W9" s="98"/>
      <c r="X9" s="160" t="s">
        <v>254</v>
      </c>
      <c r="Y9" s="98"/>
      <c r="Z9" s="58"/>
      <c r="AA9" s="98"/>
      <c r="AB9" s="2"/>
      <c r="AC9" s="2"/>
      <c r="AD9" s="9"/>
    </row>
    <row r="10" spans="1:30" s="58" customFormat="1" ht="22" customHeight="1">
      <c r="D10" s="181"/>
      <c r="E10" s="181"/>
      <c r="F10" s="181"/>
      <c r="G10" s="98"/>
      <c r="H10" s="98"/>
      <c r="I10" s="98"/>
      <c r="J10" s="58" t="s">
        <v>174</v>
      </c>
      <c r="Q10" s="98"/>
      <c r="R10" s="98"/>
      <c r="S10" s="98"/>
      <c r="T10" s="58" t="s">
        <v>175</v>
      </c>
      <c r="U10" s="98"/>
      <c r="V10" s="58" t="s">
        <v>63</v>
      </c>
      <c r="X10" s="160" t="s">
        <v>255</v>
      </c>
      <c r="AB10" s="58" t="s">
        <v>49</v>
      </c>
    </row>
    <row r="11" spans="1:30" s="58" customFormat="1" ht="22" customHeight="1">
      <c r="D11" s="8"/>
      <c r="E11" s="98"/>
      <c r="F11" s="98" t="s">
        <v>48</v>
      </c>
      <c r="G11" s="98"/>
      <c r="H11" s="98"/>
      <c r="I11" s="98"/>
      <c r="J11" s="58" t="s">
        <v>127</v>
      </c>
      <c r="L11" s="182" t="s">
        <v>229</v>
      </c>
      <c r="M11" s="182"/>
      <c r="N11" s="182"/>
      <c r="O11" s="182"/>
      <c r="P11" s="182"/>
      <c r="Q11" s="98"/>
      <c r="R11" s="98"/>
      <c r="S11" s="98"/>
      <c r="T11" s="58" t="s">
        <v>90</v>
      </c>
      <c r="U11" s="98"/>
      <c r="V11" s="10" t="s">
        <v>64</v>
      </c>
      <c r="X11" s="78" t="s">
        <v>256</v>
      </c>
      <c r="Z11" s="10"/>
      <c r="AB11" s="58" t="s">
        <v>59</v>
      </c>
      <c r="AD11" s="58" t="s">
        <v>47</v>
      </c>
    </row>
    <row r="12" spans="1:30" s="58" customFormat="1" ht="22" customHeight="1">
      <c r="D12" s="8"/>
      <c r="E12" s="98"/>
      <c r="F12" s="98" t="s">
        <v>110</v>
      </c>
      <c r="G12" s="98"/>
      <c r="H12" s="78" t="s">
        <v>118</v>
      </c>
      <c r="I12" s="78"/>
      <c r="J12" s="58" t="s">
        <v>128</v>
      </c>
      <c r="L12" s="179" t="s">
        <v>51</v>
      </c>
      <c r="M12" s="179"/>
      <c r="N12" s="179"/>
      <c r="Q12" s="98"/>
      <c r="R12" s="78"/>
      <c r="S12" s="78"/>
      <c r="T12" s="10" t="s">
        <v>176</v>
      </c>
      <c r="U12" s="98"/>
      <c r="V12" s="58" t="s">
        <v>57</v>
      </c>
      <c r="X12" s="161" t="s">
        <v>257</v>
      </c>
      <c r="Z12" s="58" t="s">
        <v>260</v>
      </c>
      <c r="AB12" s="58" t="s">
        <v>65</v>
      </c>
      <c r="AD12" s="58" t="s">
        <v>65</v>
      </c>
    </row>
    <row r="13" spans="1:30" s="58" customFormat="1" ht="22" customHeight="1">
      <c r="D13" s="99" t="s">
        <v>2</v>
      </c>
      <c r="E13" s="98"/>
      <c r="F13" s="99" t="s">
        <v>50</v>
      </c>
      <c r="G13" s="98"/>
      <c r="H13" s="52" t="s">
        <v>119</v>
      </c>
      <c r="I13" s="78"/>
      <c r="J13" s="99" t="s">
        <v>129</v>
      </c>
      <c r="K13" s="98"/>
      <c r="L13" s="99" t="s">
        <v>195</v>
      </c>
      <c r="M13" s="98"/>
      <c r="N13" s="99" t="s">
        <v>196</v>
      </c>
      <c r="P13" s="99" t="s">
        <v>52</v>
      </c>
      <c r="Q13" s="98"/>
      <c r="R13" s="52" t="s">
        <v>173</v>
      </c>
      <c r="S13" s="78"/>
      <c r="T13" s="99" t="s">
        <v>177</v>
      </c>
      <c r="U13" s="98"/>
      <c r="V13" s="99" t="s">
        <v>58</v>
      </c>
      <c r="X13" s="52" t="s">
        <v>90</v>
      </c>
      <c r="Z13" s="99" t="s">
        <v>259</v>
      </c>
      <c r="AB13" s="99" t="s">
        <v>66</v>
      </c>
      <c r="AC13" s="98"/>
      <c r="AD13" s="99" t="s">
        <v>66</v>
      </c>
    </row>
    <row r="14" spans="1:30" s="58" customFormat="1" ht="22" customHeight="1">
      <c r="A14" s="47" t="s">
        <v>200</v>
      </c>
      <c r="D14" s="98"/>
      <c r="E14" s="98"/>
      <c r="F14" s="162">
        <v>2100000000</v>
      </c>
      <c r="G14" s="163"/>
      <c r="H14" s="162">
        <v>9319481872</v>
      </c>
      <c r="I14" s="162"/>
      <c r="J14" s="162">
        <v>-211165781</v>
      </c>
      <c r="K14" s="163"/>
      <c r="L14" s="163">
        <v>210000000</v>
      </c>
      <c r="M14" s="163"/>
      <c r="N14" s="163">
        <v>366783940</v>
      </c>
      <c r="O14" s="163"/>
      <c r="P14" s="163">
        <v>178979404</v>
      </c>
      <c r="Q14" s="163"/>
      <c r="R14" s="162">
        <v>-366783940</v>
      </c>
      <c r="S14" s="162"/>
      <c r="T14" s="162">
        <v>3533597528</v>
      </c>
      <c r="U14" s="163"/>
      <c r="V14" s="162">
        <v>16303054381</v>
      </c>
      <c r="W14" s="163"/>
      <c r="X14" s="162">
        <v>0</v>
      </c>
      <c r="Y14" s="163"/>
      <c r="Z14" s="162">
        <v>0</v>
      </c>
      <c r="AA14" s="163"/>
      <c r="AB14" s="163">
        <f>SUM(T14:Z14)</f>
        <v>19836651909</v>
      </c>
      <c r="AC14" s="163"/>
      <c r="AD14" s="163">
        <f t="shared" ref="AD14:AD21" si="0">SUM(F14:R14,AB14)</f>
        <v>31433947404</v>
      </c>
    </row>
    <row r="15" spans="1:30" ht="22" customHeight="1">
      <c r="A15" s="86" t="s">
        <v>132</v>
      </c>
      <c r="D15" s="69"/>
      <c r="E15" s="98"/>
      <c r="F15" s="164">
        <v>0</v>
      </c>
      <c r="G15" s="163"/>
      <c r="H15" s="164">
        <v>0</v>
      </c>
      <c r="I15" s="163"/>
      <c r="J15" s="165">
        <v>0</v>
      </c>
      <c r="K15" s="163"/>
      <c r="L15" s="164">
        <v>0</v>
      </c>
      <c r="M15" s="163"/>
      <c r="N15" s="164">
        <v>0</v>
      </c>
      <c r="O15" s="163"/>
      <c r="P15" s="164">
        <v>332752106</v>
      </c>
      <c r="Q15" s="163"/>
      <c r="R15" s="164">
        <v>0</v>
      </c>
      <c r="S15" s="163"/>
      <c r="T15" s="164">
        <v>0</v>
      </c>
      <c r="U15" s="163"/>
      <c r="V15" s="165">
        <v>0</v>
      </c>
      <c r="W15" s="163"/>
      <c r="X15" s="165">
        <v>0</v>
      </c>
      <c r="Y15" s="163"/>
      <c r="Z15" s="165">
        <v>0</v>
      </c>
      <c r="AA15" s="163"/>
      <c r="AB15" s="164">
        <f>SUM(T15:Z15)</f>
        <v>0</v>
      </c>
      <c r="AC15" s="163"/>
      <c r="AD15" s="164">
        <f t="shared" si="0"/>
        <v>332752106</v>
      </c>
    </row>
    <row r="16" spans="1:30" ht="22" customHeight="1">
      <c r="A16" s="86" t="s">
        <v>136</v>
      </c>
      <c r="D16" s="69"/>
      <c r="E16" s="98"/>
      <c r="F16" s="166">
        <v>0</v>
      </c>
      <c r="G16" s="163"/>
      <c r="H16" s="166">
        <v>0</v>
      </c>
      <c r="I16" s="163"/>
      <c r="J16" s="166">
        <v>0</v>
      </c>
      <c r="K16" s="163"/>
      <c r="L16" s="166">
        <v>0</v>
      </c>
      <c r="M16" s="163"/>
      <c r="N16" s="166">
        <v>0</v>
      </c>
      <c r="O16" s="163"/>
      <c r="P16" s="166">
        <v>78731906</v>
      </c>
      <c r="Q16" s="163"/>
      <c r="R16" s="166">
        <v>0</v>
      </c>
      <c r="S16" s="163"/>
      <c r="T16" s="166">
        <v>172199898</v>
      </c>
      <c r="U16" s="163"/>
      <c r="V16" s="166">
        <v>-1073921941</v>
      </c>
      <c r="W16" s="163"/>
      <c r="X16" s="166">
        <v>0</v>
      </c>
      <c r="Y16" s="163"/>
      <c r="Z16" s="166">
        <v>0</v>
      </c>
      <c r="AA16" s="163"/>
      <c r="AB16" s="166">
        <v>-901722043</v>
      </c>
      <c r="AC16" s="163"/>
      <c r="AD16" s="166">
        <f t="shared" si="0"/>
        <v>-822990137</v>
      </c>
    </row>
    <row r="17" spans="1:34" ht="22" customHeight="1">
      <c r="A17" s="86" t="s">
        <v>199</v>
      </c>
      <c r="D17" s="69"/>
      <c r="E17" s="98"/>
      <c r="F17" s="162">
        <f>F15+F16</f>
        <v>0</v>
      </c>
      <c r="G17" s="163"/>
      <c r="H17" s="162">
        <f>H15+H16</f>
        <v>0</v>
      </c>
      <c r="I17" s="162"/>
      <c r="J17" s="162">
        <f>J15+J16</f>
        <v>0</v>
      </c>
      <c r="K17" s="163"/>
      <c r="L17" s="162">
        <f>L15+L16</f>
        <v>0</v>
      </c>
      <c r="M17" s="163"/>
      <c r="N17" s="162">
        <f>N15+N16</f>
        <v>0</v>
      </c>
      <c r="O17" s="163"/>
      <c r="P17" s="162">
        <f>P15+P16</f>
        <v>411484012</v>
      </c>
      <c r="Q17" s="163"/>
      <c r="R17" s="162">
        <f>R15+R16</f>
        <v>0</v>
      </c>
      <c r="S17" s="162"/>
      <c r="T17" s="162">
        <f>T15+T16</f>
        <v>172199898</v>
      </c>
      <c r="U17" s="163"/>
      <c r="V17" s="162">
        <f>V15+V16</f>
        <v>-1073921941</v>
      </c>
      <c r="W17" s="163"/>
      <c r="X17" s="162">
        <f>X15+X16</f>
        <v>0</v>
      </c>
      <c r="Y17" s="163"/>
      <c r="Z17" s="162">
        <f>Z15+Z16</f>
        <v>0</v>
      </c>
      <c r="AA17" s="163"/>
      <c r="AB17" s="163">
        <v>-901722043</v>
      </c>
      <c r="AC17" s="163"/>
      <c r="AD17" s="163">
        <f t="shared" si="0"/>
        <v>-490238031</v>
      </c>
    </row>
    <row r="18" spans="1:34" ht="22" customHeight="1">
      <c r="A18" s="86" t="s">
        <v>186</v>
      </c>
      <c r="D18" s="69">
        <v>28</v>
      </c>
      <c r="E18" s="98"/>
      <c r="F18" s="162">
        <v>0</v>
      </c>
      <c r="G18" s="163"/>
      <c r="H18" s="162">
        <v>0</v>
      </c>
      <c r="I18" s="162"/>
      <c r="J18" s="162">
        <v>0</v>
      </c>
      <c r="K18" s="163"/>
      <c r="L18" s="162">
        <v>0</v>
      </c>
      <c r="M18" s="163"/>
      <c r="N18" s="162">
        <v>0</v>
      </c>
      <c r="O18" s="163"/>
      <c r="P18" s="162">
        <v>0</v>
      </c>
      <c r="Q18" s="163"/>
      <c r="R18" s="162">
        <v>-124772237</v>
      </c>
      <c r="S18" s="162"/>
      <c r="T18" s="162">
        <v>0</v>
      </c>
      <c r="U18" s="163"/>
      <c r="V18" s="162">
        <v>0</v>
      </c>
      <c r="W18" s="163"/>
      <c r="X18" s="162">
        <v>0</v>
      </c>
      <c r="Y18" s="163"/>
      <c r="Z18" s="162">
        <v>0</v>
      </c>
      <c r="AA18" s="163"/>
      <c r="AB18" s="163">
        <f>SUM(T18:Z18)</f>
        <v>0</v>
      </c>
      <c r="AC18" s="163"/>
      <c r="AD18" s="163">
        <f t="shared" si="0"/>
        <v>-124772237</v>
      </c>
    </row>
    <row r="19" spans="1:34" ht="22" customHeight="1">
      <c r="A19" s="86" t="s">
        <v>194</v>
      </c>
      <c r="D19" s="69">
        <v>28</v>
      </c>
      <c r="E19" s="98"/>
      <c r="F19" s="162">
        <v>0</v>
      </c>
      <c r="G19" s="163"/>
      <c r="H19" s="162">
        <v>0</v>
      </c>
      <c r="I19" s="162"/>
      <c r="J19" s="162">
        <v>0</v>
      </c>
      <c r="K19" s="163"/>
      <c r="L19" s="162">
        <v>0</v>
      </c>
      <c r="M19" s="163"/>
      <c r="N19" s="162">
        <v>124772237</v>
      </c>
      <c r="O19" s="163"/>
      <c r="P19" s="162">
        <v>-124772237</v>
      </c>
      <c r="Q19" s="163"/>
      <c r="R19" s="162">
        <v>0</v>
      </c>
      <c r="S19" s="162"/>
      <c r="T19" s="162">
        <v>0</v>
      </c>
      <c r="U19" s="163"/>
      <c r="V19" s="162">
        <v>0</v>
      </c>
      <c r="W19" s="163"/>
      <c r="X19" s="162">
        <v>0</v>
      </c>
      <c r="Y19" s="163"/>
      <c r="Z19" s="162">
        <v>0</v>
      </c>
      <c r="AA19" s="163"/>
      <c r="AB19" s="163">
        <f>SUM(T19:Z19)</f>
        <v>0</v>
      </c>
      <c r="AC19" s="163"/>
      <c r="AD19" s="163">
        <f t="shared" si="0"/>
        <v>0</v>
      </c>
    </row>
    <row r="20" spans="1:34" ht="22" customHeight="1">
      <c r="A20" s="86" t="s">
        <v>89</v>
      </c>
      <c r="D20" s="69">
        <v>40</v>
      </c>
      <c r="E20" s="98"/>
      <c r="F20" s="162">
        <v>0</v>
      </c>
      <c r="G20" s="163"/>
      <c r="H20" s="162">
        <v>0</v>
      </c>
      <c r="I20" s="162"/>
      <c r="J20" s="162">
        <v>0</v>
      </c>
      <c r="K20" s="163"/>
      <c r="L20" s="162">
        <v>0</v>
      </c>
      <c r="M20" s="163"/>
      <c r="N20" s="162">
        <v>0</v>
      </c>
      <c r="O20" s="163"/>
      <c r="P20" s="163">
        <v>-164800000</v>
      </c>
      <c r="Q20" s="163"/>
      <c r="R20" s="162">
        <v>0</v>
      </c>
      <c r="S20" s="162"/>
      <c r="T20" s="162">
        <v>0</v>
      </c>
      <c r="U20" s="163"/>
      <c r="V20" s="162">
        <v>0</v>
      </c>
      <c r="W20" s="163"/>
      <c r="X20" s="162">
        <v>0</v>
      </c>
      <c r="Y20" s="163"/>
      <c r="Z20" s="162">
        <v>0</v>
      </c>
      <c r="AA20" s="163"/>
      <c r="AB20" s="167">
        <f>SUM(T20:Z20)</f>
        <v>0</v>
      </c>
      <c r="AC20" s="163"/>
      <c r="AD20" s="167">
        <f t="shared" si="0"/>
        <v>-164800000</v>
      </c>
    </row>
    <row r="21" spans="1:34" ht="22" customHeight="1" thickBot="1">
      <c r="A21" s="47" t="s">
        <v>198</v>
      </c>
      <c r="D21" s="57"/>
      <c r="E21" s="98"/>
      <c r="F21" s="168">
        <f>SUM(F17:F20,F14)</f>
        <v>2100000000</v>
      </c>
      <c r="G21" s="162"/>
      <c r="H21" s="168">
        <f>SUM(H17:H20,H14)</f>
        <v>9319481872</v>
      </c>
      <c r="I21" s="162"/>
      <c r="J21" s="168">
        <f>SUM(J17:J20,J14)</f>
        <v>-211165781</v>
      </c>
      <c r="K21" s="162"/>
      <c r="L21" s="168">
        <f>SUM(L17:L20,L14)</f>
        <v>210000000</v>
      </c>
      <c r="M21" s="162"/>
      <c r="N21" s="168">
        <f>SUM(N17:N20,N14)</f>
        <v>491556177</v>
      </c>
      <c r="O21" s="162"/>
      <c r="P21" s="168">
        <f>SUM(P17:P20,P14)</f>
        <v>300891179</v>
      </c>
      <c r="Q21" s="162"/>
      <c r="R21" s="168">
        <f>SUM(R17:R20,R14)</f>
        <v>-491556177</v>
      </c>
      <c r="S21" s="162"/>
      <c r="T21" s="168">
        <f>SUM(T17:T20,T14)</f>
        <v>3705797426</v>
      </c>
      <c r="U21" s="162"/>
      <c r="V21" s="168">
        <f>SUM(V17:V20,V14)</f>
        <v>15229132440</v>
      </c>
      <c r="W21" s="162"/>
      <c r="X21" s="168">
        <f>SUM(X17:X20,X14)</f>
        <v>0</v>
      </c>
      <c r="Y21" s="162"/>
      <c r="Z21" s="168">
        <f>SUM(Z17:Z20,Z14)</f>
        <v>0</v>
      </c>
      <c r="AA21" s="162"/>
      <c r="AB21" s="169">
        <v>18934929866</v>
      </c>
      <c r="AC21" s="162"/>
      <c r="AD21" s="169">
        <f t="shared" si="0"/>
        <v>30654137136</v>
      </c>
    </row>
    <row r="22" spans="1:34" ht="22" customHeight="1" thickTop="1">
      <c r="A22" s="1"/>
      <c r="D22" s="57"/>
      <c r="E22" s="98"/>
      <c r="F22" s="162"/>
      <c r="G22" s="162"/>
      <c r="H22" s="162"/>
      <c r="I22" s="162"/>
      <c r="J22" s="162"/>
      <c r="K22" s="162"/>
      <c r="L22" s="162"/>
      <c r="M22" s="162"/>
      <c r="N22" s="162"/>
      <c r="O22" s="162"/>
      <c r="P22" s="162"/>
      <c r="Q22" s="162"/>
      <c r="R22" s="162"/>
      <c r="S22" s="162"/>
      <c r="T22" s="162"/>
      <c r="U22" s="162"/>
      <c r="V22" s="162"/>
      <c r="W22" s="162"/>
      <c r="X22" s="162"/>
      <c r="Y22" s="162"/>
      <c r="Z22" s="162"/>
      <c r="AA22" s="162"/>
      <c r="AB22" s="162"/>
      <c r="AC22" s="162"/>
      <c r="AD22" s="163"/>
    </row>
    <row r="23" spans="1:34" ht="22" customHeight="1">
      <c r="A23" s="47" t="s">
        <v>215</v>
      </c>
      <c r="D23" s="57"/>
      <c r="E23" s="98"/>
      <c r="F23" s="163">
        <f>F21</f>
        <v>2100000000</v>
      </c>
      <c r="G23" s="163"/>
      <c r="H23" s="163">
        <f>H21</f>
        <v>9319481872</v>
      </c>
      <c r="I23" s="162"/>
      <c r="J23" s="163">
        <f>J21</f>
        <v>-211165781</v>
      </c>
      <c r="K23" s="163"/>
      <c r="L23" s="163">
        <f>L21</f>
        <v>210000000</v>
      </c>
      <c r="M23" s="163"/>
      <c r="N23" s="163">
        <f>N21</f>
        <v>491556177</v>
      </c>
      <c r="O23" s="163"/>
      <c r="P23" s="163">
        <f>P21</f>
        <v>300891179</v>
      </c>
      <c r="Q23" s="163"/>
      <c r="R23" s="163">
        <f>R21</f>
        <v>-491556177</v>
      </c>
      <c r="S23" s="162"/>
      <c r="T23" s="163">
        <f>T21</f>
        <v>3705797426</v>
      </c>
      <c r="U23" s="163"/>
      <c r="V23" s="163">
        <f>V21</f>
        <v>15229132440</v>
      </c>
      <c r="W23" s="163"/>
      <c r="X23" s="163">
        <f>X21</f>
        <v>0</v>
      </c>
      <c r="Y23" s="163"/>
      <c r="Z23" s="163">
        <f>Z21</f>
        <v>0</v>
      </c>
      <c r="AA23" s="163"/>
      <c r="AB23" s="163">
        <f>SUM(T23:Z23)</f>
        <v>18934929866</v>
      </c>
      <c r="AC23" s="163"/>
      <c r="AD23" s="163">
        <f>SUM(F23:R23,AB23)</f>
        <v>30654137136</v>
      </c>
    </row>
    <row r="24" spans="1:34" ht="22" customHeight="1">
      <c r="A24" s="86" t="s">
        <v>250</v>
      </c>
      <c r="D24" s="57">
        <v>4</v>
      </c>
      <c r="E24" s="98"/>
      <c r="F24" s="167">
        <v>0</v>
      </c>
      <c r="G24" s="163"/>
      <c r="H24" s="167">
        <v>0</v>
      </c>
      <c r="I24" s="162"/>
      <c r="J24" s="167">
        <v>0</v>
      </c>
      <c r="K24" s="163"/>
      <c r="L24" s="167">
        <v>0</v>
      </c>
      <c r="M24" s="163"/>
      <c r="N24" s="167">
        <v>0</v>
      </c>
      <c r="O24" s="163"/>
      <c r="P24" s="170">
        <v>-89454920</v>
      </c>
      <c r="Q24" s="163"/>
      <c r="R24" s="167">
        <v>0</v>
      </c>
      <c r="S24" s="162"/>
      <c r="T24" s="170">
        <v>-8130205</v>
      </c>
      <c r="U24" s="163"/>
      <c r="V24" s="167">
        <v>-15229132440</v>
      </c>
      <c r="W24" s="163"/>
      <c r="X24" s="167">
        <v>15229132440</v>
      </c>
      <c r="Y24" s="163"/>
      <c r="Z24" s="170">
        <v>-110344086</v>
      </c>
      <c r="AA24" s="163"/>
      <c r="AB24" s="167">
        <f>SUM(T24:Z24)</f>
        <v>-118474291</v>
      </c>
      <c r="AC24" s="163"/>
      <c r="AD24" s="167">
        <f>SUM(F24:R24,AB24)</f>
        <v>-207929211</v>
      </c>
    </row>
    <row r="25" spans="1:34" ht="22" customHeight="1">
      <c r="A25" s="47" t="s">
        <v>252</v>
      </c>
      <c r="D25" s="57"/>
      <c r="E25" s="98"/>
      <c r="F25" s="163">
        <f>SUM(F23:F24)</f>
        <v>2100000000</v>
      </c>
      <c r="G25" s="163"/>
      <c r="H25" s="163">
        <f>SUM(H23:H24)</f>
        <v>9319481872</v>
      </c>
      <c r="I25" s="162"/>
      <c r="J25" s="163">
        <f>SUM(J23:J24)</f>
        <v>-211165781</v>
      </c>
      <c r="K25" s="163"/>
      <c r="L25" s="163">
        <f>SUM(L23:L24)</f>
        <v>210000000</v>
      </c>
      <c r="M25" s="163"/>
      <c r="N25" s="163">
        <f>SUM(N23:N24)</f>
        <v>491556177</v>
      </c>
      <c r="O25" s="163"/>
      <c r="P25" s="163">
        <f>SUM(P23:P24)</f>
        <v>211436259</v>
      </c>
      <c r="Q25" s="163"/>
      <c r="R25" s="163">
        <f>SUM(R23:R24)</f>
        <v>-491556177</v>
      </c>
      <c r="S25" s="162"/>
      <c r="T25" s="163">
        <f>SUM(T23:T24)</f>
        <v>3697667221</v>
      </c>
      <c r="U25" s="163"/>
      <c r="V25" s="163">
        <f>SUM(V23:V24)</f>
        <v>0</v>
      </c>
      <c r="W25" s="163"/>
      <c r="X25" s="163">
        <f>SUM(X23:X24)</f>
        <v>15229132440</v>
      </c>
      <c r="Y25" s="163"/>
      <c r="Z25" s="163">
        <f>SUM(Z23:Z24)</f>
        <v>-110344086</v>
      </c>
      <c r="AA25" s="163"/>
      <c r="AB25" s="163">
        <f>SUM(AB23:AB24)</f>
        <v>18816455575</v>
      </c>
      <c r="AC25" s="163"/>
      <c r="AD25" s="163">
        <f>SUM(AD23:AD24)</f>
        <v>30446207925</v>
      </c>
    </row>
    <row r="26" spans="1:34" s="2" customFormat="1" ht="22" customHeight="1">
      <c r="A26" s="86" t="s">
        <v>132</v>
      </c>
      <c r="D26" s="69"/>
      <c r="E26" s="98"/>
      <c r="F26" s="164">
        <v>0</v>
      </c>
      <c r="G26" s="163"/>
      <c r="H26" s="165">
        <v>0</v>
      </c>
      <c r="I26" s="162"/>
      <c r="J26" s="164">
        <v>0</v>
      </c>
      <c r="K26" s="163"/>
      <c r="L26" s="164">
        <v>0</v>
      </c>
      <c r="M26" s="163"/>
      <c r="N26" s="164">
        <v>0</v>
      </c>
      <c r="O26" s="163"/>
      <c r="P26" s="164">
        <v>-5220008915</v>
      </c>
      <c r="Q26" s="163"/>
      <c r="R26" s="165">
        <v>0</v>
      </c>
      <c r="S26" s="162"/>
      <c r="T26" s="165">
        <v>0</v>
      </c>
      <c r="U26" s="163"/>
      <c r="V26" s="164">
        <v>0</v>
      </c>
      <c r="W26" s="163"/>
      <c r="X26" s="164">
        <v>0</v>
      </c>
      <c r="Y26" s="163"/>
      <c r="Z26" s="164">
        <v>0</v>
      </c>
      <c r="AA26" s="163"/>
      <c r="AB26" s="164">
        <f>SUM(T26:Z26)</f>
        <v>0</v>
      </c>
      <c r="AC26" s="163"/>
      <c r="AD26" s="164">
        <f>SUM(F26:R26,AB26)</f>
        <v>-5220008915</v>
      </c>
      <c r="AE26" s="98"/>
      <c r="AF26" s="98"/>
      <c r="AG26" s="98"/>
      <c r="AH26" s="98"/>
    </row>
    <row r="27" spans="1:34" s="2" customFormat="1" ht="22" customHeight="1">
      <c r="A27" s="86" t="s">
        <v>136</v>
      </c>
      <c r="D27" s="69"/>
      <c r="E27" s="98"/>
      <c r="F27" s="166">
        <v>0</v>
      </c>
      <c r="G27" s="163"/>
      <c r="H27" s="171">
        <v>0</v>
      </c>
      <c r="I27" s="162"/>
      <c r="J27" s="166">
        <v>0</v>
      </c>
      <c r="K27" s="163"/>
      <c r="L27" s="166">
        <v>0</v>
      </c>
      <c r="M27" s="163"/>
      <c r="N27" s="166">
        <v>0</v>
      </c>
      <c r="O27" s="163"/>
      <c r="P27" s="166">
        <v>-107483304</v>
      </c>
      <c r="Q27" s="163"/>
      <c r="R27" s="171">
        <v>0</v>
      </c>
      <c r="S27" s="162"/>
      <c r="T27" s="171">
        <v>-830739556</v>
      </c>
      <c r="U27" s="163"/>
      <c r="V27" s="166">
        <v>0</v>
      </c>
      <c r="W27" s="163"/>
      <c r="X27" s="166">
        <v>-3675311581</v>
      </c>
      <c r="Y27" s="163"/>
      <c r="Z27" s="166">
        <v>-45991630</v>
      </c>
      <c r="AA27" s="163"/>
      <c r="AB27" s="166">
        <f>SUM(T27:Z27)</f>
        <v>-4552042767</v>
      </c>
      <c r="AC27" s="163"/>
      <c r="AD27" s="166">
        <f>SUM(F27:R27,AB27)</f>
        <v>-4659526071</v>
      </c>
      <c r="AE27" s="98"/>
      <c r="AF27" s="98"/>
      <c r="AG27" s="98"/>
      <c r="AH27" s="98"/>
    </row>
    <row r="28" spans="1:34" s="2" customFormat="1" ht="22" customHeight="1">
      <c r="A28" s="86" t="s">
        <v>133</v>
      </c>
      <c r="D28" s="69"/>
      <c r="E28" s="98"/>
      <c r="F28" s="162">
        <f>F26+F27</f>
        <v>0</v>
      </c>
      <c r="G28" s="163"/>
      <c r="H28" s="162">
        <f>H26+H27</f>
        <v>0</v>
      </c>
      <c r="I28" s="162"/>
      <c r="J28" s="162">
        <f>J26+J27</f>
        <v>0</v>
      </c>
      <c r="K28" s="163"/>
      <c r="L28" s="162">
        <f>L26+L27</f>
        <v>0</v>
      </c>
      <c r="M28" s="163"/>
      <c r="N28" s="162">
        <f>N26+N27</f>
        <v>0</v>
      </c>
      <c r="O28" s="163"/>
      <c r="P28" s="162">
        <f>P26+P27</f>
        <v>-5327492219</v>
      </c>
      <c r="Q28" s="163"/>
      <c r="R28" s="162">
        <f>R26+R27</f>
        <v>0</v>
      </c>
      <c r="S28" s="162"/>
      <c r="T28" s="162">
        <f>T26+T27</f>
        <v>-830739556</v>
      </c>
      <c r="U28" s="163"/>
      <c r="V28" s="162">
        <f>V26+V27</f>
        <v>0</v>
      </c>
      <c r="W28" s="163"/>
      <c r="X28" s="162">
        <f>X26+X27</f>
        <v>-3675311581</v>
      </c>
      <c r="Y28" s="163"/>
      <c r="Z28" s="162">
        <f>Z26+Z27</f>
        <v>-45991630</v>
      </c>
      <c r="AA28" s="163"/>
      <c r="AB28" s="163">
        <f>SUM(T28:Z28)</f>
        <v>-4552042767</v>
      </c>
      <c r="AC28" s="163"/>
      <c r="AD28" s="163">
        <f>SUM(F28:R28,AB28)</f>
        <v>-9879534986</v>
      </c>
      <c r="AE28" s="98"/>
      <c r="AF28" s="98"/>
      <c r="AG28" s="98"/>
      <c r="AH28" s="98"/>
    </row>
    <row r="29" spans="1:34" ht="22" customHeight="1">
      <c r="A29" s="86" t="s">
        <v>89</v>
      </c>
      <c r="D29" s="69">
        <v>40</v>
      </c>
      <c r="E29" s="98"/>
      <c r="F29" s="162">
        <v>0</v>
      </c>
      <c r="G29" s="163"/>
      <c r="H29" s="162">
        <v>0</v>
      </c>
      <c r="I29" s="162"/>
      <c r="J29" s="162">
        <v>0</v>
      </c>
      <c r="K29" s="163"/>
      <c r="L29" s="162">
        <v>0</v>
      </c>
      <c r="M29" s="163"/>
      <c r="N29" s="162">
        <v>0</v>
      </c>
      <c r="O29" s="163"/>
      <c r="P29" s="162">
        <v>-206000000</v>
      </c>
      <c r="Q29" s="163"/>
      <c r="R29" s="162">
        <v>0</v>
      </c>
      <c r="S29" s="162"/>
      <c r="T29" s="162">
        <v>0</v>
      </c>
      <c r="U29" s="163"/>
      <c r="V29" s="162">
        <v>0</v>
      </c>
      <c r="W29" s="163"/>
      <c r="X29" s="162">
        <v>0</v>
      </c>
      <c r="Y29" s="163"/>
      <c r="Z29" s="162">
        <v>0</v>
      </c>
      <c r="AA29" s="163"/>
      <c r="AB29" s="163">
        <f>SUM(T29:Z29)</f>
        <v>0</v>
      </c>
      <c r="AC29" s="163"/>
      <c r="AD29" s="167">
        <f>SUM(F29:R29,AB29)</f>
        <v>-206000000</v>
      </c>
    </row>
    <row r="30" spans="1:34" ht="22" customHeight="1" thickBot="1">
      <c r="A30" s="47" t="s">
        <v>216</v>
      </c>
      <c r="D30" s="57"/>
      <c r="E30" s="98"/>
      <c r="F30" s="168">
        <f>SUM(F25,F28:F29)</f>
        <v>2100000000</v>
      </c>
      <c r="G30" s="162"/>
      <c r="H30" s="168">
        <f>SUM(H25,H28:H29)</f>
        <v>9319481872</v>
      </c>
      <c r="I30" s="162"/>
      <c r="J30" s="168">
        <f>SUM(J25,J28:J29)</f>
        <v>-211165781</v>
      </c>
      <c r="K30" s="162"/>
      <c r="L30" s="168">
        <f>SUM(L25,L28:L29)</f>
        <v>210000000</v>
      </c>
      <c r="M30" s="162"/>
      <c r="N30" s="168">
        <f>SUM(N25,N28:N29)</f>
        <v>491556177</v>
      </c>
      <c r="O30" s="162"/>
      <c r="P30" s="168">
        <f>SUM(P25,P28:P29)</f>
        <v>-5322055960</v>
      </c>
      <c r="Q30" s="162"/>
      <c r="R30" s="168">
        <f>SUM(R25,R28:R29)</f>
        <v>-491556177</v>
      </c>
      <c r="S30" s="162"/>
      <c r="T30" s="168">
        <f>SUM(T25,T28:T29)</f>
        <v>2866927665</v>
      </c>
      <c r="U30" s="162"/>
      <c r="V30" s="168">
        <f>SUM(V25,V28:V29)</f>
        <v>0</v>
      </c>
      <c r="W30" s="162"/>
      <c r="X30" s="168">
        <f>SUM(X25,X28:X29)</f>
        <v>11553820859</v>
      </c>
      <c r="Y30" s="162"/>
      <c r="Z30" s="168">
        <f>SUM(Z25,Z28:Z29)</f>
        <v>-156335716</v>
      </c>
      <c r="AA30" s="162"/>
      <c r="AB30" s="168">
        <f>SUM(AB25,AB28:AB29)</f>
        <v>14264412808</v>
      </c>
      <c r="AC30" s="162"/>
      <c r="AD30" s="168">
        <f>SUM(AD25,AD28:AD29)</f>
        <v>20360672939</v>
      </c>
    </row>
    <row r="31" spans="1:34" ht="22" customHeight="1" thickTop="1">
      <c r="A31" s="86"/>
      <c r="D31" s="98"/>
      <c r="E31" s="98"/>
    </row>
    <row r="32" spans="1:34" ht="22" customHeight="1">
      <c r="A32" s="86" t="s">
        <v>15</v>
      </c>
    </row>
    <row r="34" spans="5:30" ht="22" customHeight="1">
      <c r="F34" s="98"/>
      <c r="G34" s="98"/>
      <c r="H34" s="98"/>
      <c r="I34" s="98"/>
      <c r="J34" s="98"/>
      <c r="K34" s="98"/>
      <c r="L34" s="98"/>
      <c r="M34" s="98"/>
      <c r="N34" s="98"/>
      <c r="O34" s="98"/>
      <c r="P34" s="98"/>
      <c r="Q34" s="98"/>
      <c r="R34" s="98"/>
      <c r="S34" s="98"/>
      <c r="T34" s="98"/>
      <c r="U34" s="98"/>
      <c r="V34" s="98"/>
      <c r="W34" s="98"/>
      <c r="X34" s="98"/>
      <c r="Y34" s="98"/>
      <c r="Z34" s="98"/>
      <c r="AA34" s="98"/>
      <c r="AB34" s="98"/>
      <c r="AC34" s="98"/>
      <c r="AD34" s="98"/>
    </row>
    <row r="48" spans="5:30" ht="22" customHeight="1">
      <c r="E48" s="56"/>
    </row>
    <row r="49" spans="5:5" ht="22" customHeight="1">
      <c r="E49" s="56"/>
    </row>
    <row r="50" spans="5:5" ht="22" customHeight="1">
      <c r="E50" s="56"/>
    </row>
    <row r="51" spans="5:5" ht="22" customHeight="1">
      <c r="E51" s="56"/>
    </row>
    <row r="52" spans="5:5" ht="22" customHeight="1">
      <c r="E52" s="56"/>
    </row>
    <row r="53" spans="5:5" ht="22" customHeight="1">
      <c r="E53" s="56"/>
    </row>
    <row r="54" spans="5:5" ht="22" customHeight="1">
      <c r="E54" s="56"/>
    </row>
    <row r="55" spans="5:5" ht="22" customHeight="1">
      <c r="E55" s="56"/>
    </row>
    <row r="56" spans="5:5" ht="22" customHeight="1">
      <c r="E56" s="56"/>
    </row>
    <row r="57" spans="5:5" ht="22" customHeight="1">
      <c r="E57" s="56"/>
    </row>
    <row r="60" spans="5:5" ht="22" customHeight="1">
      <c r="E60" s="56"/>
    </row>
  </sheetData>
  <mergeCells count="6">
    <mergeCell ref="L12:N12"/>
    <mergeCell ref="F5:AD5"/>
    <mergeCell ref="D10:F10"/>
    <mergeCell ref="L11:P11"/>
    <mergeCell ref="T6:AB6"/>
    <mergeCell ref="T7:Z7"/>
  </mergeCells>
  <printOptions horizontalCentered="1"/>
  <pageMargins left="0.31496062992125984" right="0.31496062992125984" top="0.98425196850393704" bottom="0.31496062992125984" header="0.31496062992125984" footer="0.31496062992125984"/>
  <pageSetup paperSize="9" scale="4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K102"/>
  <sheetViews>
    <sheetView showGridLines="0" view="pageBreakPreview" topLeftCell="A58" zoomScale="70" zoomScaleNormal="100" zoomScaleSheetLayoutView="70" workbookViewId="0">
      <selection activeCell="A59" sqref="A59"/>
    </sheetView>
  </sheetViews>
  <sheetFormatPr defaultColWidth="10.7265625" defaultRowHeight="22" customHeight="1"/>
  <cols>
    <col min="1" max="1" width="53.54296875" style="60" customWidth="1"/>
    <col min="2" max="2" width="1.7265625" style="61" customWidth="1"/>
    <col min="3" max="3" width="7.453125" style="60" customWidth="1"/>
    <col min="4" max="4" width="1.26953125" style="61" customWidth="1"/>
    <col min="5" max="5" width="17.26953125" style="61" customWidth="1"/>
    <col min="6" max="6" width="1.26953125" style="61" customWidth="1"/>
    <col min="7" max="7" width="17.26953125" style="61" customWidth="1"/>
    <col min="8" max="8" width="1.26953125" style="61" customWidth="1"/>
    <col min="9" max="9" width="17.26953125" style="61" customWidth="1"/>
    <col min="10" max="10" width="1.26953125" style="61" customWidth="1"/>
    <col min="11" max="11" width="17.26953125" style="61" customWidth="1"/>
    <col min="12" max="16384" width="10.7265625" style="61"/>
  </cols>
  <sheetData>
    <row r="1" spans="1:11" s="59" customFormat="1" ht="20.5" customHeight="1">
      <c r="A1" s="55" t="s">
        <v>117</v>
      </c>
      <c r="B1" s="11"/>
      <c r="C1" s="12"/>
      <c r="D1" s="13"/>
      <c r="E1" s="13"/>
      <c r="F1" s="13"/>
      <c r="G1" s="13"/>
      <c r="H1" s="13"/>
      <c r="I1" s="13"/>
      <c r="J1" s="13"/>
      <c r="K1" s="13"/>
    </row>
    <row r="2" spans="1:11" s="59" customFormat="1" ht="20.5" customHeight="1">
      <c r="A2" s="55" t="s">
        <v>187</v>
      </c>
      <c r="B2" s="11"/>
      <c r="C2" s="12"/>
      <c r="D2" s="13"/>
      <c r="E2" s="13"/>
      <c r="F2" s="13"/>
      <c r="G2" s="13"/>
      <c r="H2" s="13"/>
      <c r="I2" s="13"/>
      <c r="J2" s="13"/>
      <c r="K2" s="13"/>
    </row>
    <row r="3" spans="1:11" s="59" customFormat="1" ht="20.5" customHeight="1">
      <c r="A3" s="55" t="s">
        <v>214</v>
      </c>
      <c r="B3" s="13"/>
      <c r="C3" s="12"/>
      <c r="D3" s="13"/>
      <c r="E3" s="13"/>
      <c r="F3" s="13"/>
      <c r="G3" s="13"/>
      <c r="H3" s="13"/>
      <c r="I3" s="13"/>
      <c r="J3" s="13"/>
      <c r="K3" s="13"/>
    </row>
    <row r="4" spans="1:11" s="59" customFormat="1" ht="18" customHeight="1">
      <c r="B4" s="13"/>
      <c r="C4" s="12"/>
      <c r="D4" s="13"/>
      <c r="E4" s="13"/>
      <c r="F4" s="13"/>
      <c r="G4" s="13"/>
      <c r="H4" s="13"/>
      <c r="I4" s="13"/>
      <c r="J4" s="13"/>
      <c r="K4" s="14" t="s">
        <v>131</v>
      </c>
    </row>
    <row r="5" spans="1:11" ht="18" customHeight="1">
      <c r="E5" s="174" t="s">
        <v>0</v>
      </c>
      <c r="F5" s="174"/>
      <c r="G5" s="174"/>
      <c r="H5" s="15"/>
      <c r="I5" s="174" t="s">
        <v>1</v>
      </c>
      <c r="J5" s="174"/>
      <c r="K5" s="174"/>
    </row>
    <row r="6" spans="1:11" ht="18" customHeight="1">
      <c r="C6" s="25"/>
      <c r="E6" s="88">
        <v>2020</v>
      </c>
      <c r="F6" s="26"/>
      <c r="G6" s="88">
        <v>2019</v>
      </c>
      <c r="H6" s="26"/>
      <c r="I6" s="88">
        <v>2020</v>
      </c>
      <c r="J6" s="26"/>
      <c r="K6" s="88">
        <v>2019</v>
      </c>
    </row>
    <row r="7" spans="1:11" s="15" customFormat="1" ht="20.5" customHeight="1">
      <c r="A7" s="40" t="s">
        <v>91</v>
      </c>
      <c r="C7" s="41"/>
      <c r="E7" s="42"/>
      <c r="F7" s="42"/>
      <c r="G7" s="42"/>
      <c r="I7" s="42"/>
      <c r="J7" s="42"/>
      <c r="K7" s="42"/>
    </row>
    <row r="8" spans="1:11" ht="20.5" customHeight="1">
      <c r="A8" s="60" t="s">
        <v>261</v>
      </c>
      <c r="C8" s="64"/>
      <c r="E8" s="49">
        <f>PL!E32</f>
        <v>-5227426833</v>
      </c>
      <c r="F8" s="49"/>
      <c r="G8" s="49">
        <f>PL!G32</f>
        <v>720448331</v>
      </c>
      <c r="H8" s="49"/>
      <c r="I8" s="49">
        <f>PL!I32</f>
        <v>-5152656580</v>
      </c>
      <c r="J8" s="49"/>
      <c r="K8" s="49">
        <f>PL!K32</f>
        <v>542011761</v>
      </c>
    </row>
    <row r="9" spans="1:11" ht="20.5" customHeight="1">
      <c r="A9" s="60" t="s">
        <v>262</v>
      </c>
      <c r="C9" s="64"/>
      <c r="E9" s="63"/>
      <c r="F9" s="63"/>
      <c r="G9" s="63"/>
      <c r="H9" s="63"/>
      <c r="I9" s="63"/>
      <c r="J9" s="63"/>
      <c r="K9" s="63"/>
    </row>
    <row r="10" spans="1:11" ht="20.5" customHeight="1">
      <c r="A10" s="60" t="s">
        <v>92</v>
      </c>
      <c r="C10" s="64"/>
      <c r="E10" s="63"/>
      <c r="F10" s="63"/>
      <c r="G10" s="63"/>
    </row>
    <row r="11" spans="1:11" ht="20.5" customHeight="1">
      <c r="A11" s="23" t="s">
        <v>93</v>
      </c>
      <c r="C11" s="64"/>
      <c r="E11" s="114">
        <v>2842552866</v>
      </c>
      <c r="F11" s="114"/>
      <c r="G11" s="114">
        <v>1421529437</v>
      </c>
      <c r="H11" s="114"/>
      <c r="I11" s="114">
        <v>2455286333</v>
      </c>
      <c r="J11" s="114"/>
      <c r="K11" s="114">
        <v>1096399250</v>
      </c>
    </row>
    <row r="12" spans="1:11" ht="20.5" customHeight="1">
      <c r="A12" s="23" t="s">
        <v>263</v>
      </c>
      <c r="C12" s="64"/>
      <c r="E12" s="114">
        <v>-3401735</v>
      </c>
      <c r="F12" s="114"/>
      <c r="G12" s="114">
        <v>0</v>
      </c>
      <c r="H12" s="114"/>
      <c r="I12" s="114">
        <v>-1329333</v>
      </c>
      <c r="J12" s="114"/>
      <c r="K12" s="114">
        <v>0</v>
      </c>
    </row>
    <row r="13" spans="1:11" ht="20.5" customHeight="1">
      <c r="A13" s="23" t="s">
        <v>294</v>
      </c>
      <c r="C13" s="64"/>
      <c r="E13" s="112"/>
      <c r="F13" s="112"/>
      <c r="G13" s="112"/>
      <c r="H13" s="112"/>
      <c r="I13" s="112"/>
      <c r="J13" s="112"/>
      <c r="K13" s="112"/>
    </row>
    <row r="14" spans="1:11" ht="20.5" customHeight="1">
      <c r="A14" s="23" t="s">
        <v>295</v>
      </c>
      <c r="C14" s="64"/>
      <c r="E14" s="114">
        <v>16038230</v>
      </c>
      <c r="F14" s="114"/>
      <c r="G14" s="114">
        <v>4574524</v>
      </c>
      <c r="H14" s="114"/>
      <c r="I14" s="114">
        <v>6414378</v>
      </c>
      <c r="J14" s="114"/>
      <c r="K14" s="114">
        <v>-9021161</v>
      </c>
    </row>
    <row r="15" spans="1:11" ht="20.5" customHeight="1">
      <c r="A15" s="23" t="s">
        <v>145</v>
      </c>
      <c r="C15" s="64"/>
      <c r="E15" s="114">
        <v>373074</v>
      </c>
      <c r="F15" s="114"/>
      <c r="G15" s="114">
        <v>-711182</v>
      </c>
      <c r="H15" s="114"/>
      <c r="I15" s="114">
        <v>-54176</v>
      </c>
      <c r="J15" s="114"/>
      <c r="K15" s="114">
        <v>-24066</v>
      </c>
    </row>
    <row r="16" spans="1:11" ht="20.5" customHeight="1">
      <c r="A16" s="60" t="s">
        <v>264</v>
      </c>
      <c r="C16" s="64"/>
      <c r="E16" s="114">
        <v>-5268810</v>
      </c>
      <c r="F16" s="114"/>
      <c r="G16" s="114">
        <v>-179255316</v>
      </c>
      <c r="H16" s="114"/>
      <c r="I16" s="114">
        <v>-8757026</v>
      </c>
      <c r="J16" s="114"/>
      <c r="K16" s="114">
        <v>-182025178</v>
      </c>
    </row>
    <row r="17" spans="1:11" ht="20.5" customHeight="1">
      <c r="A17" s="60" t="s">
        <v>201</v>
      </c>
      <c r="C17" s="64"/>
      <c r="E17" s="114">
        <v>0</v>
      </c>
      <c r="F17" s="114"/>
      <c r="G17" s="114">
        <v>-2416443</v>
      </c>
      <c r="H17" s="114"/>
      <c r="I17" s="114">
        <v>0</v>
      </c>
      <c r="J17" s="114"/>
      <c r="K17" s="114">
        <v>-2416443</v>
      </c>
    </row>
    <row r="18" spans="1:11" ht="20.5" customHeight="1">
      <c r="A18" s="60" t="s">
        <v>265</v>
      </c>
      <c r="C18" s="64"/>
      <c r="E18" s="114">
        <v>0</v>
      </c>
      <c r="F18" s="114"/>
      <c r="G18" s="114">
        <v>-1990774573</v>
      </c>
      <c r="H18" s="114"/>
      <c r="I18" s="114">
        <v>0</v>
      </c>
      <c r="J18" s="114"/>
      <c r="K18" s="114">
        <v>-1990774573</v>
      </c>
    </row>
    <row r="19" spans="1:11" ht="20.5" customHeight="1">
      <c r="A19" s="65" t="s">
        <v>266</v>
      </c>
      <c r="C19" s="64"/>
      <c r="E19" s="114">
        <v>0</v>
      </c>
      <c r="F19" s="114"/>
      <c r="G19" s="114">
        <v>0</v>
      </c>
      <c r="H19" s="114"/>
      <c r="I19" s="114">
        <v>567429250</v>
      </c>
      <c r="J19" s="114"/>
      <c r="K19" s="114">
        <v>-542232112</v>
      </c>
    </row>
    <row r="20" spans="1:11" ht="20.5" customHeight="1">
      <c r="A20" s="65" t="s">
        <v>161</v>
      </c>
      <c r="C20" s="64"/>
      <c r="E20" s="114">
        <v>-554554156</v>
      </c>
      <c r="F20" s="114"/>
      <c r="G20" s="114">
        <v>-808682185</v>
      </c>
      <c r="H20" s="114"/>
      <c r="I20" s="114">
        <v>0</v>
      </c>
      <c r="J20" s="114"/>
      <c r="K20" s="114">
        <v>0</v>
      </c>
    </row>
    <row r="21" spans="1:11" ht="20.5" customHeight="1">
      <c r="A21" s="65" t="s">
        <v>94</v>
      </c>
      <c r="C21" s="64"/>
      <c r="E21" s="114">
        <v>108451098</v>
      </c>
      <c r="F21" s="114"/>
      <c r="G21" s="114">
        <v>347287744</v>
      </c>
      <c r="H21" s="114"/>
      <c r="I21" s="114">
        <v>81205653</v>
      </c>
      <c r="J21" s="114"/>
      <c r="K21" s="114">
        <v>273185549</v>
      </c>
    </row>
    <row r="22" spans="1:11" ht="20.5" customHeight="1">
      <c r="A22" s="65" t="s">
        <v>267</v>
      </c>
      <c r="C22" s="64"/>
      <c r="E22" s="114">
        <v>-245695588</v>
      </c>
      <c r="F22" s="114"/>
      <c r="G22" s="114">
        <v>0</v>
      </c>
      <c r="H22" s="114"/>
      <c r="I22" s="114">
        <v>-113942630</v>
      </c>
      <c r="J22" s="114"/>
      <c r="K22" s="114">
        <v>0</v>
      </c>
    </row>
    <row r="23" spans="1:11" ht="20.5" customHeight="1">
      <c r="A23" s="60" t="s">
        <v>207</v>
      </c>
      <c r="C23" s="64"/>
      <c r="E23" s="114">
        <v>-80951684</v>
      </c>
      <c r="F23" s="114"/>
      <c r="G23" s="114">
        <v>-80823935</v>
      </c>
      <c r="H23" s="114"/>
      <c r="I23" s="114">
        <v>-80706533</v>
      </c>
      <c r="J23" s="114"/>
      <c r="K23" s="114">
        <v>-81595549</v>
      </c>
    </row>
    <row r="24" spans="1:11" ht="20.5" customHeight="1">
      <c r="A24" s="60" t="s">
        <v>268</v>
      </c>
      <c r="C24" s="64"/>
      <c r="E24" s="114">
        <v>934964074</v>
      </c>
      <c r="F24" s="114"/>
      <c r="G24" s="114">
        <v>0</v>
      </c>
      <c r="H24" s="114"/>
      <c r="I24" s="114">
        <v>934964074</v>
      </c>
      <c r="J24" s="114"/>
      <c r="K24" s="114">
        <v>0</v>
      </c>
    </row>
    <row r="25" spans="1:11" ht="20.5" customHeight="1">
      <c r="A25" s="60" t="s">
        <v>296</v>
      </c>
      <c r="C25" s="64"/>
      <c r="E25" s="114">
        <v>148470562</v>
      </c>
      <c r="F25" s="114"/>
      <c r="G25" s="114">
        <v>0</v>
      </c>
      <c r="H25" s="114"/>
      <c r="I25" s="114">
        <v>148470562</v>
      </c>
      <c r="J25" s="114"/>
      <c r="K25" s="114">
        <v>0</v>
      </c>
    </row>
    <row r="26" spans="1:11" ht="20.5" customHeight="1">
      <c r="A26" s="60" t="s">
        <v>269</v>
      </c>
      <c r="C26" s="64"/>
      <c r="E26" s="114">
        <v>1004417263</v>
      </c>
      <c r="F26" s="114"/>
      <c r="G26" s="114">
        <v>0</v>
      </c>
      <c r="H26" s="114"/>
      <c r="I26" s="114">
        <v>1004417263</v>
      </c>
      <c r="J26" s="114"/>
      <c r="K26" s="114">
        <v>0</v>
      </c>
    </row>
    <row r="27" spans="1:11" ht="20.5" customHeight="1">
      <c r="A27" s="60" t="s">
        <v>270</v>
      </c>
      <c r="C27" s="64"/>
      <c r="E27" s="114">
        <v>-1629395036</v>
      </c>
      <c r="F27" s="114"/>
      <c r="G27" s="114">
        <v>0</v>
      </c>
      <c r="H27" s="114"/>
      <c r="I27" s="114">
        <v>-1629395036</v>
      </c>
      <c r="J27" s="114"/>
      <c r="K27" s="114">
        <v>0</v>
      </c>
    </row>
    <row r="28" spans="1:11" ht="20.5" customHeight="1">
      <c r="A28" s="60" t="s">
        <v>271</v>
      </c>
      <c r="C28" s="64"/>
      <c r="E28" s="114">
        <v>26247681</v>
      </c>
      <c r="F28" s="114"/>
      <c r="G28" s="114">
        <v>0</v>
      </c>
      <c r="H28" s="114"/>
      <c r="I28" s="114">
        <v>0</v>
      </c>
      <c r="J28" s="114"/>
      <c r="K28" s="114">
        <v>0</v>
      </c>
    </row>
    <row r="29" spans="1:11" ht="20.5" customHeight="1">
      <c r="A29" s="60" t="s">
        <v>116</v>
      </c>
      <c r="C29" s="64"/>
      <c r="E29" s="114">
        <v>-375109347</v>
      </c>
      <c r="F29" s="114"/>
      <c r="G29" s="114">
        <v>-577335914</v>
      </c>
      <c r="H29" s="114"/>
      <c r="I29" s="114">
        <v>-932164108</v>
      </c>
      <c r="J29" s="114"/>
      <c r="K29" s="114">
        <v>-1277735511</v>
      </c>
    </row>
    <row r="30" spans="1:11" ht="20.5" customHeight="1">
      <c r="A30" s="60" t="s">
        <v>272</v>
      </c>
      <c r="C30" s="64"/>
      <c r="E30" s="114">
        <v>-33182470</v>
      </c>
      <c r="F30" s="114"/>
      <c r="G30" s="114">
        <v>-104398055</v>
      </c>
      <c r="H30" s="114"/>
      <c r="I30" s="114">
        <v>-30569760</v>
      </c>
      <c r="J30" s="114"/>
      <c r="K30" s="114">
        <v>-104025027</v>
      </c>
    </row>
    <row r="31" spans="1:11" ht="20.5" customHeight="1">
      <c r="A31" s="60" t="s">
        <v>146</v>
      </c>
      <c r="C31" s="64"/>
      <c r="E31" s="117">
        <v>1117284287</v>
      </c>
      <c r="F31" s="114"/>
      <c r="G31" s="117">
        <v>1769495769</v>
      </c>
      <c r="H31" s="114"/>
      <c r="I31" s="117">
        <v>1042618938</v>
      </c>
      <c r="J31" s="114"/>
      <c r="K31" s="117">
        <v>1712443358</v>
      </c>
    </row>
    <row r="32" spans="1:11" ht="20.5" customHeight="1">
      <c r="A32" s="23" t="s">
        <v>208</v>
      </c>
      <c r="C32" s="64"/>
      <c r="E32" s="114"/>
      <c r="F32" s="114"/>
      <c r="G32" s="114"/>
      <c r="H32" s="114"/>
      <c r="I32" s="114"/>
      <c r="J32" s="114"/>
      <c r="K32" s="114"/>
    </row>
    <row r="33" spans="1:11" ht="20.5" customHeight="1">
      <c r="A33" s="60" t="s">
        <v>95</v>
      </c>
      <c r="C33" s="64"/>
      <c r="E33" s="114">
        <f>SUM(E8:E32)</f>
        <v>-1956186524</v>
      </c>
      <c r="F33" s="114"/>
      <c r="G33" s="114">
        <f>SUM(G8:G32)</f>
        <v>518938202</v>
      </c>
      <c r="H33" s="114"/>
      <c r="I33" s="114">
        <f>SUM(I8:I31)</f>
        <v>-1708768731</v>
      </c>
      <c r="J33" s="114"/>
      <c r="K33" s="114">
        <f>SUM(K8:K31)</f>
        <v>-565809702</v>
      </c>
    </row>
    <row r="34" spans="1:11" ht="20.5" customHeight="1">
      <c r="A34" s="60" t="s">
        <v>96</v>
      </c>
      <c r="C34" s="64"/>
      <c r="E34" s="114"/>
      <c r="F34" s="114"/>
      <c r="G34" s="114"/>
      <c r="H34" s="114"/>
      <c r="I34" s="114"/>
      <c r="J34" s="114"/>
      <c r="K34" s="114"/>
    </row>
    <row r="35" spans="1:11" ht="20.5" customHeight="1">
      <c r="A35" s="60" t="s">
        <v>97</v>
      </c>
      <c r="C35" s="64"/>
      <c r="E35" s="114">
        <v>1121807520</v>
      </c>
      <c r="F35" s="114"/>
      <c r="G35" s="114">
        <v>173431338</v>
      </c>
      <c r="H35" s="114"/>
      <c r="I35" s="114">
        <v>802049027</v>
      </c>
      <c r="J35" s="114"/>
      <c r="K35" s="114">
        <v>200083573</v>
      </c>
    </row>
    <row r="36" spans="1:11" ht="18" customHeight="1">
      <c r="A36" s="60" t="s">
        <v>98</v>
      </c>
      <c r="C36" s="64"/>
      <c r="E36" s="114">
        <v>32707549</v>
      </c>
      <c r="F36" s="114"/>
      <c r="G36" s="114">
        <v>32657079</v>
      </c>
      <c r="H36" s="114"/>
      <c r="I36" s="113">
        <v>15915944</v>
      </c>
      <c r="J36" s="114"/>
      <c r="K36" s="113">
        <v>6841677</v>
      </c>
    </row>
    <row r="37" spans="1:11" ht="20.5" customHeight="1">
      <c r="A37" s="23" t="s">
        <v>99</v>
      </c>
      <c r="B37" s="59"/>
      <c r="C37" s="64"/>
      <c r="E37" s="114">
        <v>866488913</v>
      </c>
      <c r="F37" s="114"/>
      <c r="G37" s="114">
        <v>307046970</v>
      </c>
      <c r="H37" s="114"/>
      <c r="I37" s="114">
        <v>822020159</v>
      </c>
      <c r="J37" s="114"/>
      <c r="K37" s="114">
        <v>303881017</v>
      </c>
    </row>
    <row r="38" spans="1:11" ht="20.5" customHeight="1">
      <c r="A38" s="60" t="s">
        <v>273</v>
      </c>
      <c r="C38" s="64"/>
      <c r="E38" s="114">
        <v>117990994</v>
      </c>
      <c r="F38" s="114"/>
      <c r="G38" s="114">
        <v>121795971</v>
      </c>
      <c r="H38" s="114"/>
      <c r="I38" s="114">
        <v>113175297</v>
      </c>
      <c r="J38" s="114"/>
      <c r="K38" s="114">
        <v>132754988</v>
      </c>
    </row>
    <row r="39" spans="1:11" ht="20.5" customHeight="1">
      <c r="A39" s="60" t="s">
        <v>100</v>
      </c>
      <c r="C39" s="64"/>
      <c r="E39" s="113"/>
      <c r="F39" s="113"/>
      <c r="G39" s="113"/>
      <c r="H39" s="113"/>
      <c r="I39" s="113"/>
      <c r="J39" s="113"/>
      <c r="K39" s="113"/>
    </row>
    <row r="40" spans="1:11" ht="20.5" customHeight="1">
      <c r="A40" s="23" t="s">
        <v>101</v>
      </c>
      <c r="C40" s="64"/>
      <c r="E40" s="114">
        <v>-1884905424</v>
      </c>
      <c r="F40" s="114"/>
      <c r="G40" s="114">
        <v>340194404</v>
      </c>
      <c r="H40" s="114"/>
      <c r="I40" s="114">
        <v>-2028094379</v>
      </c>
      <c r="J40" s="114"/>
      <c r="K40" s="114">
        <v>446035981</v>
      </c>
    </row>
    <row r="41" spans="1:11" ht="20.5" customHeight="1">
      <c r="A41" s="60" t="s">
        <v>102</v>
      </c>
      <c r="C41" s="64"/>
      <c r="E41" s="114">
        <v>-2068570483</v>
      </c>
      <c r="F41" s="114"/>
      <c r="G41" s="114">
        <f>-151599583-20</f>
        <v>-151599603</v>
      </c>
      <c r="H41" s="114"/>
      <c r="I41" s="114">
        <v>-1824947387</v>
      </c>
      <c r="J41" s="114"/>
      <c r="K41" s="114">
        <v>-202836059</v>
      </c>
    </row>
    <row r="42" spans="1:11" ht="18.75" customHeight="1">
      <c r="A42" s="60" t="s">
        <v>130</v>
      </c>
      <c r="C42" s="64"/>
      <c r="E42" s="114">
        <v>-137776868</v>
      </c>
      <c r="F42" s="114"/>
      <c r="G42" s="114">
        <v>-27566427</v>
      </c>
      <c r="H42" s="114"/>
      <c r="I42" s="114">
        <v>-124692701</v>
      </c>
      <c r="J42" s="114"/>
      <c r="K42" s="114">
        <v>-23776476</v>
      </c>
    </row>
    <row r="43" spans="1:11" ht="20.5" customHeight="1">
      <c r="A43" s="60" t="s">
        <v>103</v>
      </c>
      <c r="C43" s="64"/>
      <c r="E43" s="117">
        <v>-48685078</v>
      </c>
      <c r="F43" s="114"/>
      <c r="G43" s="117">
        <v>378352</v>
      </c>
      <c r="H43" s="114"/>
      <c r="I43" s="117">
        <v>0</v>
      </c>
      <c r="J43" s="114"/>
      <c r="K43" s="117">
        <v>0</v>
      </c>
    </row>
    <row r="44" spans="1:11" ht="20.5" customHeight="1">
      <c r="A44" s="60" t="s">
        <v>297</v>
      </c>
      <c r="C44" s="64"/>
      <c r="E44" s="114">
        <f>SUM(E33:E43)</f>
        <v>-3957129401</v>
      </c>
      <c r="F44" s="114"/>
      <c r="G44" s="114">
        <f>SUM(G33:G43)</f>
        <v>1315276286</v>
      </c>
      <c r="H44" s="114"/>
      <c r="I44" s="114">
        <f>SUM(I33:I43)</f>
        <v>-3933342771</v>
      </c>
      <c r="J44" s="114"/>
      <c r="K44" s="114">
        <f>SUM(K33:K43)</f>
        <v>297174999</v>
      </c>
    </row>
    <row r="45" spans="1:11" ht="20.5" customHeight="1">
      <c r="A45" s="60" t="s">
        <v>209</v>
      </c>
      <c r="C45" s="64"/>
      <c r="E45" s="114">
        <v>0</v>
      </c>
      <c r="F45" s="114"/>
      <c r="G45" s="114">
        <v>28272112</v>
      </c>
      <c r="H45" s="114"/>
      <c r="I45" s="114">
        <v>0</v>
      </c>
      <c r="J45" s="114"/>
      <c r="K45" s="114">
        <v>28272112</v>
      </c>
    </row>
    <row r="46" spans="1:11" ht="20.5" customHeight="1">
      <c r="A46" s="60" t="s">
        <v>298</v>
      </c>
      <c r="C46" s="64"/>
      <c r="E46" s="117">
        <v>-311365565</v>
      </c>
      <c r="F46" s="114"/>
      <c r="G46" s="117">
        <v>-167706611</v>
      </c>
      <c r="H46" s="114"/>
      <c r="I46" s="117">
        <v>-239842543</v>
      </c>
      <c r="J46" s="114"/>
      <c r="K46" s="117">
        <v>-40922366</v>
      </c>
    </row>
    <row r="47" spans="1:11" ht="20.5" customHeight="1">
      <c r="A47" s="43" t="s">
        <v>274</v>
      </c>
      <c r="B47" s="59"/>
      <c r="C47" s="64"/>
      <c r="E47" s="117">
        <f>SUM(E44:E46)</f>
        <v>-4268494966</v>
      </c>
      <c r="F47" s="114"/>
      <c r="G47" s="117">
        <f>SUM(G44:G46)</f>
        <v>1175841787</v>
      </c>
      <c r="H47" s="114"/>
      <c r="I47" s="117">
        <f>SUM(I44:I46)</f>
        <v>-4173185314</v>
      </c>
      <c r="J47" s="114"/>
      <c r="K47" s="117">
        <f>SUM(K44:K46)</f>
        <v>284524745</v>
      </c>
    </row>
    <row r="48" spans="1:11" ht="18.75" customHeight="1">
      <c r="A48" s="23"/>
      <c r="B48" s="59"/>
      <c r="C48" s="64"/>
    </row>
    <row r="49" spans="1:11" ht="20.5" customHeight="1">
      <c r="A49" s="23" t="s">
        <v>15</v>
      </c>
      <c r="B49" s="59"/>
      <c r="C49" s="64"/>
      <c r="F49" s="19"/>
    </row>
    <row r="50" spans="1:11" s="59" customFormat="1" ht="19" customHeight="1">
      <c r="A50" s="55" t="s">
        <v>117</v>
      </c>
      <c r="B50" s="11"/>
      <c r="C50" s="12"/>
      <c r="D50" s="13"/>
      <c r="E50" s="13"/>
      <c r="F50" s="13"/>
      <c r="G50" s="13"/>
      <c r="H50" s="13"/>
      <c r="I50" s="13"/>
      <c r="J50" s="13"/>
      <c r="K50" s="13"/>
    </row>
    <row r="51" spans="1:11" s="59" customFormat="1" ht="19" customHeight="1">
      <c r="A51" s="55" t="s">
        <v>188</v>
      </c>
      <c r="B51" s="11"/>
      <c r="C51" s="12"/>
      <c r="D51" s="13"/>
      <c r="E51" s="13"/>
      <c r="F51" s="13"/>
      <c r="G51" s="13"/>
      <c r="H51" s="13"/>
      <c r="I51" s="13"/>
      <c r="J51" s="13"/>
      <c r="K51" s="13"/>
    </row>
    <row r="52" spans="1:11" s="59" customFormat="1" ht="19" customHeight="1">
      <c r="A52" s="55" t="s">
        <v>214</v>
      </c>
      <c r="B52" s="13"/>
      <c r="C52" s="12"/>
      <c r="D52" s="13"/>
      <c r="E52" s="13"/>
      <c r="F52" s="13"/>
      <c r="G52" s="13"/>
      <c r="H52" s="13"/>
      <c r="I52" s="13"/>
      <c r="J52" s="13"/>
      <c r="K52" s="13"/>
    </row>
    <row r="53" spans="1:11" s="59" customFormat="1" ht="19" customHeight="1">
      <c r="B53" s="13"/>
      <c r="C53" s="12"/>
      <c r="D53" s="13"/>
      <c r="E53" s="13"/>
      <c r="F53" s="13"/>
      <c r="G53" s="13"/>
      <c r="H53" s="13"/>
      <c r="I53" s="13"/>
      <c r="J53" s="13"/>
      <c r="K53" s="14" t="s">
        <v>131</v>
      </c>
    </row>
    <row r="54" spans="1:11" ht="19" customHeight="1">
      <c r="E54" s="174" t="s">
        <v>0</v>
      </c>
      <c r="F54" s="174"/>
      <c r="G54" s="174"/>
      <c r="H54" s="15"/>
      <c r="I54" s="174" t="s">
        <v>1</v>
      </c>
      <c r="J54" s="174"/>
      <c r="K54" s="174"/>
    </row>
    <row r="55" spans="1:11" ht="19" customHeight="1">
      <c r="C55" s="25"/>
      <c r="E55" s="88">
        <v>2020</v>
      </c>
      <c r="F55" s="26"/>
      <c r="G55" s="88">
        <v>2019</v>
      </c>
      <c r="H55" s="26"/>
      <c r="I55" s="88">
        <v>2020</v>
      </c>
      <c r="J55" s="26"/>
      <c r="K55" s="88">
        <v>2019</v>
      </c>
    </row>
    <row r="56" spans="1:11" ht="19" customHeight="1">
      <c r="A56" s="40" t="s">
        <v>104</v>
      </c>
      <c r="B56" s="15"/>
      <c r="C56" s="64"/>
      <c r="E56" s="21"/>
      <c r="F56" s="19"/>
      <c r="G56" s="21"/>
      <c r="I56" s="21"/>
      <c r="J56" s="19"/>
      <c r="K56" s="53"/>
    </row>
    <row r="57" spans="1:11" ht="19" customHeight="1">
      <c r="A57" s="60" t="s">
        <v>275</v>
      </c>
      <c r="C57" s="64"/>
      <c r="E57" s="114">
        <v>0</v>
      </c>
      <c r="F57" s="114"/>
      <c r="G57" s="114">
        <v>-59826</v>
      </c>
      <c r="H57" s="114"/>
      <c r="I57" s="114">
        <v>0</v>
      </c>
      <c r="J57" s="114"/>
      <c r="K57" s="114">
        <v>0</v>
      </c>
    </row>
    <row r="58" spans="1:11" ht="19" customHeight="1">
      <c r="A58" s="24" t="s">
        <v>300</v>
      </c>
      <c r="C58" s="64"/>
      <c r="E58" s="114">
        <v>4046141552</v>
      </c>
      <c r="F58" s="114"/>
      <c r="G58" s="114">
        <v>-746141552</v>
      </c>
      <c r="H58" s="114"/>
      <c r="I58" s="114">
        <v>4000000000</v>
      </c>
      <c r="J58" s="114"/>
      <c r="K58" s="114">
        <v>-700000000</v>
      </c>
    </row>
    <row r="59" spans="1:11" ht="19" customHeight="1">
      <c r="A59" s="24" t="s">
        <v>299</v>
      </c>
      <c r="C59" s="64"/>
      <c r="E59" s="114">
        <v>-2025000000</v>
      </c>
      <c r="F59" s="114"/>
      <c r="G59" s="114">
        <v>0</v>
      </c>
      <c r="H59" s="114"/>
      <c r="I59" s="114">
        <v>-2025000000</v>
      </c>
      <c r="J59" s="114"/>
      <c r="K59" s="114">
        <v>0</v>
      </c>
    </row>
    <row r="60" spans="1:11" ht="19" customHeight="1">
      <c r="A60" s="24" t="s">
        <v>276</v>
      </c>
      <c r="C60" s="64"/>
      <c r="E60" s="114">
        <v>0</v>
      </c>
      <c r="F60" s="114"/>
      <c r="G60" s="114">
        <v>-105752697</v>
      </c>
      <c r="H60" s="114"/>
      <c r="I60" s="114">
        <v>0</v>
      </c>
      <c r="J60" s="114"/>
      <c r="K60" s="114">
        <v>-105752697</v>
      </c>
    </row>
    <row r="61" spans="1:11" ht="19" customHeight="1">
      <c r="A61" s="60" t="s">
        <v>157</v>
      </c>
      <c r="C61" s="64"/>
      <c r="E61" s="114">
        <v>-634406972</v>
      </c>
      <c r="F61" s="114"/>
      <c r="G61" s="114">
        <f>-2011740727+2</f>
        <v>-2011740725</v>
      </c>
      <c r="H61" s="114"/>
      <c r="I61" s="114">
        <v>-428393644</v>
      </c>
      <c r="J61" s="114"/>
      <c r="K61" s="114">
        <f>-1684818616-1</f>
        <v>-1684818617</v>
      </c>
    </row>
    <row r="62" spans="1:11" ht="19" customHeight="1">
      <c r="A62" s="60" t="s">
        <v>158</v>
      </c>
      <c r="C62" s="64"/>
      <c r="E62" s="114">
        <v>-29550919</v>
      </c>
      <c r="F62" s="114"/>
      <c r="G62" s="114">
        <v>-93171935</v>
      </c>
      <c r="H62" s="114"/>
      <c r="I62" s="114">
        <v>-25029136</v>
      </c>
      <c r="J62" s="114"/>
      <c r="K62" s="114">
        <v>-91747857</v>
      </c>
    </row>
    <row r="63" spans="1:11" ht="19" customHeight="1">
      <c r="A63" s="60" t="s">
        <v>156</v>
      </c>
      <c r="C63" s="64"/>
      <c r="E63" s="114">
        <v>0</v>
      </c>
      <c r="F63" s="114"/>
      <c r="G63" s="114">
        <v>-50335</v>
      </c>
      <c r="H63" s="114"/>
      <c r="I63" s="114">
        <v>0</v>
      </c>
      <c r="J63" s="114"/>
      <c r="K63" s="114">
        <v>-50335</v>
      </c>
    </row>
    <row r="64" spans="1:11" s="20" customFormat="1" ht="19" customHeight="1">
      <c r="A64" s="24" t="s">
        <v>277</v>
      </c>
      <c r="C64" s="44"/>
      <c r="E64" s="114">
        <v>52286856</v>
      </c>
      <c r="F64" s="114"/>
      <c r="G64" s="114">
        <v>101029885</v>
      </c>
      <c r="H64" s="114"/>
      <c r="I64" s="114">
        <v>45059349</v>
      </c>
      <c r="J64" s="114"/>
      <c r="K64" s="114">
        <v>104827013</v>
      </c>
    </row>
    <row r="65" spans="1:11" s="20" customFormat="1" ht="19" customHeight="1">
      <c r="A65" s="24" t="s">
        <v>189</v>
      </c>
      <c r="C65" s="44"/>
      <c r="E65" s="114">
        <v>0</v>
      </c>
      <c r="F65" s="114"/>
      <c r="G65" s="114">
        <v>0</v>
      </c>
      <c r="H65" s="114"/>
      <c r="I65" s="114">
        <v>176246693</v>
      </c>
      <c r="J65" s="114"/>
      <c r="K65" s="114">
        <v>529624939</v>
      </c>
    </row>
    <row r="66" spans="1:11" s="20" customFormat="1" ht="19" customHeight="1">
      <c r="A66" s="24" t="s">
        <v>190</v>
      </c>
      <c r="C66" s="44"/>
      <c r="E66" s="114">
        <v>618554761</v>
      </c>
      <c r="F66" s="114"/>
      <c r="G66" s="114">
        <v>790599597</v>
      </c>
      <c r="H66" s="114"/>
      <c r="I66" s="114">
        <v>618554761</v>
      </c>
      <c r="J66" s="114"/>
      <c r="K66" s="114">
        <v>790599597</v>
      </c>
    </row>
    <row r="67" spans="1:11" s="20" customFormat="1" ht="19" customHeight="1">
      <c r="A67" s="24" t="s">
        <v>278</v>
      </c>
      <c r="C67" s="44"/>
      <c r="E67" s="114">
        <v>375109347</v>
      </c>
      <c r="F67" s="114"/>
      <c r="G67" s="114">
        <v>577335914</v>
      </c>
      <c r="H67" s="114"/>
      <c r="I67" s="114">
        <v>313609347</v>
      </c>
      <c r="J67" s="114"/>
      <c r="K67" s="114">
        <v>487135914</v>
      </c>
    </row>
    <row r="68" spans="1:11" s="20" customFormat="1" ht="19" customHeight="1">
      <c r="A68" s="24" t="s">
        <v>279</v>
      </c>
      <c r="C68" s="44"/>
      <c r="E68" s="114">
        <v>15466037</v>
      </c>
      <c r="F68" s="114"/>
      <c r="G68" s="114">
        <v>789234447</v>
      </c>
      <c r="H68" s="114"/>
      <c r="I68" s="114">
        <v>12496676</v>
      </c>
      <c r="J68" s="114"/>
      <c r="K68" s="114">
        <v>788241699</v>
      </c>
    </row>
    <row r="69" spans="1:11" s="20" customFormat="1" ht="19" customHeight="1">
      <c r="A69" s="60" t="s">
        <v>202</v>
      </c>
      <c r="C69" s="44"/>
      <c r="E69" s="114">
        <v>0</v>
      </c>
      <c r="F69" s="114"/>
      <c r="G69" s="114">
        <v>5041332</v>
      </c>
      <c r="H69" s="114"/>
      <c r="I69" s="114">
        <v>0</v>
      </c>
      <c r="J69" s="114"/>
      <c r="K69" s="114">
        <v>5041332</v>
      </c>
    </row>
    <row r="70" spans="1:11" s="20" customFormat="1" ht="19" customHeight="1">
      <c r="A70" s="60" t="s">
        <v>280</v>
      </c>
      <c r="C70" s="45"/>
      <c r="E70" s="114">
        <v>609200</v>
      </c>
      <c r="F70" s="114"/>
      <c r="G70" s="114">
        <v>2188800456</v>
      </c>
      <c r="H70" s="114"/>
      <c r="I70" s="114">
        <v>609200</v>
      </c>
      <c r="J70" s="114"/>
      <c r="K70" s="114">
        <v>2188800456</v>
      </c>
    </row>
    <row r="71" spans="1:11" ht="19" customHeight="1">
      <c r="A71" s="40" t="s">
        <v>183</v>
      </c>
      <c r="C71" s="64"/>
      <c r="E71" s="115">
        <f>SUM(E57:E70)</f>
        <v>2419209862</v>
      </c>
      <c r="F71" s="114"/>
      <c r="G71" s="115">
        <f>SUM(G57:G70)</f>
        <v>1495124561</v>
      </c>
      <c r="H71" s="114"/>
      <c r="I71" s="115">
        <f>SUM(I57:I70)</f>
        <v>2688153246</v>
      </c>
      <c r="J71" s="114"/>
      <c r="K71" s="115">
        <f>SUM(K57:K70)</f>
        <v>2311901444</v>
      </c>
    </row>
    <row r="72" spans="1:11" ht="19" customHeight="1">
      <c r="A72" s="40" t="s">
        <v>105</v>
      </c>
      <c r="B72" s="15"/>
      <c r="C72" s="64"/>
      <c r="E72" s="114"/>
      <c r="F72" s="114"/>
      <c r="G72" s="114"/>
      <c r="H72" s="114"/>
      <c r="I72" s="114"/>
      <c r="J72" s="114"/>
      <c r="K72" s="114"/>
    </row>
    <row r="73" spans="1:11" ht="19" customHeight="1">
      <c r="A73" s="23" t="s">
        <v>282</v>
      </c>
      <c r="B73" s="59"/>
      <c r="C73" s="64"/>
      <c r="E73" s="114">
        <v>1055000000</v>
      </c>
      <c r="F73" s="114"/>
      <c r="G73" s="114">
        <v>14824471</v>
      </c>
      <c r="H73" s="114"/>
      <c r="I73" s="114">
        <v>670000000</v>
      </c>
      <c r="J73" s="114"/>
      <c r="K73" s="114">
        <v>0</v>
      </c>
    </row>
    <row r="74" spans="1:11" ht="19" customHeight="1">
      <c r="A74" s="23" t="s">
        <v>281</v>
      </c>
      <c r="B74" s="59"/>
      <c r="C74" s="64"/>
      <c r="E74" s="114">
        <v>1000000000</v>
      </c>
      <c r="F74" s="114"/>
      <c r="G74" s="114">
        <v>0</v>
      </c>
      <c r="H74" s="114"/>
      <c r="I74" s="114">
        <v>1000000000</v>
      </c>
      <c r="J74" s="114"/>
      <c r="K74" s="114">
        <v>0</v>
      </c>
    </row>
    <row r="75" spans="1:11" ht="19" customHeight="1">
      <c r="A75" s="23" t="s">
        <v>112</v>
      </c>
      <c r="B75" s="59"/>
      <c r="C75" s="64"/>
      <c r="E75" s="114">
        <v>85889985</v>
      </c>
      <c r="F75" s="114"/>
      <c r="G75" s="114">
        <v>1118224000</v>
      </c>
      <c r="H75" s="114"/>
      <c r="I75" s="114">
        <v>0</v>
      </c>
      <c r="J75" s="114"/>
      <c r="K75" s="114">
        <v>960224000</v>
      </c>
    </row>
    <row r="76" spans="1:11" ht="19" customHeight="1">
      <c r="A76" s="60" t="s">
        <v>106</v>
      </c>
      <c r="C76" s="64"/>
      <c r="E76" s="114">
        <v>-105233152</v>
      </c>
      <c r="F76" s="114"/>
      <c r="G76" s="114">
        <v>-276184958</v>
      </c>
      <c r="H76" s="114"/>
      <c r="I76" s="114">
        <v>-78014434</v>
      </c>
      <c r="J76" s="114"/>
      <c r="K76" s="114">
        <v>-136320232</v>
      </c>
    </row>
    <row r="77" spans="1:11" ht="19" customHeight="1">
      <c r="A77" s="60" t="s">
        <v>179</v>
      </c>
      <c r="C77" s="64"/>
      <c r="E77" s="114">
        <v>-31099105</v>
      </c>
      <c r="F77" s="114"/>
      <c r="G77" s="114">
        <v>-34293354</v>
      </c>
      <c r="H77" s="114"/>
      <c r="I77" s="114">
        <v>-31099105</v>
      </c>
      <c r="J77" s="114"/>
      <c r="K77" s="114">
        <v>-34293354</v>
      </c>
    </row>
    <row r="78" spans="1:11" ht="19" customHeight="1">
      <c r="A78" s="60" t="s">
        <v>150</v>
      </c>
      <c r="B78" s="59"/>
      <c r="C78" s="64"/>
      <c r="E78" s="114">
        <v>0</v>
      </c>
      <c r="F78" s="114"/>
      <c r="G78" s="114">
        <v>-460833366</v>
      </c>
      <c r="H78" s="114"/>
      <c r="I78" s="114">
        <v>0</v>
      </c>
      <c r="J78" s="114"/>
      <c r="K78" s="114">
        <v>-448875623</v>
      </c>
    </row>
    <row r="79" spans="1:11" ht="19" customHeight="1">
      <c r="A79" s="60" t="s">
        <v>283</v>
      </c>
      <c r="C79" s="64"/>
      <c r="E79" s="114">
        <v>-1819857993</v>
      </c>
      <c r="F79" s="114"/>
      <c r="G79" s="114">
        <v>0</v>
      </c>
      <c r="H79" s="114"/>
      <c r="I79" s="114">
        <v>-1751452798</v>
      </c>
      <c r="J79" s="114"/>
      <c r="K79" s="114">
        <v>0</v>
      </c>
    </row>
    <row r="80" spans="1:11" ht="19" customHeight="1">
      <c r="A80" s="60" t="s">
        <v>284</v>
      </c>
      <c r="C80" s="64"/>
      <c r="E80" s="114">
        <v>-1225719235</v>
      </c>
      <c r="F80" s="114"/>
      <c r="G80" s="114">
        <v>-1801870340</v>
      </c>
      <c r="H80" s="114"/>
      <c r="I80" s="114">
        <v>-1144887063</v>
      </c>
      <c r="J80" s="114"/>
      <c r="K80" s="114">
        <v>-1744713435</v>
      </c>
    </row>
    <row r="81" spans="1:11" ht="19" customHeight="1">
      <c r="A81" s="60" t="s">
        <v>292</v>
      </c>
      <c r="C81" s="64"/>
      <c r="E81" s="114"/>
      <c r="F81" s="114"/>
      <c r="G81" s="114"/>
      <c r="H81" s="114"/>
      <c r="I81" s="114"/>
      <c r="J81" s="114"/>
      <c r="K81" s="114"/>
    </row>
    <row r="82" spans="1:11" ht="19" customHeight="1">
      <c r="A82" s="60" t="s">
        <v>293</v>
      </c>
      <c r="C82" s="64"/>
      <c r="E82" s="114">
        <v>2450000</v>
      </c>
      <c r="F82" s="114"/>
      <c r="G82" s="114">
        <v>320</v>
      </c>
      <c r="H82" s="114"/>
      <c r="I82" s="114">
        <v>0</v>
      </c>
      <c r="J82" s="114"/>
      <c r="K82" s="114">
        <v>0</v>
      </c>
    </row>
    <row r="83" spans="1:11" ht="19" customHeight="1">
      <c r="A83" s="60" t="s">
        <v>89</v>
      </c>
      <c r="C83" s="64"/>
      <c r="E83" s="114">
        <v>-203399169</v>
      </c>
      <c r="F83" s="114"/>
      <c r="G83" s="114">
        <v>-164800000</v>
      </c>
      <c r="H83" s="114"/>
      <c r="I83" s="114">
        <v>-203399169</v>
      </c>
      <c r="J83" s="114"/>
      <c r="K83" s="114">
        <v>-164800000</v>
      </c>
    </row>
    <row r="84" spans="1:11" ht="19" customHeight="1">
      <c r="A84" s="60" t="s">
        <v>178</v>
      </c>
      <c r="C84" s="64"/>
      <c r="E84" s="114">
        <v>-753307</v>
      </c>
      <c r="F84" s="114"/>
      <c r="G84" s="114">
        <v>-15875093</v>
      </c>
      <c r="H84" s="114"/>
      <c r="I84" s="114">
        <v>0</v>
      </c>
      <c r="J84" s="114"/>
      <c r="K84" s="114">
        <v>0</v>
      </c>
    </row>
    <row r="85" spans="1:11" ht="19" customHeight="1">
      <c r="A85" s="60" t="s">
        <v>186</v>
      </c>
      <c r="C85" s="64"/>
      <c r="E85" s="117">
        <v>0</v>
      </c>
      <c r="F85" s="114"/>
      <c r="G85" s="117">
        <v>-124772237</v>
      </c>
      <c r="H85" s="114"/>
      <c r="I85" s="117">
        <v>0</v>
      </c>
      <c r="J85" s="114"/>
      <c r="K85" s="117">
        <v>-124772237</v>
      </c>
    </row>
    <row r="86" spans="1:11" ht="19" customHeight="1">
      <c r="A86" s="40" t="s">
        <v>149</v>
      </c>
      <c r="C86" s="64"/>
      <c r="E86" s="115">
        <f>SUM(E73:E85)</f>
        <v>-1242721976</v>
      </c>
      <c r="F86" s="114"/>
      <c r="G86" s="115">
        <f>SUM(G73:G85)</f>
        <v>-1745580557</v>
      </c>
      <c r="H86" s="114"/>
      <c r="I86" s="115">
        <f>SUM(I73:I85)</f>
        <v>-1538852569</v>
      </c>
      <c r="J86" s="114"/>
      <c r="K86" s="115">
        <f>SUM(K73:K85)</f>
        <v>-1693550881</v>
      </c>
    </row>
    <row r="87" spans="1:11" ht="19" customHeight="1">
      <c r="A87" s="40" t="s">
        <v>285</v>
      </c>
      <c r="C87" s="64"/>
      <c r="E87" s="114">
        <f>SUM(E47,E71,E86)</f>
        <v>-3092007080</v>
      </c>
      <c r="F87" s="114"/>
      <c r="G87" s="114">
        <f>SUM(G47,G71,G86)</f>
        <v>925385791</v>
      </c>
      <c r="H87" s="114"/>
      <c r="I87" s="114">
        <f>SUM(I47,I71,I86)</f>
        <v>-3023884637</v>
      </c>
      <c r="J87" s="114"/>
      <c r="K87" s="114">
        <f>SUM(K47,K71,K86)</f>
        <v>902875308</v>
      </c>
    </row>
    <row r="88" spans="1:11" ht="19" customHeight="1">
      <c r="A88" s="23" t="s">
        <v>134</v>
      </c>
      <c r="B88" s="59"/>
      <c r="C88" s="64"/>
      <c r="E88" s="117">
        <f>[1]BS!G9</f>
        <v>5273123851</v>
      </c>
      <c r="F88" s="114"/>
      <c r="G88" s="117">
        <v>4347738060</v>
      </c>
      <c r="H88" s="112"/>
      <c r="I88" s="117">
        <v>4718138616</v>
      </c>
      <c r="J88" s="114"/>
      <c r="K88" s="117">
        <v>3815263308</v>
      </c>
    </row>
    <row r="89" spans="1:11" ht="19" customHeight="1" thickBot="1">
      <c r="A89" s="43" t="s">
        <v>182</v>
      </c>
      <c r="B89" s="59"/>
      <c r="C89" s="64"/>
      <c r="E89" s="148">
        <f>SUM(E87:E88)</f>
        <v>2181116771</v>
      </c>
      <c r="F89" s="114"/>
      <c r="G89" s="148">
        <f>SUM(G87:G88)</f>
        <v>5273123851</v>
      </c>
      <c r="H89" s="114"/>
      <c r="I89" s="148">
        <f>SUM(I87:I88)</f>
        <v>1694253979</v>
      </c>
      <c r="J89" s="114"/>
      <c r="K89" s="148">
        <f>SUM(K87:K88)</f>
        <v>4718138616</v>
      </c>
    </row>
    <row r="90" spans="1:11" ht="19" customHeight="1" thickTop="1">
      <c r="C90" s="64"/>
      <c r="E90" s="112">
        <f>E89-[1]BS!E9</f>
        <v>0</v>
      </c>
      <c r="F90" s="114"/>
      <c r="G90" s="112">
        <f>G89-[1]BS!G9</f>
        <v>0</v>
      </c>
      <c r="H90" s="114"/>
      <c r="I90" s="114">
        <f>I89-[1]BS!I9</f>
        <v>0</v>
      </c>
      <c r="J90" s="114"/>
      <c r="K90" s="114">
        <f>K89-[1]BS!K9</f>
        <v>0</v>
      </c>
    </row>
    <row r="91" spans="1:11" ht="19" customHeight="1">
      <c r="A91" s="55" t="s">
        <v>153</v>
      </c>
      <c r="E91" s="158"/>
      <c r="F91" s="158"/>
      <c r="G91" s="158"/>
      <c r="H91" s="158"/>
      <c r="I91" s="112"/>
      <c r="J91" s="158"/>
      <c r="K91" s="112"/>
    </row>
    <row r="92" spans="1:11" ht="19" customHeight="1">
      <c r="A92" s="65" t="s">
        <v>113</v>
      </c>
      <c r="E92" s="158"/>
      <c r="F92" s="158"/>
      <c r="G92" s="158"/>
      <c r="H92" s="158"/>
      <c r="I92" s="112"/>
      <c r="J92" s="158"/>
      <c r="K92" s="112"/>
    </row>
    <row r="93" spans="1:11" ht="19" customHeight="1">
      <c r="A93" s="60" t="s">
        <v>286</v>
      </c>
      <c r="E93" s="114">
        <v>2600831</v>
      </c>
      <c r="F93" s="114"/>
      <c r="G93" s="114">
        <v>0</v>
      </c>
      <c r="H93" s="114"/>
      <c r="I93" s="114">
        <v>2600831</v>
      </c>
      <c r="J93" s="158"/>
      <c r="K93" s="114">
        <v>0</v>
      </c>
    </row>
    <row r="94" spans="1:11" ht="19" customHeight="1">
      <c r="A94" s="60" t="s">
        <v>287</v>
      </c>
      <c r="E94" s="112">
        <v>-45596890</v>
      </c>
      <c r="F94" s="114"/>
      <c r="G94" s="112">
        <v>-37191577</v>
      </c>
      <c r="H94" s="114"/>
      <c r="I94" s="172">
        <v>-2869507</v>
      </c>
      <c r="J94" s="114"/>
      <c r="K94" s="172">
        <v>-3060800</v>
      </c>
    </row>
    <row r="95" spans="1:11" ht="19" customHeight="1">
      <c r="A95" s="60" t="s">
        <v>288</v>
      </c>
      <c r="E95" s="114">
        <v>31909573</v>
      </c>
      <c r="F95" s="114"/>
      <c r="G95" s="114">
        <v>0</v>
      </c>
      <c r="H95" s="114"/>
      <c r="I95" s="114">
        <v>27757732</v>
      </c>
      <c r="J95" s="114"/>
      <c r="K95" s="114">
        <v>0</v>
      </c>
    </row>
    <row r="96" spans="1:11" ht="19" customHeight="1">
      <c r="A96" s="60" t="s">
        <v>148</v>
      </c>
      <c r="E96" s="114">
        <v>0</v>
      </c>
      <c r="F96" s="114"/>
      <c r="G96" s="112">
        <v>26841322</v>
      </c>
      <c r="H96" s="114"/>
      <c r="I96" s="114">
        <v>0</v>
      </c>
      <c r="J96" s="114"/>
      <c r="K96" s="172">
        <v>25074766</v>
      </c>
    </row>
    <row r="97" spans="1:11" ht="19" customHeight="1">
      <c r="A97" s="60" t="s">
        <v>289</v>
      </c>
      <c r="E97" s="114"/>
      <c r="F97" s="114"/>
      <c r="G97" s="114"/>
      <c r="H97" s="114"/>
      <c r="I97" s="172"/>
      <c r="J97" s="114"/>
      <c r="K97" s="172"/>
    </row>
    <row r="98" spans="1:11" ht="19" customHeight="1">
      <c r="A98" s="60" t="s">
        <v>147</v>
      </c>
      <c r="E98" s="114">
        <v>0</v>
      </c>
      <c r="F98" s="114"/>
      <c r="G98" s="114">
        <v>-901721940</v>
      </c>
      <c r="H98" s="114"/>
      <c r="I98" s="114">
        <v>0</v>
      </c>
      <c r="J98" s="114"/>
      <c r="K98" s="114">
        <v>-901722043</v>
      </c>
    </row>
    <row r="99" spans="1:11" ht="19" customHeight="1">
      <c r="A99" s="60" t="s">
        <v>290</v>
      </c>
      <c r="E99" s="114"/>
      <c r="F99" s="114"/>
      <c r="G99" s="114"/>
      <c r="H99" s="114"/>
      <c r="I99" s="114"/>
      <c r="J99" s="114"/>
      <c r="K99" s="114"/>
    </row>
    <row r="100" spans="1:11" ht="19" customHeight="1">
      <c r="A100" s="60" t="s">
        <v>291</v>
      </c>
      <c r="E100" s="114">
        <v>-4503511581</v>
      </c>
      <c r="F100" s="114"/>
      <c r="G100" s="114">
        <v>0</v>
      </c>
      <c r="H100" s="114"/>
      <c r="I100" s="114">
        <v>-4503511085</v>
      </c>
      <c r="J100" s="114"/>
      <c r="K100" s="114">
        <v>0</v>
      </c>
    </row>
    <row r="101" spans="1:11" ht="19" customHeight="1"/>
    <row r="102" spans="1:11" ht="19" customHeight="1">
      <c r="A102" s="23" t="s">
        <v>107</v>
      </c>
    </row>
  </sheetData>
  <mergeCells count="4">
    <mergeCell ref="E5:G5"/>
    <mergeCell ref="I5:K5"/>
    <mergeCell ref="E54:G54"/>
    <mergeCell ref="I54:K54"/>
  </mergeCells>
  <pageMargins left="0.76" right="0.39370078740157483" top="0.78740157480314965" bottom="0.11811023622047245" header="0.19685039370078741" footer="0.19685039370078741"/>
  <pageSetup paperSize="9" scale="67" fitToHeight="2" orientation="portrait" r:id="rId1"/>
  <rowBreaks count="1" manualBreakCount="1">
    <brk id="49" max="16383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66373</vt:lpwstr>
  </property>
  <property fmtid="{D5CDD505-2E9C-101B-9397-08002B2CF9AE}" pid="4" name="OptimizationTime">
    <vt:lpwstr>20210226_2246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The Company Only</vt:lpstr>
      <vt:lpstr>CF</vt:lpstr>
      <vt:lpstr>BS!Print_Area</vt:lpstr>
      <vt:lpstr>CF!Print_Area</vt:lpstr>
      <vt:lpstr>Consolidated!Print_Area</vt:lpstr>
      <vt:lpstr>PL!Print_Area</vt:lpstr>
      <vt:lpstr>'The Company Only'!Print_Area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Narisa Surawinyou</cp:lastModifiedBy>
  <cp:lastPrinted>2021-02-26T07:43:26Z</cp:lastPrinted>
  <dcterms:created xsi:type="dcterms:W3CDTF">2011-03-15T03:50:46Z</dcterms:created>
  <dcterms:modified xsi:type="dcterms:W3CDTF">2021-02-26T15:44:50Z</dcterms:modified>
</cp:coreProperties>
</file>