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pailin.Phattamal\Desktop\CCET 2020\Convert file YE'20\"/>
    </mc:Choice>
  </mc:AlternateContent>
  <xr:revisionPtr revIDLastSave="0" documentId="13_ncr:1_{FDB1D132-D1E3-4EFA-8AEC-2509727C0967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Conso (USD)" sheetId="15" r:id="rId5"/>
    <sheet name="Conso" sheetId="10" r:id="rId6"/>
    <sheet name="Company (USD)" sheetId="16" r:id="rId7"/>
    <sheet name="Company" sheetId="11" r:id="rId8"/>
    <sheet name="Cashflow_Conso" sheetId="8" r:id="rId9"/>
    <sheet name="Cashflow_Company" sheetId="22" r:id="rId10"/>
  </sheets>
  <definedNames>
    <definedName name="_xlnm.Print_Area" localSheetId="5">Conso!$A$1:$AD$40</definedName>
    <definedName name="_xlnm.Print_Area" localSheetId="4">'Conso (USD)'!$A$1:$AD$42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9" i="1" l="1"/>
  <c r="F69" i="1"/>
  <c r="J47" i="1"/>
  <c r="J62" i="19" l="1"/>
  <c r="J63" i="19" s="1"/>
  <c r="J64" i="19" s="1"/>
  <c r="H63" i="19"/>
  <c r="H64" i="19" s="1"/>
  <c r="H62" i="19"/>
  <c r="F63" i="19"/>
  <c r="F64" i="19" s="1"/>
  <c r="F62" i="19"/>
  <c r="D63" i="19"/>
  <c r="D64" i="19" s="1"/>
  <c r="D62" i="19"/>
  <c r="J50" i="19"/>
  <c r="H50" i="19"/>
  <c r="F50" i="19"/>
  <c r="D50" i="19"/>
  <c r="J25" i="19"/>
  <c r="H25" i="19"/>
  <c r="F25" i="19"/>
  <c r="D25" i="19"/>
  <c r="J23" i="19"/>
  <c r="H23" i="19"/>
  <c r="F23" i="19"/>
  <c r="D23" i="19"/>
  <c r="J18" i="19"/>
  <c r="H18" i="19"/>
  <c r="F18" i="19"/>
  <c r="D18" i="19"/>
  <c r="J17" i="19"/>
  <c r="H17" i="19"/>
  <c r="F17" i="19"/>
  <c r="D17" i="19"/>
  <c r="J11" i="19"/>
  <c r="H11" i="19"/>
  <c r="F11" i="19"/>
  <c r="D11" i="19"/>
  <c r="J75" i="1"/>
  <c r="H75" i="1"/>
  <c r="F75" i="1"/>
  <c r="D75" i="1"/>
  <c r="J70" i="1"/>
  <c r="F70" i="1"/>
  <c r="J68" i="1"/>
  <c r="H68" i="1"/>
  <c r="H69" i="1" s="1"/>
  <c r="H70" i="1" s="1"/>
  <c r="F68" i="1"/>
  <c r="D68" i="1"/>
  <c r="D69" i="1" s="1"/>
  <c r="D70" i="1" s="1"/>
  <c r="J57" i="1"/>
  <c r="H57" i="1"/>
  <c r="F57" i="1"/>
  <c r="D57" i="1"/>
  <c r="J31" i="1"/>
  <c r="H31" i="1"/>
  <c r="F31" i="1"/>
  <c r="D31" i="1"/>
  <c r="J26" i="1"/>
  <c r="H26" i="1"/>
  <c r="F26" i="1"/>
  <c r="J24" i="1"/>
  <c r="H24" i="1"/>
  <c r="F24" i="1"/>
  <c r="D26" i="1"/>
  <c r="D24" i="1"/>
  <c r="J20" i="1"/>
  <c r="H20" i="1"/>
  <c r="F20" i="1"/>
  <c r="D20" i="1"/>
  <c r="J19" i="1"/>
  <c r="H19" i="1"/>
  <c r="F19" i="1"/>
  <c r="D19" i="1"/>
  <c r="J12" i="1"/>
  <c r="H12" i="1"/>
  <c r="F12" i="1"/>
  <c r="D12" i="1"/>
  <c r="J66" i="18"/>
  <c r="H66" i="18"/>
  <c r="F66" i="18"/>
  <c r="D66" i="18"/>
  <c r="J51" i="18"/>
  <c r="H51" i="18"/>
  <c r="F51" i="18"/>
  <c r="D51" i="18"/>
  <c r="J43" i="18"/>
  <c r="J52" i="18" s="1"/>
  <c r="H43" i="18"/>
  <c r="H52" i="18" s="1"/>
  <c r="F43" i="18"/>
  <c r="F52" i="18" s="1"/>
  <c r="D43" i="18"/>
  <c r="D52" i="18" s="1"/>
  <c r="D67" i="18" s="1"/>
  <c r="J26" i="18"/>
  <c r="H26" i="18"/>
  <c r="F26" i="18"/>
  <c r="D26" i="18"/>
  <c r="J14" i="18"/>
  <c r="J27" i="18" s="1"/>
  <c r="H14" i="18"/>
  <c r="H27" i="18" s="1"/>
  <c r="F14" i="18"/>
  <c r="F27" i="18" s="1"/>
  <c r="D14" i="18"/>
  <c r="D27" i="18" s="1"/>
  <c r="J76" i="9"/>
  <c r="J78" i="9" s="1"/>
  <c r="H76" i="9"/>
  <c r="H78" i="9" s="1"/>
  <c r="H79" i="9" s="1"/>
  <c r="F76" i="9"/>
  <c r="F78" i="9" s="1"/>
  <c r="D76" i="9"/>
  <c r="D78" i="9" s="1"/>
  <c r="D79" i="9" s="1"/>
  <c r="J61" i="9"/>
  <c r="H61" i="9"/>
  <c r="H62" i="9" s="1"/>
  <c r="F61" i="9"/>
  <c r="D61" i="9"/>
  <c r="J52" i="9"/>
  <c r="J62" i="9" s="1"/>
  <c r="H52" i="9"/>
  <c r="F52" i="9"/>
  <c r="F62" i="9" s="1"/>
  <c r="D52" i="9"/>
  <c r="D62" i="9" s="1"/>
  <c r="J33" i="9"/>
  <c r="H33" i="9"/>
  <c r="F33" i="9"/>
  <c r="D34" i="9"/>
  <c r="D33" i="9"/>
  <c r="J17" i="9"/>
  <c r="H17" i="9"/>
  <c r="F17" i="9"/>
  <c r="D17" i="9"/>
  <c r="D80" i="9" l="1"/>
  <c r="D68" i="18"/>
  <c r="F67" i="18"/>
  <c r="F68" i="18" s="1"/>
  <c r="H67" i="18"/>
  <c r="H68" i="18" s="1"/>
  <c r="J67" i="18"/>
  <c r="J68" i="18" s="1"/>
  <c r="J79" i="9"/>
  <c r="F79" i="9"/>
  <c r="F80" i="9" s="1"/>
  <c r="H34" i="9"/>
  <c r="H80" i="9" s="1"/>
  <c r="F34" i="9"/>
  <c r="J34" i="9"/>
  <c r="H47" i="1"/>
  <c r="J80" i="9" l="1"/>
  <c r="J65" i="22"/>
  <c r="H65" i="22"/>
  <c r="F65" i="22"/>
  <c r="D65" i="22"/>
  <c r="J59" i="22"/>
  <c r="H59" i="22"/>
  <c r="F59" i="22"/>
  <c r="D59" i="22"/>
  <c r="J76" i="8"/>
  <c r="H76" i="8"/>
  <c r="F76" i="8"/>
  <c r="D76" i="8"/>
  <c r="J67" i="8"/>
  <c r="H67" i="8"/>
  <c r="F67" i="8"/>
  <c r="D67" i="8"/>
  <c r="R35" i="11"/>
  <c r="J35" i="11"/>
  <c r="H35" i="11"/>
  <c r="X34" i="11"/>
  <c r="Z34" i="11" s="1"/>
  <c r="X31" i="11"/>
  <c r="Z31" i="11" s="1"/>
  <c r="X30" i="11"/>
  <c r="Z30" i="11" s="1"/>
  <c r="V29" i="11"/>
  <c r="T29" i="11"/>
  <c r="R29" i="11"/>
  <c r="P29" i="11"/>
  <c r="X29" i="11" s="1"/>
  <c r="N29" i="11"/>
  <c r="L29" i="11"/>
  <c r="J29" i="11"/>
  <c r="H29" i="11"/>
  <c r="F29" i="11"/>
  <c r="D29" i="11"/>
  <c r="X28" i="11"/>
  <c r="Z28" i="11" s="1"/>
  <c r="X27" i="11"/>
  <c r="Z27" i="11" s="1"/>
  <c r="V26" i="11"/>
  <c r="V35" i="11" s="1"/>
  <c r="T26" i="11"/>
  <c r="T35" i="11" s="1"/>
  <c r="R26" i="11"/>
  <c r="P26" i="11"/>
  <c r="X26" i="11" s="1"/>
  <c r="N26" i="11"/>
  <c r="N35" i="11" s="1"/>
  <c r="L26" i="11"/>
  <c r="L35" i="11" s="1"/>
  <c r="J26" i="11"/>
  <c r="H26" i="11"/>
  <c r="F26" i="11"/>
  <c r="F35" i="11" s="1"/>
  <c r="D26" i="11"/>
  <c r="D35" i="11" s="1"/>
  <c r="X25" i="11"/>
  <c r="Z25" i="11" s="1"/>
  <c r="Z26" i="11" s="1"/>
  <c r="N36" i="16"/>
  <c r="F36" i="16"/>
  <c r="V35" i="16"/>
  <c r="X35" i="16" s="1"/>
  <c r="X31" i="16"/>
  <c r="V31" i="16"/>
  <c r="V30" i="16"/>
  <c r="X30" i="16" s="1"/>
  <c r="T29" i="16"/>
  <c r="R29" i="16"/>
  <c r="P29" i="16"/>
  <c r="V29" i="16" s="1"/>
  <c r="N29" i="16"/>
  <c r="L29" i="16"/>
  <c r="L36" i="16" s="1"/>
  <c r="J29" i="16"/>
  <c r="J36" i="16" s="1"/>
  <c r="H29" i="16"/>
  <c r="H36" i="16" s="1"/>
  <c r="F29" i="16"/>
  <c r="D29" i="16"/>
  <c r="D36" i="16" s="1"/>
  <c r="V28" i="16"/>
  <c r="X28" i="16" s="1"/>
  <c r="V27" i="16"/>
  <c r="X27" i="16" s="1"/>
  <c r="V26" i="16"/>
  <c r="T26" i="16"/>
  <c r="T36" i="16" s="1"/>
  <c r="R26" i="16"/>
  <c r="R36" i="16" s="1"/>
  <c r="P26" i="16"/>
  <c r="N26" i="16"/>
  <c r="L26" i="16"/>
  <c r="J26" i="16"/>
  <c r="H26" i="16"/>
  <c r="F26" i="16"/>
  <c r="X26" i="16" s="1"/>
  <c r="D26" i="16"/>
  <c r="V25" i="16"/>
  <c r="X25" i="16" s="1"/>
  <c r="D38" i="10"/>
  <c r="F38" i="10"/>
  <c r="H38" i="10"/>
  <c r="J38" i="10"/>
  <c r="L38" i="10"/>
  <c r="N38" i="10"/>
  <c r="P38" i="10"/>
  <c r="R38" i="10"/>
  <c r="T38" i="10"/>
  <c r="AB38" i="10"/>
  <c r="X26" i="10"/>
  <c r="X27" i="10" s="1"/>
  <c r="X37" i="10"/>
  <c r="Z37" i="10" s="1"/>
  <c r="AD37" i="10" s="1"/>
  <c r="X35" i="10"/>
  <c r="Z35" i="10" s="1"/>
  <c r="AD35" i="10" s="1"/>
  <c r="V32" i="10"/>
  <c r="X32" i="10" s="1"/>
  <c r="Z32" i="10" s="1"/>
  <c r="AD32" i="10" s="1"/>
  <c r="X31" i="10"/>
  <c r="Z31" i="10" s="1"/>
  <c r="AD31" i="10" s="1"/>
  <c r="AB30" i="10"/>
  <c r="V30" i="10"/>
  <c r="V38" i="10" s="1"/>
  <c r="T30" i="10"/>
  <c r="R30" i="10"/>
  <c r="P30" i="10"/>
  <c r="L30" i="10"/>
  <c r="J30" i="10"/>
  <c r="H30" i="10"/>
  <c r="F30" i="10"/>
  <c r="D30" i="10"/>
  <c r="X29" i="10"/>
  <c r="Z29" i="10" s="1"/>
  <c r="AD29" i="10" s="1"/>
  <c r="X28" i="10"/>
  <c r="Z28" i="10"/>
  <c r="AB27" i="10"/>
  <c r="V27" i="10"/>
  <c r="T27" i="10"/>
  <c r="R27" i="10"/>
  <c r="P27" i="10"/>
  <c r="N27" i="10"/>
  <c r="L27" i="10"/>
  <c r="J27" i="10"/>
  <c r="H27" i="10"/>
  <c r="F27" i="10"/>
  <c r="D27" i="10"/>
  <c r="X37" i="15"/>
  <c r="X35" i="15"/>
  <c r="Z35" i="15" s="1"/>
  <c r="V32" i="15"/>
  <c r="X32" i="15" s="1"/>
  <c r="Z32" i="15" s="1"/>
  <c r="Z31" i="15"/>
  <c r="X31" i="15"/>
  <c r="AB30" i="15"/>
  <c r="V30" i="15"/>
  <c r="T30" i="15"/>
  <c r="R30" i="15"/>
  <c r="P30" i="15"/>
  <c r="N30" i="15"/>
  <c r="L30" i="15"/>
  <c r="J30" i="15"/>
  <c r="H30" i="15"/>
  <c r="F30" i="15"/>
  <c r="D30" i="15"/>
  <c r="X28" i="15"/>
  <c r="Z28" i="15" s="1"/>
  <c r="P35" i="11" l="1"/>
  <c r="Z29" i="11"/>
  <c r="Z30" i="15"/>
  <c r="Z35" i="11"/>
  <c r="X35" i="11"/>
  <c r="X29" i="16"/>
  <c r="P36" i="16"/>
  <c r="V36" i="16" s="1"/>
  <c r="X36" i="16" s="1"/>
  <c r="Z26" i="10"/>
  <c r="AD26" i="10" s="1"/>
  <c r="AD27" i="10" s="1"/>
  <c r="Z27" i="10"/>
  <c r="X30" i="10"/>
  <c r="X38" i="10" s="1"/>
  <c r="AD28" i="10"/>
  <c r="AD30" i="10" s="1"/>
  <c r="AD38" i="10" s="1"/>
  <c r="Z30" i="10"/>
  <c r="Z38" i="10" s="1"/>
  <c r="N30" i="10"/>
  <c r="Z37" i="15"/>
  <c r="X30" i="15"/>
  <c r="AD37" i="15" l="1"/>
  <c r="X16" i="11" l="1"/>
  <c r="X14" i="11"/>
  <c r="V18" i="10"/>
  <c r="V23" i="10" s="1"/>
  <c r="V25" i="10" s="1"/>
  <c r="J8" i="22" l="1"/>
  <c r="H8" i="22"/>
  <c r="D8" i="22"/>
  <c r="D24" i="22" s="1"/>
  <c r="D35" i="22" s="1"/>
  <c r="D38" i="22" s="1"/>
  <c r="D67" i="22" s="1"/>
  <c r="D69" i="22" s="1"/>
  <c r="D70" i="22" s="1"/>
  <c r="F8" i="22"/>
  <c r="F24" i="22" l="1"/>
  <c r="F35" i="22" s="1"/>
  <c r="F38" i="22" s="1"/>
  <c r="F67" i="22" s="1"/>
  <c r="F69" i="22" s="1"/>
  <c r="H24" i="22"/>
  <c r="H35" i="22" s="1"/>
  <c r="H38" i="22" s="1"/>
  <c r="H67" i="22" s="1"/>
  <c r="H69" i="22" s="1"/>
  <c r="H70" i="22" s="1"/>
  <c r="J24" i="22"/>
  <c r="J35" i="22" s="1"/>
  <c r="J38" i="22" s="1"/>
  <c r="J67" i="22" s="1"/>
  <c r="J69" i="22" s="1"/>
  <c r="J70" i="22" s="1"/>
  <c r="X21" i="11"/>
  <c r="Z21" i="11" s="1"/>
  <c r="X19" i="11"/>
  <c r="Z19" i="11" s="1"/>
  <c r="X18" i="11"/>
  <c r="Z18" i="11" s="1"/>
  <c r="Z16" i="11"/>
  <c r="X15" i="11"/>
  <c r="Z15" i="11" s="1"/>
  <c r="Z14" i="11"/>
  <c r="V17" i="11"/>
  <c r="V22" i="11" s="1"/>
  <c r="V24" i="11" s="1"/>
  <c r="X24" i="16"/>
  <c r="V24" i="16"/>
  <c r="V21" i="16"/>
  <c r="X21" i="16" s="1"/>
  <c r="V19" i="16"/>
  <c r="X19" i="16" s="1"/>
  <c r="V18" i="16"/>
  <c r="X18" i="16" s="1"/>
  <c r="V16" i="16"/>
  <c r="X16" i="16" s="1"/>
  <c r="V15" i="16"/>
  <c r="X15" i="16" s="1"/>
  <c r="V14" i="16"/>
  <c r="X14" i="16" s="1"/>
  <c r="T17" i="16"/>
  <c r="T22" i="16" s="1"/>
  <c r="X22" i="10"/>
  <c r="Z22" i="10" s="1"/>
  <c r="X20" i="10"/>
  <c r="Z20" i="10" s="1"/>
  <c r="X19" i="10"/>
  <c r="Z19" i="10" s="1"/>
  <c r="X17" i="10"/>
  <c r="Z17" i="10" s="1"/>
  <c r="X16" i="10"/>
  <c r="Z16" i="10" s="1"/>
  <c r="X15" i="10"/>
  <c r="Z15" i="10" s="1"/>
  <c r="AD15" i="10" s="1"/>
  <c r="AB27" i="15"/>
  <c r="AB38" i="15" s="1"/>
  <c r="V27" i="15"/>
  <c r="V38" i="15" s="1"/>
  <c r="R27" i="15"/>
  <c r="R38" i="15" s="1"/>
  <c r="N27" i="15"/>
  <c r="N38" i="15" s="1"/>
  <c r="AD35" i="15"/>
  <c r="AD34" i="15"/>
  <c r="AD31" i="15"/>
  <c r="AD30" i="15"/>
  <c r="X26" i="15"/>
  <c r="V18" i="15"/>
  <c r="V23" i="15" s="1"/>
  <c r="N16" i="15"/>
  <c r="Z26" i="15" l="1"/>
  <c r="AD29" i="15"/>
  <c r="AC29" i="15"/>
  <c r="AD33" i="15"/>
  <c r="AC33" i="15"/>
  <c r="AD28" i="15"/>
  <c r="AC28" i="15"/>
  <c r="AD32" i="15"/>
  <c r="AC32" i="15"/>
  <c r="AC30" i="15"/>
  <c r="AC34" i="15"/>
  <c r="AC31" i="15"/>
  <c r="AC35" i="15"/>
  <c r="F47" i="1"/>
  <c r="AD26" i="15" l="1"/>
  <c r="AC26" i="15"/>
  <c r="F41" i="19" l="1"/>
  <c r="H41" i="19"/>
  <c r="J41" i="19"/>
  <c r="D41" i="19"/>
  <c r="J8" i="8" l="1"/>
  <c r="F8" i="8"/>
  <c r="J28" i="8" l="1"/>
  <c r="J39" i="8" s="1"/>
  <c r="J42" i="8" s="1"/>
  <c r="J78" i="8" s="1"/>
  <c r="J80" i="8" s="1"/>
  <c r="J81" i="8" s="1"/>
  <c r="F28" i="8"/>
  <c r="F39" i="8" s="1"/>
  <c r="F42" i="8" s="1"/>
  <c r="F78" i="8" s="1"/>
  <c r="F80" i="8" s="1"/>
  <c r="F81" i="8" s="1"/>
  <c r="R17" i="16" l="1"/>
  <c r="R22" i="16" s="1"/>
  <c r="P17" i="16"/>
  <c r="L17" i="16"/>
  <c r="L22" i="16" s="1"/>
  <c r="J17" i="16"/>
  <c r="J22" i="16" s="1"/>
  <c r="H17" i="16"/>
  <c r="H22" i="16" s="1"/>
  <c r="F17" i="16"/>
  <c r="F22" i="16" s="1"/>
  <c r="D17" i="16"/>
  <c r="N17" i="16"/>
  <c r="N22" i="16" s="1"/>
  <c r="X22" i="15"/>
  <c r="Z22" i="15" s="1"/>
  <c r="AD22" i="15" s="1"/>
  <c r="X20" i="15"/>
  <c r="Z20" i="15" s="1"/>
  <c r="AD20" i="15" s="1"/>
  <c r="X19" i="15"/>
  <c r="Z19" i="15" s="1"/>
  <c r="AD19" i="15" s="1"/>
  <c r="T18" i="15"/>
  <c r="T23" i="15" s="1"/>
  <c r="T25" i="15" s="1"/>
  <c r="T27" i="15" s="1"/>
  <c r="T38" i="15" s="1"/>
  <c r="L18" i="15"/>
  <c r="L23" i="15" s="1"/>
  <c r="J18" i="15"/>
  <c r="J23" i="15" s="1"/>
  <c r="H18" i="15"/>
  <c r="H23" i="15" s="1"/>
  <c r="F18" i="15"/>
  <c r="F23" i="15" s="1"/>
  <c r="D18" i="15"/>
  <c r="D23" i="15" s="1"/>
  <c r="R18" i="15"/>
  <c r="R23" i="15" s="1"/>
  <c r="AB18" i="15"/>
  <c r="AB23" i="15" s="1"/>
  <c r="X16" i="15"/>
  <c r="X15" i="15"/>
  <c r="Z15" i="15" s="1"/>
  <c r="AD15" i="15" s="1"/>
  <c r="D38" i="15" l="1"/>
  <c r="D25" i="15"/>
  <c r="L38" i="15"/>
  <c r="L25" i="15"/>
  <c r="L27" i="15" s="1"/>
  <c r="F38" i="15"/>
  <c r="F25" i="15"/>
  <c r="F27" i="15" s="1"/>
  <c r="H38" i="15"/>
  <c r="H25" i="15"/>
  <c r="H27" i="15" s="1"/>
  <c r="J38" i="15"/>
  <c r="J25" i="15"/>
  <c r="J27" i="15" s="1"/>
  <c r="D22" i="16"/>
  <c r="X17" i="16"/>
  <c r="P22" i="16"/>
  <c r="V22" i="16" s="1"/>
  <c r="V17" i="16"/>
  <c r="D47" i="1"/>
  <c r="X17" i="15"/>
  <c r="Z17" i="15" s="1"/>
  <c r="AD17" i="15" s="1"/>
  <c r="P18" i="15"/>
  <c r="X18" i="15" s="1"/>
  <c r="N18" i="15"/>
  <c r="N23" i="15" s="1"/>
  <c r="Z16" i="15"/>
  <c r="AD16" i="15" s="1"/>
  <c r="D27" i="15" l="1"/>
  <c r="X22" i="16"/>
  <c r="AD18" i="15"/>
  <c r="AD23" i="15" s="1"/>
  <c r="P23" i="15"/>
  <c r="Z18" i="15"/>
  <c r="X23" i="15" l="1"/>
  <c r="P25" i="15"/>
  <c r="Z23" i="15"/>
  <c r="X25" i="15" l="1"/>
  <c r="P27" i="15"/>
  <c r="P38" i="15" s="1"/>
  <c r="P17" i="11"/>
  <c r="X27" i="15" l="1"/>
  <c r="X38" i="15" s="1"/>
  <c r="Z25" i="15"/>
  <c r="P22" i="11"/>
  <c r="AD25" i="15" l="1"/>
  <c r="AD27" i="15" s="1"/>
  <c r="AD38" i="15" s="1"/>
  <c r="Z27" i="15"/>
  <c r="T17" i="11"/>
  <c r="T22" i="11" s="1"/>
  <c r="R17" i="11"/>
  <c r="L17" i="11"/>
  <c r="L22" i="11" s="1"/>
  <c r="J17" i="11"/>
  <c r="J22" i="11" s="1"/>
  <c r="H17" i="11"/>
  <c r="H22" i="11" s="1"/>
  <c r="F17" i="11"/>
  <c r="F22" i="11" s="1"/>
  <c r="D17" i="11"/>
  <c r="N17" i="11"/>
  <c r="T18" i="10"/>
  <c r="T23" i="10" s="1"/>
  <c r="R18" i="10"/>
  <c r="R23" i="10" s="1"/>
  <c r="P18" i="10"/>
  <c r="X18" i="10" s="1"/>
  <c r="L18" i="10"/>
  <c r="L23" i="10" s="1"/>
  <c r="J18" i="10"/>
  <c r="J23" i="10" s="1"/>
  <c r="H18" i="10"/>
  <c r="H23" i="10" s="1"/>
  <c r="F18" i="10"/>
  <c r="F23" i="10" s="1"/>
  <c r="D18" i="10"/>
  <c r="N18" i="10"/>
  <c r="N23" i="10" s="1"/>
  <c r="AC27" i="15" l="1"/>
  <c r="Z38" i="15"/>
  <c r="R22" i="11"/>
  <c r="X22" i="11" s="1"/>
  <c r="X17" i="11"/>
  <c r="D22" i="11"/>
  <c r="Z17" i="11"/>
  <c r="D23" i="10"/>
  <c r="Z18" i="10"/>
  <c r="N22" i="11"/>
  <c r="P23" i="10"/>
  <c r="X23" i="10" s="1"/>
  <c r="Z22" i="11" l="1"/>
  <c r="Z23" i="10"/>
  <c r="J24" i="11" l="1"/>
  <c r="J25" i="10" l="1"/>
  <c r="T24" i="11" l="1"/>
  <c r="R24" i="11"/>
  <c r="L25" i="10"/>
  <c r="H25" i="10"/>
  <c r="AD22" i="10"/>
  <c r="AD20" i="10"/>
  <c r="AD19" i="10"/>
  <c r="AB18" i="10"/>
  <c r="AB23" i="10" s="1"/>
  <c r="T25" i="10"/>
  <c r="R25" i="10"/>
  <c r="AD17" i="10"/>
  <c r="X24" i="11" l="1"/>
  <c r="F25" i="10"/>
  <c r="AB25" i="10"/>
  <c r="D25" i="10"/>
  <c r="F24" i="11"/>
  <c r="H24" i="11"/>
  <c r="L24" i="11"/>
  <c r="N25" i="10" l="1"/>
  <c r="Z25" i="10" s="1"/>
  <c r="P25" i="10"/>
  <c r="X25" i="10" s="1"/>
  <c r="D24" i="11"/>
  <c r="AD16" i="10"/>
  <c r="AD18" i="10" s="1"/>
  <c r="AD23" i="10" s="1"/>
  <c r="N24" i="11" l="1"/>
  <c r="AD25" i="10"/>
  <c r="Z24" i="11" l="1"/>
  <c r="H8" i="8" l="1"/>
  <c r="D8" i="8"/>
  <c r="D28" i="8" s="1"/>
  <c r="D39" i="8" s="1"/>
  <c r="D42" i="8" s="1"/>
  <c r="D78" i="8" s="1"/>
  <c r="D80" i="8" s="1"/>
  <c r="D81" i="8" s="1"/>
  <c r="H28" i="8" l="1"/>
  <c r="H39" i="8" s="1"/>
  <c r="H42" i="8" s="1"/>
  <c r="H78" i="8" s="1"/>
  <c r="H80" i="8" s="1"/>
  <c r="H81" i="8" s="1"/>
</calcChain>
</file>

<file path=xl/sharedStrings.xml><?xml version="1.0" encoding="utf-8"?>
<sst xmlns="http://schemas.openxmlformats.org/spreadsheetml/2006/main" count="801" uniqueCount="295">
  <si>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</si>
  <si>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</si>
  <si>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</si>
  <si>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</si>
  <si>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</si>
  <si>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</si>
  <si>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</si>
  <si>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</si>
  <si>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</si>
  <si>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</si>
  <si>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</si>
  <si>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</si>
  <si>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</si>
  <si>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</si>
  <si>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</si>
  <si>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</si>
  <si>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</si>
  <si>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</si>
  <si>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</si>
  <si>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</si>
  <si>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</si>
  <si>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</si>
  <si>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</si>
  <si>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</si>
  <si>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</si>
  <si>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</si>
  <si>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</si>
  <si>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</si>
  <si>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</si>
  <si>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</si>
  <si>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</si>
  <si>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</si>
  <si>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</si>
  <si>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</si>
  <si>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</si>
  <si>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</si>
  <si>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</si>
  <si>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</si>
  <si>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</si>
  <si>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</si>
  <si>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</si>
  <si>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</si>
  <si>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</si>
  <si>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</si>
  <si>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</si>
  <si>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</si>
  <si>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</si>
  <si>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</si>
  <si>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</si>
  <si>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</si>
  <si>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</si>
  <si>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</si>
  <si>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</si>
  <si>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</si>
  <si>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</si>
  <si>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</si>
  <si>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</si>
  <si>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</si>
  <si>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</si>
  <si>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</si>
  <si>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</si>
  <si>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</si>
  <si>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เงินลงทุนระยะยาวอื่น </t>
  </si>
  <si>
    <t xml:space="preserve">ที่ดิน อาคารและอุปกรณ์ </t>
  </si>
  <si>
    <t xml:space="preserve">   สิทธิการใช้ที่ดิน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</si>
  <si>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</si>
  <si>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</si>
  <si>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</si>
  <si>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</si>
  <si>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</si>
  <si>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</si>
  <si>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</si>
  <si>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</si>
  <si>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</si>
  <si>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</si>
  <si>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</si>
  <si>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</si>
  <si>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</si>
  <si>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</si>
  <si>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</si>
  <si>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</si>
  <si>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</si>
  <si>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</si>
  <si>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</si>
  <si>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</si>
  <si>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</si>
  <si>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</si>
  <si>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</si>
  <si>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</si>
  <si>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</si>
  <si>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</si>
  <si>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</si>
  <si>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</si>
  <si>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</si>
  <si>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สินทรัพย์ไม่หมุนเวียนอื่นลดลง (เพิ่มขึ้น)</t>
  </si>
  <si>
    <t>เงินสดรับจากการใช้ใบสำคัญแสดงสิทธิ</t>
  </si>
  <si>
    <t>เงินปันผลจ่าย</t>
  </si>
  <si>
    <t>ข้อมูลเพิ่มเติมประกอบกระแสเงินสด</t>
  </si>
  <si>
    <t>รายการที่ไม่ใช่เงินสดประกอบด้วย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</si>
  <si>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</si>
  <si>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</si>
  <si>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</si>
  <si>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</si>
  <si>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</si>
  <si>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>เงินสดสุทธิจาก (ใช้ไปใน) กิจกรรมจัดหาเงิน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</si>
  <si>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</si>
  <si>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</si>
  <si>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</si>
  <si>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</si>
  <si>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</si>
  <si>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</si>
  <si>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</si>
  <si>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</si>
  <si>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</si>
  <si>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</si>
  <si>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</si>
  <si>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</si>
  <si>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</si>
  <si>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</si>
  <si>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</si>
  <si>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</si>
  <si>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</si>
  <si>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</si>
  <si>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</si>
  <si>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</si>
  <si>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 xml:space="preserve">   หุ้นสามัญ 4,554,643,575 หุ้น มูลค่าหุ้นละ 1 บาท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</si>
  <si>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</si>
  <si>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</si>
  <si>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</si>
  <si>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</si>
  <si>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</si>
  <si>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</si>
  <si>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</si>
  <si>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ชำระคืนเงินกู้ยืมระยะยาว</t>
  </si>
  <si>
    <t>ซื้อสินทรัพย์ไม่มีตัวตน</t>
  </si>
  <si>
    <t>เงินสดรับจากเงินกู้ยืมระยะยาว</t>
  </si>
  <si>
    <t xml:space="preserve">   ตามหลักคณิตศาสตร์ประกันภัย</t>
  </si>
  <si>
    <t>ผลกำไร (ขาดทุน) จากการประมาณการ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</si>
  <si>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</si>
  <si>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</si>
  <si>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เงินลงทุนชั่วคราว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</si>
  <si>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</si>
  <si>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</si>
  <si>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   หุ้นสามัญ 4,979,068,075 หุ้น มูลค่าหุ้นละ 1 บาท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</si>
  <si>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</si>
  <si>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</si>
  <si>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</si>
  <si>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ส่วนต่ำกว่าทุน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</si>
  <si>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</si>
  <si>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</si>
  <si>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</si>
  <si>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</si>
  <si>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จากการวัด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</si>
  <si>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</si>
  <si>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</si>
  <si>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</si>
  <si>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</si>
  <si>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มูลค่าเงินลงทุน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</si>
  <si>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</si>
  <si>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</si>
  <si>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</si>
  <si>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</si>
  <si>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</si>
  <si>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</si>
  <si>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ในหลักทรัพย์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</si>
  <si>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</si>
  <si>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</si>
  <si>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</si>
  <si>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</si>
  <si>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</si>
  <si>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</si>
  <si>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</si>
  <si>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</si>
  <si>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</si>
  <si>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เผื่อขาย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</si>
  <si>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</si>
  <si>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</si>
  <si>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</si>
  <si>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</si>
  <si>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</si>
  <si>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</si>
  <si>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</si>
  <si>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</si>
  <si>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ในหลักทรัพย์เผื่อขาย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</si>
  <si>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</si>
  <si>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</si>
  <si>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</si>
  <si>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เงินให้กู้ยืมระยะยาวแก่กิจการที่เกี่ยวข้องกันเพิ่มขึ้น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</si>
  <si>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</si>
  <si>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</si>
  <si>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</si>
  <si>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</si>
  <si>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</si>
  <si>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</si>
  <si>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เงินปันผลรับจากบริษัทร่วม</t>
  </si>
  <si>
    <t>เงินปันผลรับจากบริษัทย่อย</t>
  </si>
  <si>
    <t>2562</t>
  </si>
  <si>
    <t>ยอดคงเหลือ ณ วันที่ 1 มกราคม 2562</t>
  </si>
  <si>
    <t>ยอดคงเหลือ ณ วันที่ 31 ธันวาคม 2562</t>
  </si>
  <si>
    <t>(หน่วย: เหรียญสหรัฐอเมริกา)</t>
  </si>
  <si>
    <t>9, 10</t>
  </si>
  <si>
    <t xml:space="preserve">   ใบสำคัญแสดงสิทธิ</t>
  </si>
  <si>
    <t xml:space="preserve">   ลูกหนี้ระยะยาวอื่น</t>
  </si>
  <si>
    <t>เงินสดรับจากเงินอุดหนุนรัฐบาล</t>
  </si>
  <si>
    <t>เงินสดและรายการเทียบเท่าเงินสดปลายปี (หมายเหตุ 7)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</si>
  <si>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</si>
  <si>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</si>
  <si>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</si>
  <si>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</si>
  <si>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</si>
  <si>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</si>
  <si>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กำไรจากการวัดมูลค่าเงินลงทุนในหลักทรัพย์เผื่อขาย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</si>
  <si>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</si>
  <si>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</si>
  <si>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</si>
  <si>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</si>
  <si>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</si>
  <si>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</si>
  <si>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</si>
  <si>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 xml:space="preserve">   กำไรจากการขายอุปกรณ์</t>
  </si>
  <si>
    <t xml:space="preserve">   ขาดทุน (กำไร) จากอัตราแลกเปลี่ยนที่ยังไม่เกิดขึ้นจริง</t>
  </si>
  <si>
    <t>เงินสดสุทธิจากกิจกรรมดำเนินงาน</t>
  </si>
  <si>
    <t>เงินฝากธนาคารที่มีภาระค้ำประกันลดลง (เพิ่มขึ้น)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</si>
  <si>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</si>
  <si>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</si>
  <si>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 xml:space="preserve">   การปรับลดสินค้าคงเหลือเป็นมูลค่าสุทธิที่จะได้รับ </t>
  </si>
  <si>
    <t>เงินสดจากกิจกรรมดำเนินงาน</t>
  </si>
  <si>
    <t>สินทรัพย์ไม่หมุนเวียนอื่นเพิ่มขึ้น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</si>
  <si>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</si>
  <si>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</si>
  <si>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</si>
  <si>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</si>
  <si>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</si>
  <si>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สำหรับปีสิ้นสุดวันที่ 31 ธันวาคม 2563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</si>
  <si>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</si>
  <si>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</si>
  <si>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</si>
  <si>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</si>
  <si>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</si>
  <si>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</si>
  <si>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</si>
  <si>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</si>
  <si>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การจ่ายโดยใช้หุ้นเป็นเกณฑ์ </t>
  </si>
  <si>
    <t>ให้วัดมูลค่าด้วยมูลค่า</t>
  </si>
  <si>
    <t>ยุติธรรมผ่านกำไรขาดทุน</t>
  </si>
  <si>
    <t>ผลสะสมจากการเปลี่ยนแปลงนโยบายการบัญชี</t>
  </si>
  <si>
    <t>ยอดคงเหลือ ณ วันที่ 1 มกราคม 2563 - หลังการปรับปรุง</t>
  </si>
  <si>
    <t xml:space="preserve">   เพิ่มขึ้นจากการขายเงินลงทุนในบริษัทย่อย</t>
  </si>
  <si>
    <t xml:space="preserve">เงินปันผลจ่าย 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</si>
  <si>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</si>
  <si>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</si>
  <si>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>การจ่ายโดยใช้หุ้นเป็นเกณฑ์</t>
  </si>
  <si>
    <t xml:space="preserve">   การปรับลดสินค้าคงเหลือเป็นมูลค่าสุทธิที่จะได้รับ</t>
  </si>
  <si>
    <t xml:space="preserve">   กำไรจากเงินฝากที่มีอนุพันธ์แฝง</t>
  </si>
  <si>
    <t xml:space="preserve">   กำไรจากเงินฝากที่มีอนุพันธ์แฝงที่ยังไม่เกิดขึ้นจริง</t>
  </si>
  <si>
    <t>เงินฝากที่มีอนุพันธ์แฝงลดลง (เพิ่มขึ้น)</t>
  </si>
  <si>
    <t>เงินลงทุนในบริษัทร่วมเพิ่มขึ้น</t>
  </si>
  <si>
    <t>เงินลงทุนระยะยาวอื่นเพิ่มขึ้น</t>
  </si>
  <si>
    <t>เงินสดรับจากการขายเงินลงทุนในตราสารทุน</t>
  </si>
  <si>
    <t xml:space="preserve">   สินทรัพย์สิทธิการใช้เพิ่มขึ้นจากหนี้สินตามสัญญาเช่า</t>
  </si>
  <si>
    <t xml:space="preserve">   ขายเงินลงทุนในตราสารทุนโดยยังมิได้รับชำระเงิน</t>
  </si>
  <si>
    <t>เงินลงทุนในบริษัทย่อยเพิ่มขึ้น</t>
  </si>
  <si>
    <t>เงินสดรับจากการลดทุนของบริษัทย่อย</t>
  </si>
  <si>
    <t>สินทรัพย์รอการขาย</t>
  </si>
  <si>
    <t>9, 22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</si>
  <si>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</si>
  <si>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</si>
  <si>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</si>
  <si>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</si>
  <si>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</si>
  <si>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</si>
  <si>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 xml:space="preserve">   ค่าเสื่อมราคา</t>
  </si>
  <si>
    <t xml:space="preserve">   ขาดทุนจากตราสารอนุพันธ์ทางการเงินที่ยังไม่เกิดขึ้นจริง</t>
  </si>
  <si>
    <t>หนี้สินตามสัญญาเช่า - สุทธิจากส่วนที่ถึงกำหนดชำระภายในหนึ่งปี</t>
  </si>
  <si>
    <t>ขาดทุนจากการเปลี่ยนแปลง</t>
  </si>
  <si>
    <t>การเพิ่มทุนของบริษัทย่อย เนื่องจากการแปลงสภาพ</t>
  </si>
  <si>
    <t xml:space="preserve">   ผ่านกำไรขาดทุนเบ็ดเสร็จอื่น เนื่องจากการขายเงินลงทุน</t>
  </si>
  <si>
    <t xml:space="preserve">   ผ่านกำไรขาดทุนเบ็ดเสร็จ เนื่องจากการขายเงินลงทุน</t>
  </si>
  <si>
    <t>ขาดทุนจากการเปลี่ยนแปลงมูลค่าของเงินลงทุนในตราสารทุนที่</t>
  </si>
  <si>
    <t xml:space="preserve">   กำหนดให้วัดมูลค่าด้วยมูลค่ายุติธรรมผ่านกำไรขาดทุนเบ็ดเสร็จอื่น</t>
  </si>
  <si>
    <t>มูลค่าของเงินลงทุนใน</t>
  </si>
  <si>
    <t>ตราสารทุนที่กำหนดให้</t>
  </si>
  <si>
    <t xml:space="preserve">   ผ่านกำไรขาดทุนเบ็ดเสร็จอื่น เนื่องจากการขาย</t>
  </si>
  <si>
    <t xml:space="preserve">   เงินลงทุน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</si>
  <si>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</si>
  <si>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</si>
  <si>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   เงินสดรับจากดอกเบี้ย</t>
  </si>
  <si>
    <t>เงินฝากกับสถาบันการเงินประเภทจ่ายคืนเมื่อสิ้นระยะเวลาลดลง (เพิ่มขึ้น)</t>
  </si>
  <si>
    <t>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</si>
  <si>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</si>
  <si>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</si>
  <si>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</si>
  <si>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เงินให้กู้ยืมระยะยาวแก่กิจการที่เกี่ยวข้องกันลดลง</t>
  </si>
  <si>
    <t xml:space="preserve">   ค่าเผื่อผลขาดทุนด้านเครดิตที่คาดว่าจะเกิดขึ้น (2562: ค่าเผื่อหนี้สงสัยจะสูญ)</t>
  </si>
  <si>
    <t xml:space="preserve">   โอนจัดประเภทสินทรัพย์สิทธิการใช้และอาคารเป็นสินทรัพย์รอการขาย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</si>
</sst>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5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5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i/>
      <sz val="14"/>
      <name val="Angsana New"/>
      <family val="1"/>
    </font>
    <font>
      <sz val="16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3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3" borderId="3" applyFill="0" applyBorder="0" applyAlignment="0">
      <alignment horizontal="right"/>
    </xf>
    <xf numFmtId="173" fontId="9" fillId="0" borderId="0"/>
    <xf numFmtId="174" fontId="13" fillId="4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5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6" borderId="8" applyNumberFormat="0" applyBorder="0" applyAlignment="0" applyProtection="0"/>
    <xf numFmtId="10" fontId="19" fillId="6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3" borderId="0" applyFill="0" applyBorder="0" applyAlignment="0" applyProtection="0">
      <protection locked="0"/>
    </xf>
    <xf numFmtId="5" fontId="4" fillId="3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259">
    <xf numFmtId="0" fontId="0" fillId="0" borderId="0" xfId="0"/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0" xfId="2" applyNumberFormat="1" applyFont="1" applyFill="1" applyAlignment="1">
      <alignment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37" fontId="44" fillId="0" borderId="0" xfId="122" applyNumberFormat="1" applyFont="1" applyFill="1" applyAlignment="1">
      <alignment horizontal="center"/>
    </xf>
    <xf numFmtId="41" fontId="42" fillId="0" borderId="0" xfId="122" applyNumberFormat="1" applyFont="1" applyFill="1" applyAlignment="1">
      <alignment vertical="center"/>
    </xf>
    <xf numFmtId="37" fontId="44" fillId="0" borderId="0" xfId="122" applyNumberFormat="1" applyFont="1" applyFill="1" applyBorder="1" applyAlignment="1">
      <alignment horizontal="center"/>
    </xf>
    <xf numFmtId="0" fontId="42" fillId="0" borderId="0" xfId="122" applyFont="1" applyFill="1" applyBorder="1"/>
    <xf numFmtId="0" fontId="41" fillId="0" borderId="0" xfId="122" applyFont="1" applyFill="1" applyBorder="1"/>
    <xf numFmtId="0" fontId="42" fillId="0" borderId="0" xfId="2" applyNumberFormat="1" applyFont="1" applyFill="1"/>
    <xf numFmtId="0" fontId="42" fillId="0" borderId="0" xfId="2" applyFont="1" applyFill="1" applyBorder="1"/>
    <xf numFmtId="0" fontId="44" fillId="0" borderId="0" xfId="122" applyFont="1" applyFill="1" applyAlignment="1">
      <alignment horizontal="center"/>
    </xf>
    <xf numFmtId="0" fontId="42" fillId="0" borderId="0" xfId="122" applyNumberFormat="1" applyFont="1" applyFill="1" applyAlignment="1">
      <alignment vertical="center"/>
    </xf>
    <xf numFmtId="0" fontId="43" fillId="0" borderId="0" xfId="122" applyNumberFormat="1" applyFont="1" applyFill="1" applyBorder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164" fontId="42" fillId="0" borderId="0" xfId="122" applyNumberFormat="1" applyFont="1" applyFill="1" applyBorder="1" applyAlignment="1">
      <alignment horizontal="center" vertic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1" fillId="0" borderId="0" xfId="122" applyNumberFormat="1" applyFont="1" applyFill="1"/>
    <xf numFmtId="0" fontId="43" fillId="0" borderId="0" xfId="122" applyNumberFormat="1" applyFont="1" applyFill="1" applyBorder="1" applyAlignment="1">
      <alignment horizontal="center"/>
    </xf>
    <xf numFmtId="0" fontId="42" fillId="0" borderId="0" xfId="122" applyNumberFormat="1" applyFont="1" applyFill="1"/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2" fillId="0" borderId="0" xfId="0" applyFont="1" applyFill="1"/>
    <xf numFmtId="4" fontId="42" fillId="0" borderId="0" xfId="1" applyNumberFormat="1" applyFont="1" applyFill="1"/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37" fontId="41" fillId="0" borderId="1" xfId="0" applyNumberFormat="1" applyFont="1" applyFill="1" applyBorder="1" applyAlignment="1">
      <alignment horizontal="center"/>
    </xf>
    <xf numFmtId="37" fontId="41" fillId="0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0" fontId="42" fillId="0" borderId="0" xfId="0" applyNumberFormat="1" applyFont="1" applyFill="1"/>
    <xf numFmtId="37" fontId="42" fillId="0" borderId="0" xfId="0" applyNumberFormat="1" applyFont="1" applyFill="1"/>
    <xf numFmtId="37" fontId="44" fillId="2" borderId="0" xfId="0" applyNumberFormat="1" applyFont="1" applyFill="1" applyAlignment="1">
      <alignment horizontal="center"/>
    </xf>
    <xf numFmtId="41" fontId="42" fillId="0" borderId="0" xfId="0" applyNumberFormat="1" applyFont="1" applyFill="1" applyAlignment="1">
      <alignment vertical="center"/>
    </xf>
    <xf numFmtId="0" fontId="41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vertical="center"/>
    </xf>
    <xf numFmtId="39" fontId="42" fillId="0" borderId="0" xfId="0" applyNumberFormat="1" applyFont="1" applyFill="1" applyBorder="1"/>
    <xf numFmtId="37" fontId="42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37" fontId="42" fillId="0" borderId="0" xfId="0" applyNumberFormat="1" applyFont="1" applyFill="1" applyAlignment="1">
      <alignment vertical="top"/>
    </xf>
    <xf numFmtId="37" fontId="42" fillId="0" borderId="0" xfId="0" applyNumberFormat="1" applyFont="1" applyFill="1" applyBorder="1" applyAlignment="1">
      <alignment vertical="top"/>
    </xf>
    <xf numFmtId="0" fontId="41" fillId="0" borderId="0" xfId="0" quotePrefix="1" applyNumberFormat="1" applyFont="1" applyFill="1" applyAlignment="1">
      <alignment horizontal="left" vertical="top"/>
    </xf>
    <xf numFmtId="0" fontId="42" fillId="0" borderId="0" xfId="0" applyFont="1" applyFill="1" applyAlignment="1">
      <alignment horizontal="right" vertical="center"/>
    </xf>
    <xf numFmtId="0" fontId="42" fillId="0" borderId="0" xfId="0" applyNumberFormat="1" applyFont="1" applyFill="1" applyAlignment="1">
      <alignment vertical="top"/>
    </xf>
    <xf numFmtId="165" fontId="41" fillId="0" borderId="1" xfId="0" applyNumberFormat="1" applyFont="1" applyFill="1" applyBorder="1" applyAlignment="1">
      <alignment horizontal="center" vertical="top"/>
    </xf>
    <xf numFmtId="165" fontId="41" fillId="0" borderId="0" xfId="0" applyNumberFormat="1" applyFont="1" applyFill="1" applyAlignment="1">
      <alignment vertical="top"/>
    </xf>
    <xf numFmtId="49" fontId="45" fillId="0" borderId="0" xfId="0" applyNumberFormat="1" applyFont="1" applyFill="1" applyAlignment="1">
      <alignment vertical="top"/>
    </xf>
    <xf numFmtId="41" fontId="46" fillId="0" borderId="1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166" fontId="45" fillId="0" borderId="0" xfId="0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41" fontId="45" fillId="0" borderId="0" xfId="0" applyNumberFormat="1" applyFont="1" applyFill="1" applyAlignment="1">
      <alignment vertical="top"/>
    </xf>
    <xf numFmtId="41" fontId="45" fillId="0" borderId="0" xfId="0" applyNumberFormat="1" applyFont="1" applyFill="1" applyAlignment="1">
      <alignment horizontal="right" vertical="top"/>
    </xf>
    <xf numFmtId="0" fontId="44" fillId="0" borderId="0" xfId="0" applyFont="1" applyFill="1" applyAlignment="1">
      <alignment horizontal="center"/>
    </xf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7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7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0" fontId="47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29" fillId="0" borderId="0" xfId="2" applyFont="1" applyBorder="1" applyAlignment="1">
      <alignment vertical="center"/>
    </xf>
    <xf numFmtId="0" fontId="29" fillId="0" borderId="0" xfId="2" applyFont="1" applyAlignment="1">
      <alignment horizontal="right" vertical="center"/>
    </xf>
    <xf numFmtId="0" fontId="47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165" fontId="29" fillId="0" borderId="0" xfId="2" applyNumberFormat="1" applyFont="1" applyFill="1" applyBorder="1" applyAlignment="1">
      <alignment horizontal="center" vertical="top"/>
    </xf>
    <xf numFmtId="0" fontId="29" fillId="0" borderId="0" xfId="2" applyFont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41" fontId="29" fillId="0" borderId="1" xfId="2" applyNumberFormat="1" applyFont="1" applyBorder="1" applyAlignment="1">
      <alignment horizontal="center" vertical="center"/>
    </xf>
    <xf numFmtId="41" fontId="29" fillId="0" borderId="0" xfId="2" applyNumberFormat="1" applyFont="1" applyBorder="1" applyAlignment="1">
      <alignment vertical="center"/>
    </xf>
    <xf numFmtId="41" fontId="29" fillId="0" borderId="1" xfId="2" applyNumberFormat="1" applyFont="1" applyBorder="1" applyAlignment="1">
      <alignment vertical="center"/>
    </xf>
    <xf numFmtId="41" fontId="29" fillId="0" borderId="0" xfId="2" applyNumberFormat="1" applyFont="1" applyAlignment="1">
      <alignment horizontal="right" vertical="center"/>
    </xf>
    <xf numFmtId="41" fontId="29" fillId="0" borderId="3" xfId="2" applyNumberFormat="1" applyFont="1" applyBorder="1" applyAlignment="1">
      <alignment vertical="center"/>
    </xf>
    <xf numFmtId="41" fontId="29" fillId="0" borderId="0" xfId="2" applyNumberFormat="1" applyFont="1" applyAlignment="1">
      <alignment vertical="center"/>
    </xf>
    <xf numFmtId="37" fontId="29" fillId="0" borderId="0" xfId="2" applyNumberFormat="1" applyFont="1" applyBorder="1" applyAlignment="1">
      <alignment vertical="center"/>
    </xf>
    <xf numFmtId="49" fontId="48" fillId="0" borderId="0" xfId="0" applyNumberFormat="1" applyFont="1" applyFill="1" applyAlignment="1">
      <alignment vertical="top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4" fontId="42" fillId="0" borderId="0" xfId="1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37" fontId="41" fillId="0" borderId="1" xfId="0" applyNumberFormat="1" applyFont="1" applyFill="1" applyBorder="1" applyAlignment="1">
      <alignment horizontal="center" vertical="center"/>
    </xf>
    <xf numFmtId="37" fontId="41" fillId="0" borderId="1" xfId="0" applyNumberFormat="1" applyFont="1" applyFill="1" applyBorder="1" applyAlignment="1">
      <alignment vertical="center"/>
    </xf>
    <xf numFmtId="0" fontId="41" fillId="0" borderId="1" xfId="0" applyFont="1" applyFill="1" applyBorder="1" applyAlignment="1">
      <alignment horizontal="right" vertical="center"/>
    </xf>
    <xf numFmtId="4" fontId="41" fillId="0" borderId="0" xfId="1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0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37" fontId="42" fillId="0" borderId="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2" fillId="0" borderId="1" xfId="2" applyNumberFormat="1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/>
    </xf>
    <xf numFmtId="164" fontId="42" fillId="0" borderId="1" xfId="0" quotePrefix="1" applyNumberFormat="1" applyFont="1" applyFill="1" applyBorder="1" applyAlignment="1">
      <alignment horizontal="center"/>
    </xf>
    <xf numFmtId="164" fontId="42" fillId="0" borderId="2" xfId="0" quotePrefix="1" applyNumberFormat="1" applyFont="1" applyFill="1" applyBorder="1" applyAlignment="1">
      <alignment horizontal="center" vertical="center"/>
    </xf>
    <xf numFmtId="41" fontId="29" fillId="0" borderId="1" xfId="2" applyNumberFormat="1" applyFont="1" applyFill="1" applyBorder="1" applyAlignment="1">
      <alignment vertical="center"/>
    </xf>
    <xf numFmtId="0" fontId="42" fillId="0" borderId="0" xfId="2" applyFont="1" applyAlignment="1">
      <alignment horizontal="right" vertical="center"/>
    </xf>
    <xf numFmtId="0" fontId="49" fillId="0" borderId="0" xfId="122" applyFont="1" applyFill="1" applyAlignment="1">
      <alignment horizontal="left" vertical="center"/>
    </xf>
    <xf numFmtId="0" fontId="50" fillId="0" borderId="0" xfId="122" applyFont="1" applyFill="1" applyAlignment="1">
      <alignment horizontal="centerContinuous" vertical="center"/>
    </xf>
    <xf numFmtId="37" fontId="50" fillId="0" borderId="0" xfId="122" applyNumberFormat="1" applyFont="1" applyFill="1" applyAlignment="1">
      <alignment horizontal="centerContinuous" vertical="center"/>
    </xf>
    <xf numFmtId="0" fontId="50" fillId="0" borderId="0" xfId="122" applyFont="1" applyFill="1" applyAlignment="1">
      <alignment vertical="center"/>
    </xf>
    <xf numFmtId="0" fontId="49" fillId="0" borderId="0" xfId="2" applyFont="1" applyFill="1" applyAlignment="1">
      <alignment horizontal="left" vertical="center"/>
    </xf>
    <xf numFmtId="0" fontId="50" fillId="0" borderId="0" xfId="2" applyFont="1" applyFill="1" applyAlignment="1">
      <alignment horizontal="centerContinuous" vertical="center"/>
    </xf>
    <xf numFmtId="37" fontId="50" fillId="0" borderId="0" xfId="2" applyNumberFormat="1" applyFont="1" applyFill="1" applyAlignment="1">
      <alignment horizontal="centerContinuous" vertical="center"/>
    </xf>
    <xf numFmtId="0" fontId="50" fillId="0" borderId="0" xfId="2" applyFont="1" applyFill="1" applyAlignment="1">
      <alignment vertical="center"/>
    </xf>
    <xf numFmtId="0" fontId="50" fillId="0" borderId="0" xfId="2" applyFont="1" applyFill="1" applyAlignment="1">
      <alignment horizontal="center" vertical="center"/>
    </xf>
    <xf numFmtId="37" fontId="50" fillId="0" borderId="0" xfId="2" applyNumberFormat="1" applyFont="1" applyFill="1" applyAlignment="1">
      <alignment vertical="center"/>
    </xf>
    <xf numFmtId="0" fontId="50" fillId="0" borderId="0" xfId="2" applyFont="1" applyFill="1" applyAlignment="1">
      <alignment horizontal="right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37" fontId="49" fillId="0" borderId="0" xfId="2" applyNumberFormat="1" applyFont="1" applyFill="1" applyAlignment="1">
      <alignment vertical="center"/>
    </xf>
    <xf numFmtId="0" fontId="50" fillId="0" borderId="0" xfId="2" applyNumberFormat="1" applyFont="1" applyFill="1" applyAlignment="1">
      <alignment vertical="center"/>
    </xf>
    <xf numFmtId="0" fontId="50" fillId="0" borderId="1" xfId="2" applyNumberFormat="1" applyFont="1" applyFill="1" applyBorder="1" applyAlignment="1">
      <alignment horizontal="center" vertical="center"/>
    </xf>
    <xf numFmtId="164" fontId="50" fillId="0" borderId="1" xfId="2" quotePrefix="1" applyNumberFormat="1" applyFont="1" applyFill="1" applyBorder="1" applyAlignment="1">
      <alignment horizontal="center" vertical="center"/>
    </xf>
    <xf numFmtId="0" fontId="49" fillId="0" borderId="0" xfId="122" applyFont="1" applyFill="1"/>
    <xf numFmtId="37" fontId="50" fillId="0" borderId="0" xfId="122" applyNumberFormat="1" applyFont="1" applyFill="1"/>
    <xf numFmtId="0" fontId="50" fillId="0" borderId="0" xfId="122" applyFont="1" applyFill="1"/>
    <xf numFmtId="0" fontId="50" fillId="0" borderId="0" xfId="2" applyFont="1" applyFill="1"/>
    <xf numFmtId="37" fontId="51" fillId="0" borderId="0" xfId="122" applyNumberFormat="1" applyFont="1" applyFill="1" applyAlignment="1">
      <alignment horizontal="center"/>
    </xf>
    <xf numFmtId="41" fontId="50" fillId="0" borderId="0" xfId="122" applyNumberFormat="1" applyFont="1" applyFill="1" applyAlignment="1">
      <alignment vertical="center"/>
    </xf>
    <xf numFmtId="41" fontId="50" fillId="0" borderId="0" xfId="122" applyNumberFormat="1" applyFont="1" applyAlignment="1">
      <alignment vertical="center"/>
    </xf>
    <xf numFmtId="37" fontId="51" fillId="0" borderId="0" xfId="122" applyNumberFormat="1" applyFont="1" applyFill="1" applyBorder="1" applyAlignment="1">
      <alignment horizontal="center"/>
    </xf>
    <xf numFmtId="41" fontId="50" fillId="0" borderId="0" xfId="122" applyNumberFormat="1" applyFont="1" applyAlignment="1">
      <alignment horizontal="right" vertical="center"/>
    </xf>
    <xf numFmtId="41" fontId="50" fillId="0" borderId="1" xfId="122" applyNumberFormat="1" applyFont="1" applyBorder="1" applyAlignment="1">
      <alignment horizontal="right" vertical="center"/>
    </xf>
    <xf numFmtId="0" fontId="49" fillId="0" borderId="0" xfId="122" applyFont="1" applyFill="1" applyBorder="1"/>
    <xf numFmtId="41" fontId="50" fillId="0" borderId="2" xfId="122" applyNumberFormat="1" applyFont="1" applyBorder="1" applyAlignment="1">
      <alignment vertical="center"/>
    </xf>
    <xf numFmtId="0" fontId="50" fillId="0" borderId="0" xfId="122" applyFont="1" applyFill="1" applyBorder="1"/>
    <xf numFmtId="0" fontId="50" fillId="0" borderId="0" xfId="2" applyNumberFormat="1" applyFont="1" applyFill="1"/>
    <xf numFmtId="0" fontId="50" fillId="0" borderId="0" xfId="2" applyFont="1" applyFill="1" applyBorder="1"/>
    <xf numFmtId="0" fontId="51" fillId="0" borderId="0" xfId="122" applyFont="1" applyFill="1" applyAlignment="1">
      <alignment horizontal="center"/>
    </xf>
    <xf numFmtId="41" fontId="50" fillId="0" borderId="1" xfId="122" applyNumberFormat="1" applyFont="1" applyBorder="1" applyAlignment="1">
      <alignment vertical="center"/>
    </xf>
    <xf numFmtId="41" fontId="50" fillId="0" borderId="3" xfId="122" applyNumberFormat="1" applyFont="1" applyBorder="1" applyAlignment="1">
      <alignment vertical="center"/>
    </xf>
    <xf numFmtId="0" fontId="50" fillId="0" borderId="0" xfId="122" applyNumberFormat="1" applyFont="1" applyFill="1" applyAlignment="1">
      <alignment vertical="center"/>
    </xf>
    <xf numFmtId="0" fontId="52" fillId="0" borderId="0" xfId="122" applyNumberFormat="1" applyFont="1" applyFill="1" applyBorder="1" applyAlignment="1">
      <alignment horizontal="center" vertical="center"/>
    </xf>
    <xf numFmtId="37" fontId="50" fillId="0" borderId="0" xfId="122" applyNumberFormat="1" applyFont="1" applyFill="1" applyAlignment="1">
      <alignment vertical="center"/>
    </xf>
    <xf numFmtId="164" fontId="50" fillId="0" borderId="0" xfId="122" applyNumberFormat="1" applyFont="1" applyFill="1" applyBorder="1" applyAlignment="1">
      <alignment horizontal="center" vertical="center"/>
    </xf>
    <xf numFmtId="0" fontId="49" fillId="0" borderId="0" xfId="122" applyFont="1" applyFill="1" applyAlignment="1">
      <alignment horizontal="left"/>
    </xf>
    <xf numFmtId="0" fontId="50" fillId="0" borderId="0" xfId="122" applyFont="1" applyFill="1" applyAlignment="1">
      <alignment horizontal="centerContinuous"/>
    </xf>
    <xf numFmtId="37" fontId="50" fillId="0" borderId="0" xfId="122" applyNumberFormat="1" applyFont="1" applyFill="1" applyAlignment="1">
      <alignment horizontal="centerContinuous"/>
    </xf>
    <xf numFmtId="0" fontId="49" fillId="0" borderId="0" xfId="122" applyNumberFormat="1" applyFont="1" applyFill="1"/>
    <xf numFmtId="0" fontId="52" fillId="0" borderId="0" xfId="122" applyNumberFormat="1" applyFont="1" applyFill="1" applyBorder="1" applyAlignment="1">
      <alignment horizontal="center"/>
    </xf>
    <xf numFmtId="164" fontId="52" fillId="0" borderId="0" xfId="2" quotePrefix="1" applyNumberFormat="1" applyFont="1" applyFill="1" applyBorder="1" applyAlignment="1">
      <alignment horizontal="center" vertical="center"/>
    </xf>
    <xf numFmtId="164" fontId="50" fillId="0" borderId="0" xfId="2" quotePrefix="1" applyNumberFormat="1" applyFont="1" applyFill="1" applyBorder="1" applyAlignment="1">
      <alignment horizontal="center" vertical="center"/>
    </xf>
    <xf numFmtId="0" fontId="50" fillId="0" borderId="0" xfId="122" applyNumberFormat="1" applyFont="1" applyFill="1"/>
    <xf numFmtId="41" fontId="50" fillId="0" borderId="4" xfId="122" applyNumberFormat="1" applyFont="1" applyBorder="1" applyAlignment="1">
      <alignment vertical="center"/>
    </xf>
    <xf numFmtId="37" fontId="50" fillId="0" borderId="5" xfId="122" applyNumberFormat="1" applyFont="1" applyFill="1" applyBorder="1" applyAlignment="1">
      <alignment vertical="center"/>
    </xf>
    <xf numFmtId="37" fontId="50" fillId="0" borderId="0" xfId="122" applyNumberFormat="1" applyFont="1" applyFill="1" applyAlignment="1">
      <alignment horizontal="center" vertical="center"/>
    </xf>
    <xf numFmtId="37" fontId="50" fillId="0" borderId="0" xfId="122" applyNumberFormat="1" applyFont="1" applyFill="1" applyAlignment="1">
      <alignment horizontal="left" vertical="center"/>
    </xf>
    <xf numFmtId="37" fontId="51" fillId="0" borderId="0" xfId="122" applyNumberFormat="1" applyFont="1" applyAlignment="1">
      <alignment horizontal="center" vertical="center"/>
    </xf>
    <xf numFmtId="37" fontId="50" fillId="0" borderId="0" xfId="122" applyNumberFormat="1" applyFont="1" applyAlignment="1">
      <alignment vertical="center"/>
    </xf>
    <xf numFmtId="37" fontId="50" fillId="0" borderId="0" xfId="122" applyNumberFormat="1" applyFont="1" applyAlignment="1">
      <alignment horizontal="right" vertical="center"/>
    </xf>
    <xf numFmtId="37" fontId="51" fillId="0" borderId="0" xfId="122" quotePrefix="1" applyNumberFormat="1" applyFont="1" applyAlignment="1">
      <alignment horizontal="center" vertical="center"/>
    </xf>
    <xf numFmtId="0" fontId="51" fillId="0" borderId="0" xfId="122" applyFont="1" applyAlignment="1">
      <alignment horizontal="center" vertical="center"/>
    </xf>
    <xf numFmtId="41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41" fontId="42" fillId="0" borderId="0" xfId="122" applyNumberFormat="1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41" fontId="42" fillId="0" borderId="4" xfId="122" applyNumberFormat="1" applyFont="1" applyBorder="1" applyAlignment="1">
      <alignment vertical="center"/>
    </xf>
    <xf numFmtId="41" fontId="50" fillId="0" borderId="0" xfId="122" applyNumberFormat="1" applyFont="1" applyBorder="1" applyAlignment="1">
      <alignment vertical="center"/>
    </xf>
    <xf numFmtId="41" fontId="42" fillId="0" borderId="0" xfId="0" applyNumberFormat="1" applyFont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1" xfId="0" applyNumberFormat="1" applyFont="1" applyBorder="1" applyAlignment="1">
      <alignment vertical="center"/>
    </xf>
    <xf numFmtId="41" fontId="42" fillId="0" borderId="2" xfId="0" applyNumberFormat="1" applyFont="1" applyBorder="1" applyAlignment="1">
      <alignment vertical="center"/>
    </xf>
    <xf numFmtId="41" fontId="42" fillId="0" borderId="6" xfId="0" applyNumberFormat="1" applyFont="1" applyBorder="1" applyAlignment="1">
      <alignment vertic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41" fontId="42" fillId="0" borderId="4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37" fontId="42" fillId="0" borderId="0" xfId="0" applyNumberFormat="1" applyFont="1" applyAlignment="1">
      <alignment vertical="center"/>
    </xf>
    <xf numFmtId="39" fontId="42" fillId="0" borderId="4" xfId="0" applyNumberFormat="1" applyFont="1" applyBorder="1" applyAlignment="1">
      <alignment horizontal="right" vertical="center"/>
    </xf>
    <xf numFmtId="181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1" xfId="0" applyNumberFormat="1" applyFont="1" applyBorder="1" applyAlignment="1">
      <alignment horizontal="right" vertical="center"/>
    </xf>
    <xf numFmtId="0" fontId="46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1" fontId="46" fillId="0" borderId="2" xfId="0" applyNumberFormat="1" applyFont="1" applyBorder="1" applyAlignment="1">
      <alignment horizontal="right" vertical="center"/>
    </xf>
    <xf numFmtId="41" fontId="46" fillId="0" borderId="4" xfId="0" applyNumberFormat="1" applyFont="1" applyBorder="1" applyAlignment="1">
      <alignment horizontal="right" vertical="center"/>
    </xf>
    <xf numFmtId="0" fontId="53" fillId="0" borderId="0" xfId="2" applyFont="1" applyFill="1" applyAlignment="1">
      <alignment horizontal="center" vertical="center"/>
    </xf>
    <xf numFmtId="0" fontId="53" fillId="0" borderId="0" xfId="2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41" fontId="29" fillId="0" borderId="0" xfId="77" applyNumberFormat="1" applyFont="1" applyAlignment="1">
      <alignment horizontal="right" vertical="center"/>
    </xf>
    <xf numFmtId="41" fontId="29" fillId="0" borderId="0" xfId="77" applyNumberFormat="1" applyFont="1" applyAlignment="1">
      <alignment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horizontal="left" vertical="center"/>
    </xf>
    <xf numFmtId="37" fontId="44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vertical="center"/>
    </xf>
    <xf numFmtId="37" fontId="42" fillId="0" borderId="0" xfId="122" applyNumberFormat="1" applyFont="1" applyAlignment="1">
      <alignment horizontal="right" vertical="center"/>
    </xf>
    <xf numFmtId="0" fontId="44" fillId="0" borderId="0" xfId="122" applyFont="1" applyAlignment="1">
      <alignment horizontal="center" vertical="center"/>
    </xf>
    <xf numFmtId="0" fontId="42" fillId="0" borderId="0" xfId="122" applyFont="1" applyAlignment="1">
      <alignment vertical="center"/>
    </xf>
    <xf numFmtId="0" fontId="50" fillId="0" borderId="0" xfId="122" applyFont="1" applyAlignment="1">
      <alignment vertical="center"/>
    </xf>
    <xf numFmtId="0" fontId="54" fillId="0" borderId="0" xfId="0" applyFont="1"/>
    <xf numFmtId="41" fontId="50" fillId="0" borderId="0" xfId="122" applyNumberFormat="1" applyFont="1" applyBorder="1" applyAlignment="1">
      <alignment horizontal="right" vertical="center"/>
    </xf>
    <xf numFmtId="41" fontId="29" fillId="0" borderId="0" xfId="124" applyNumberFormat="1" applyFont="1" applyAlignment="1">
      <alignment horizontal="right" vertical="center"/>
    </xf>
    <xf numFmtId="41" fontId="29" fillId="0" borderId="0" xfId="124" applyNumberFormat="1" applyFont="1" applyAlignment="1">
      <alignment vertical="center"/>
    </xf>
    <xf numFmtId="41" fontId="29" fillId="0" borderId="1" xfId="124" applyNumberFormat="1" applyFont="1" applyBorder="1" applyAlignment="1">
      <alignment horizontal="right" vertical="center"/>
    </xf>
    <xf numFmtId="41" fontId="29" fillId="0" borderId="3" xfId="124" applyNumberFormat="1" applyFont="1" applyBorder="1" applyAlignment="1">
      <alignment horizontal="right" vertical="center"/>
    </xf>
    <xf numFmtId="41" fontId="29" fillId="0" borderId="1" xfId="124" applyNumberFormat="1" applyFont="1" applyBorder="1" applyAlignment="1">
      <alignment vertical="center"/>
    </xf>
    <xf numFmtId="165" fontId="29" fillId="0" borderId="0" xfId="122" applyNumberFormat="1" applyFont="1" applyAlignment="1">
      <alignment vertical="center"/>
    </xf>
    <xf numFmtId="41" fontId="29" fillId="0" borderId="3" xfId="124" applyNumberFormat="1" applyFont="1" applyBorder="1" applyAlignment="1">
      <alignment vertical="center"/>
    </xf>
    <xf numFmtId="41" fontId="42" fillId="0" borderId="0" xfId="0" applyNumberFormat="1" applyFont="1" applyBorder="1" applyAlignment="1">
      <alignment vertical="center"/>
    </xf>
    <xf numFmtId="182" fontId="51" fillId="0" borderId="0" xfId="122" applyNumberFormat="1" applyFont="1" applyAlignment="1">
      <alignment horizontal="center" vertical="center"/>
    </xf>
    <xf numFmtId="182" fontId="44" fillId="0" borderId="0" xfId="122" applyNumberFormat="1" applyFont="1" applyAlignment="1">
      <alignment horizontal="center" vertical="center"/>
    </xf>
    <xf numFmtId="182" fontId="44" fillId="0" borderId="0" xfId="0" applyNumberFormat="1" applyFont="1" applyFill="1" applyAlignment="1">
      <alignment horizontal="center"/>
    </xf>
    <xf numFmtId="0" fontId="29" fillId="0" borderId="1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37" fontId="49" fillId="0" borderId="1" xfId="2" applyNumberFormat="1" applyFont="1" applyFill="1" applyBorder="1" applyAlignment="1">
      <alignment horizontal="center" vertical="center"/>
    </xf>
    <xf numFmtId="37" fontId="41" fillId="0" borderId="1" xfId="2" applyNumberFormat="1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7" fillId="0" borderId="0" xfId="2" applyFont="1" applyFill="1" applyAlignment="1">
      <alignment horizontal="left" vertical="center"/>
    </xf>
    <xf numFmtId="0" fontId="47" fillId="0" borderId="1" xfId="2" applyFont="1" applyFill="1" applyBorder="1" applyAlignment="1">
      <alignment horizontal="center" vertical="center"/>
    </xf>
    <xf numFmtId="0" fontId="47" fillId="0" borderId="1" xfId="2" applyFont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86"/>
  <sheetViews>
    <sheetView showGridLines="0" view="pageBreakPreview" topLeftCell="A76" zoomScale="70" zoomScaleNormal="115" zoomScaleSheetLayoutView="70" workbookViewId="0">
      <selection activeCell="H29" sqref="H29"/>
    </sheetView>
  </sheetViews>
  <sheetFormatPr defaultColWidth="6.42578125" defaultRowHeight="22.5" customHeight="1"/>
  <cols>
    <col min="1" max="1" width="56.7109375" style="140" customWidth="1"/>
    <col min="2" max="2" width="7" style="140" customWidth="1"/>
    <col min="3" max="3" width="1.7109375" style="174" customWidth="1"/>
    <col min="4" max="4" width="15.7109375" style="174" customWidth="1"/>
    <col min="5" max="5" width="1.7109375" style="174" customWidth="1"/>
    <col min="6" max="6" width="15.7109375" style="174" customWidth="1"/>
    <col min="7" max="7" width="1.7109375" style="174" customWidth="1"/>
    <col min="8" max="8" width="15.7109375" style="174" customWidth="1"/>
    <col min="9" max="9" width="1.7109375" style="174" customWidth="1"/>
    <col min="10" max="10" width="15.7109375" style="174" customWidth="1"/>
    <col min="11" max="248" width="10.7109375" style="140" customWidth="1"/>
    <col min="249" max="249" width="35.7109375" style="140" customWidth="1"/>
    <col min="250" max="250" width="6.42578125" style="140"/>
    <col min="251" max="251" width="43.7109375" style="140" customWidth="1"/>
    <col min="252" max="252" width="6" style="140" customWidth="1"/>
    <col min="253" max="253" width="1.7109375" style="140" customWidth="1"/>
    <col min="254" max="254" width="13.28515625" style="140" customWidth="1"/>
    <col min="255" max="255" width="0.85546875" style="140" customWidth="1"/>
    <col min="256" max="256" width="13.28515625" style="140" customWidth="1"/>
    <col min="257" max="257" width="0.85546875" style="140" customWidth="1"/>
    <col min="258" max="258" width="13.28515625" style="140" customWidth="1"/>
    <col min="259" max="259" width="0.85546875" style="140" customWidth="1"/>
    <col min="260" max="260" width="13.28515625" style="140" customWidth="1"/>
    <col min="261" max="261" width="0.85546875" style="140" customWidth="1"/>
    <col min="262" max="262" width="13.28515625" style="140" customWidth="1"/>
    <col min="263" max="263" width="0.85546875" style="140" customWidth="1"/>
    <col min="264" max="264" width="13.28515625" style="140" customWidth="1"/>
    <col min="265" max="504" width="10.7109375" style="140" customWidth="1"/>
    <col min="505" max="505" width="35.7109375" style="140" customWidth="1"/>
    <col min="506" max="506" width="6.42578125" style="140"/>
    <col min="507" max="507" width="43.7109375" style="140" customWidth="1"/>
    <col min="508" max="508" width="6" style="140" customWidth="1"/>
    <col min="509" max="509" width="1.7109375" style="140" customWidth="1"/>
    <col min="510" max="510" width="13.28515625" style="140" customWidth="1"/>
    <col min="511" max="511" width="0.85546875" style="140" customWidth="1"/>
    <col min="512" max="512" width="13.28515625" style="140" customWidth="1"/>
    <col min="513" max="513" width="0.85546875" style="140" customWidth="1"/>
    <col min="514" max="514" width="13.28515625" style="140" customWidth="1"/>
    <col min="515" max="515" width="0.85546875" style="140" customWidth="1"/>
    <col min="516" max="516" width="13.28515625" style="140" customWidth="1"/>
    <col min="517" max="517" width="0.85546875" style="140" customWidth="1"/>
    <col min="518" max="518" width="13.28515625" style="140" customWidth="1"/>
    <col min="519" max="519" width="0.85546875" style="140" customWidth="1"/>
    <col min="520" max="520" width="13.28515625" style="140" customWidth="1"/>
    <col min="521" max="760" width="10.7109375" style="140" customWidth="1"/>
    <col min="761" max="761" width="35.7109375" style="140" customWidth="1"/>
    <col min="762" max="762" width="6.42578125" style="140"/>
    <col min="763" max="763" width="43.7109375" style="140" customWidth="1"/>
    <col min="764" max="764" width="6" style="140" customWidth="1"/>
    <col min="765" max="765" width="1.7109375" style="140" customWidth="1"/>
    <col min="766" max="766" width="13.28515625" style="140" customWidth="1"/>
    <col min="767" max="767" width="0.85546875" style="140" customWidth="1"/>
    <col min="768" max="768" width="13.28515625" style="140" customWidth="1"/>
    <col min="769" max="769" width="0.85546875" style="140" customWidth="1"/>
    <col min="770" max="770" width="13.28515625" style="140" customWidth="1"/>
    <col min="771" max="771" width="0.85546875" style="140" customWidth="1"/>
    <col min="772" max="772" width="13.28515625" style="140" customWidth="1"/>
    <col min="773" max="773" width="0.85546875" style="140" customWidth="1"/>
    <col min="774" max="774" width="13.28515625" style="140" customWidth="1"/>
    <col min="775" max="775" width="0.85546875" style="140" customWidth="1"/>
    <col min="776" max="776" width="13.28515625" style="140" customWidth="1"/>
    <col min="777" max="1016" width="10.7109375" style="140" customWidth="1"/>
    <col min="1017" max="1017" width="35.7109375" style="140" customWidth="1"/>
    <col min="1018" max="1018" width="6.42578125" style="140"/>
    <col min="1019" max="1019" width="43.7109375" style="140" customWidth="1"/>
    <col min="1020" max="1020" width="6" style="140" customWidth="1"/>
    <col min="1021" max="1021" width="1.7109375" style="140" customWidth="1"/>
    <col min="1022" max="1022" width="13.28515625" style="140" customWidth="1"/>
    <col min="1023" max="1023" width="0.85546875" style="140" customWidth="1"/>
    <col min="1024" max="1024" width="13.28515625" style="140" customWidth="1"/>
    <col min="1025" max="1025" width="0.85546875" style="140" customWidth="1"/>
    <col min="1026" max="1026" width="13.28515625" style="140" customWidth="1"/>
    <col min="1027" max="1027" width="0.85546875" style="140" customWidth="1"/>
    <col min="1028" max="1028" width="13.28515625" style="140" customWidth="1"/>
    <col min="1029" max="1029" width="0.85546875" style="140" customWidth="1"/>
    <col min="1030" max="1030" width="13.28515625" style="140" customWidth="1"/>
    <col min="1031" max="1031" width="0.85546875" style="140" customWidth="1"/>
    <col min="1032" max="1032" width="13.28515625" style="140" customWidth="1"/>
    <col min="1033" max="1272" width="10.7109375" style="140" customWidth="1"/>
    <col min="1273" max="1273" width="35.7109375" style="140" customWidth="1"/>
    <col min="1274" max="1274" width="6.42578125" style="140"/>
    <col min="1275" max="1275" width="43.7109375" style="140" customWidth="1"/>
    <col min="1276" max="1276" width="6" style="140" customWidth="1"/>
    <col min="1277" max="1277" width="1.7109375" style="140" customWidth="1"/>
    <col min="1278" max="1278" width="13.28515625" style="140" customWidth="1"/>
    <col min="1279" max="1279" width="0.85546875" style="140" customWidth="1"/>
    <col min="1280" max="1280" width="13.28515625" style="140" customWidth="1"/>
    <col min="1281" max="1281" width="0.85546875" style="140" customWidth="1"/>
    <col min="1282" max="1282" width="13.28515625" style="140" customWidth="1"/>
    <col min="1283" max="1283" width="0.85546875" style="140" customWidth="1"/>
    <col min="1284" max="1284" width="13.28515625" style="140" customWidth="1"/>
    <col min="1285" max="1285" width="0.85546875" style="140" customWidth="1"/>
    <col min="1286" max="1286" width="13.28515625" style="140" customWidth="1"/>
    <col min="1287" max="1287" width="0.85546875" style="140" customWidth="1"/>
    <col min="1288" max="1288" width="13.28515625" style="140" customWidth="1"/>
    <col min="1289" max="1528" width="10.7109375" style="140" customWidth="1"/>
    <col min="1529" max="1529" width="35.7109375" style="140" customWidth="1"/>
    <col min="1530" max="1530" width="6.42578125" style="140"/>
    <col min="1531" max="1531" width="43.7109375" style="140" customWidth="1"/>
    <col min="1532" max="1532" width="6" style="140" customWidth="1"/>
    <col min="1533" max="1533" width="1.7109375" style="140" customWidth="1"/>
    <col min="1534" max="1534" width="13.28515625" style="140" customWidth="1"/>
    <col min="1535" max="1535" width="0.85546875" style="140" customWidth="1"/>
    <col min="1536" max="1536" width="13.28515625" style="140" customWidth="1"/>
    <col min="1537" max="1537" width="0.85546875" style="140" customWidth="1"/>
    <col min="1538" max="1538" width="13.28515625" style="140" customWidth="1"/>
    <col min="1539" max="1539" width="0.85546875" style="140" customWidth="1"/>
    <col min="1540" max="1540" width="13.28515625" style="140" customWidth="1"/>
    <col min="1541" max="1541" width="0.85546875" style="140" customWidth="1"/>
    <col min="1542" max="1542" width="13.28515625" style="140" customWidth="1"/>
    <col min="1543" max="1543" width="0.85546875" style="140" customWidth="1"/>
    <col min="1544" max="1544" width="13.28515625" style="140" customWidth="1"/>
    <col min="1545" max="1784" width="10.7109375" style="140" customWidth="1"/>
    <col min="1785" max="1785" width="35.7109375" style="140" customWidth="1"/>
    <col min="1786" max="1786" width="6.42578125" style="140"/>
    <col min="1787" max="1787" width="43.7109375" style="140" customWidth="1"/>
    <col min="1788" max="1788" width="6" style="140" customWidth="1"/>
    <col min="1789" max="1789" width="1.7109375" style="140" customWidth="1"/>
    <col min="1790" max="1790" width="13.28515625" style="140" customWidth="1"/>
    <col min="1791" max="1791" width="0.85546875" style="140" customWidth="1"/>
    <col min="1792" max="1792" width="13.28515625" style="140" customWidth="1"/>
    <col min="1793" max="1793" width="0.85546875" style="140" customWidth="1"/>
    <col min="1794" max="1794" width="13.28515625" style="140" customWidth="1"/>
    <col min="1795" max="1795" width="0.85546875" style="140" customWidth="1"/>
    <col min="1796" max="1796" width="13.28515625" style="140" customWidth="1"/>
    <col min="1797" max="1797" width="0.85546875" style="140" customWidth="1"/>
    <col min="1798" max="1798" width="13.28515625" style="140" customWidth="1"/>
    <col min="1799" max="1799" width="0.85546875" style="140" customWidth="1"/>
    <col min="1800" max="1800" width="13.28515625" style="140" customWidth="1"/>
    <col min="1801" max="2040" width="10.7109375" style="140" customWidth="1"/>
    <col min="2041" max="2041" width="35.7109375" style="140" customWidth="1"/>
    <col min="2042" max="2042" width="6.42578125" style="140"/>
    <col min="2043" max="2043" width="43.7109375" style="140" customWidth="1"/>
    <col min="2044" max="2044" width="6" style="140" customWidth="1"/>
    <col min="2045" max="2045" width="1.7109375" style="140" customWidth="1"/>
    <col min="2046" max="2046" width="13.28515625" style="140" customWidth="1"/>
    <col min="2047" max="2047" width="0.85546875" style="140" customWidth="1"/>
    <col min="2048" max="2048" width="13.28515625" style="140" customWidth="1"/>
    <col min="2049" max="2049" width="0.85546875" style="140" customWidth="1"/>
    <col min="2050" max="2050" width="13.28515625" style="140" customWidth="1"/>
    <col min="2051" max="2051" width="0.85546875" style="140" customWidth="1"/>
    <col min="2052" max="2052" width="13.28515625" style="140" customWidth="1"/>
    <col min="2053" max="2053" width="0.85546875" style="140" customWidth="1"/>
    <col min="2054" max="2054" width="13.28515625" style="140" customWidth="1"/>
    <col min="2055" max="2055" width="0.85546875" style="140" customWidth="1"/>
    <col min="2056" max="2056" width="13.28515625" style="140" customWidth="1"/>
    <col min="2057" max="2296" width="10.7109375" style="140" customWidth="1"/>
    <col min="2297" max="2297" width="35.7109375" style="140" customWidth="1"/>
    <col min="2298" max="2298" width="6.42578125" style="140"/>
    <col min="2299" max="2299" width="43.7109375" style="140" customWidth="1"/>
    <col min="2300" max="2300" width="6" style="140" customWidth="1"/>
    <col min="2301" max="2301" width="1.7109375" style="140" customWidth="1"/>
    <col min="2302" max="2302" width="13.28515625" style="140" customWidth="1"/>
    <col min="2303" max="2303" width="0.85546875" style="140" customWidth="1"/>
    <col min="2304" max="2304" width="13.28515625" style="140" customWidth="1"/>
    <col min="2305" max="2305" width="0.85546875" style="140" customWidth="1"/>
    <col min="2306" max="2306" width="13.28515625" style="140" customWidth="1"/>
    <col min="2307" max="2307" width="0.85546875" style="140" customWidth="1"/>
    <col min="2308" max="2308" width="13.28515625" style="140" customWidth="1"/>
    <col min="2309" max="2309" width="0.85546875" style="140" customWidth="1"/>
    <col min="2310" max="2310" width="13.28515625" style="140" customWidth="1"/>
    <col min="2311" max="2311" width="0.85546875" style="140" customWidth="1"/>
    <col min="2312" max="2312" width="13.28515625" style="140" customWidth="1"/>
    <col min="2313" max="2552" width="10.7109375" style="140" customWidth="1"/>
    <col min="2553" max="2553" width="35.7109375" style="140" customWidth="1"/>
    <col min="2554" max="2554" width="6.42578125" style="140"/>
    <col min="2555" max="2555" width="43.7109375" style="140" customWidth="1"/>
    <col min="2556" max="2556" width="6" style="140" customWidth="1"/>
    <col min="2557" max="2557" width="1.7109375" style="140" customWidth="1"/>
    <col min="2558" max="2558" width="13.28515625" style="140" customWidth="1"/>
    <col min="2559" max="2559" width="0.85546875" style="140" customWidth="1"/>
    <col min="2560" max="2560" width="13.28515625" style="140" customWidth="1"/>
    <col min="2561" max="2561" width="0.85546875" style="140" customWidth="1"/>
    <col min="2562" max="2562" width="13.28515625" style="140" customWidth="1"/>
    <col min="2563" max="2563" width="0.85546875" style="140" customWidth="1"/>
    <col min="2564" max="2564" width="13.28515625" style="140" customWidth="1"/>
    <col min="2565" max="2565" width="0.85546875" style="140" customWidth="1"/>
    <col min="2566" max="2566" width="13.28515625" style="140" customWidth="1"/>
    <col min="2567" max="2567" width="0.85546875" style="140" customWidth="1"/>
    <col min="2568" max="2568" width="13.28515625" style="140" customWidth="1"/>
    <col min="2569" max="2808" width="10.7109375" style="140" customWidth="1"/>
    <col min="2809" max="2809" width="35.7109375" style="140" customWidth="1"/>
    <col min="2810" max="2810" width="6.42578125" style="140"/>
    <col min="2811" max="2811" width="43.7109375" style="140" customWidth="1"/>
    <col min="2812" max="2812" width="6" style="140" customWidth="1"/>
    <col min="2813" max="2813" width="1.7109375" style="140" customWidth="1"/>
    <col min="2814" max="2814" width="13.28515625" style="140" customWidth="1"/>
    <col min="2815" max="2815" width="0.85546875" style="140" customWidth="1"/>
    <col min="2816" max="2816" width="13.28515625" style="140" customWidth="1"/>
    <col min="2817" max="2817" width="0.85546875" style="140" customWidth="1"/>
    <col min="2818" max="2818" width="13.28515625" style="140" customWidth="1"/>
    <col min="2819" max="2819" width="0.85546875" style="140" customWidth="1"/>
    <col min="2820" max="2820" width="13.28515625" style="140" customWidth="1"/>
    <col min="2821" max="2821" width="0.85546875" style="140" customWidth="1"/>
    <col min="2822" max="2822" width="13.28515625" style="140" customWidth="1"/>
    <col min="2823" max="2823" width="0.85546875" style="140" customWidth="1"/>
    <col min="2824" max="2824" width="13.28515625" style="140" customWidth="1"/>
    <col min="2825" max="3064" width="10.7109375" style="140" customWidth="1"/>
    <col min="3065" max="3065" width="35.7109375" style="140" customWidth="1"/>
    <col min="3066" max="3066" width="6.42578125" style="140"/>
    <col min="3067" max="3067" width="43.7109375" style="140" customWidth="1"/>
    <col min="3068" max="3068" width="6" style="140" customWidth="1"/>
    <col min="3069" max="3069" width="1.7109375" style="140" customWidth="1"/>
    <col min="3070" max="3070" width="13.28515625" style="140" customWidth="1"/>
    <col min="3071" max="3071" width="0.85546875" style="140" customWidth="1"/>
    <col min="3072" max="3072" width="13.28515625" style="140" customWidth="1"/>
    <col min="3073" max="3073" width="0.85546875" style="140" customWidth="1"/>
    <col min="3074" max="3074" width="13.28515625" style="140" customWidth="1"/>
    <col min="3075" max="3075" width="0.85546875" style="140" customWidth="1"/>
    <col min="3076" max="3076" width="13.28515625" style="140" customWidth="1"/>
    <col min="3077" max="3077" width="0.85546875" style="140" customWidth="1"/>
    <col min="3078" max="3078" width="13.28515625" style="140" customWidth="1"/>
    <col min="3079" max="3079" width="0.85546875" style="140" customWidth="1"/>
    <col min="3080" max="3080" width="13.28515625" style="140" customWidth="1"/>
    <col min="3081" max="3320" width="10.7109375" style="140" customWidth="1"/>
    <col min="3321" max="3321" width="35.7109375" style="140" customWidth="1"/>
    <col min="3322" max="3322" width="6.42578125" style="140"/>
    <col min="3323" max="3323" width="43.7109375" style="140" customWidth="1"/>
    <col min="3324" max="3324" width="6" style="140" customWidth="1"/>
    <col min="3325" max="3325" width="1.7109375" style="140" customWidth="1"/>
    <col min="3326" max="3326" width="13.28515625" style="140" customWidth="1"/>
    <col min="3327" max="3327" width="0.85546875" style="140" customWidth="1"/>
    <col min="3328" max="3328" width="13.28515625" style="140" customWidth="1"/>
    <col min="3329" max="3329" width="0.85546875" style="140" customWidth="1"/>
    <col min="3330" max="3330" width="13.28515625" style="140" customWidth="1"/>
    <col min="3331" max="3331" width="0.85546875" style="140" customWidth="1"/>
    <col min="3332" max="3332" width="13.28515625" style="140" customWidth="1"/>
    <col min="3333" max="3333" width="0.85546875" style="140" customWidth="1"/>
    <col min="3334" max="3334" width="13.28515625" style="140" customWidth="1"/>
    <col min="3335" max="3335" width="0.85546875" style="140" customWidth="1"/>
    <col min="3336" max="3336" width="13.28515625" style="140" customWidth="1"/>
    <col min="3337" max="3576" width="10.7109375" style="140" customWidth="1"/>
    <col min="3577" max="3577" width="35.7109375" style="140" customWidth="1"/>
    <col min="3578" max="3578" width="6.42578125" style="140"/>
    <col min="3579" max="3579" width="43.7109375" style="140" customWidth="1"/>
    <col min="3580" max="3580" width="6" style="140" customWidth="1"/>
    <col min="3581" max="3581" width="1.7109375" style="140" customWidth="1"/>
    <col min="3582" max="3582" width="13.28515625" style="140" customWidth="1"/>
    <col min="3583" max="3583" width="0.85546875" style="140" customWidth="1"/>
    <col min="3584" max="3584" width="13.28515625" style="140" customWidth="1"/>
    <col min="3585" max="3585" width="0.85546875" style="140" customWidth="1"/>
    <col min="3586" max="3586" width="13.28515625" style="140" customWidth="1"/>
    <col min="3587" max="3587" width="0.85546875" style="140" customWidth="1"/>
    <col min="3588" max="3588" width="13.28515625" style="140" customWidth="1"/>
    <col min="3589" max="3589" width="0.85546875" style="140" customWidth="1"/>
    <col min="3590" max="3590" width="13.28515625" style="140" customWidth="1"/>
    <col min="3591" max="3591" width="0.85546875" style="140" customWidth="1"/>
    <col min="3592" max="3592" width="13.28515625" style="140" customWidth="1"/>
    <col min="3593" max="3832" width="10.7109375" style="140" customWidth="1"/>
    <col min="3833" max="3833" width="35.7109375" style="140" customWidth="1"/>
    <col min="3834" max="3834" width="6.42578125" style="140"/>
    <col min="3835" max="3835" width="43.7109375" style="140" customWidth="1"/>
    <col min="3836" max="3836" width="6" style="140" customWidth="1"/>
    <col min="3837" max="3837" width="1.7109375" style="140" customWidth="1"/>
    <col min="3838" max="3838" width="13.28515625" style="140" customWidth="1"/>
    <col min="3839" max="3839" width="0.85546875" style="140" customWidth="1"/>
    <col min="3840" max="3840" width="13.28515625" style="140" customWidth="1"/>
    <col min="3841" max="3841" width="0.85546875" style="140" customWidth="1"/>
    <col min="3842" max="3842" width="13.28515625" style="140" customWidth="1"/>
    <col min="3843" max="3843" width="0.85546875" style="140" customWidth="1"/>
    <col min="3844" max="3844" width="13.28515625" style="140" customWidth="1"/>
    <col min="3845" max="3845" width="0.85546875" style="140" customWidth="1"/>
    <col min="3846" max="3846" width="13.28515625" style="140" customWidth="1"/>
    <col min="3847" max="3847" width="0.85546875" style="140" customWidth="1"/>
    <col min="3848" max="3848" width="13.28515625" style="140" customWidth="1"/>
    <col min="3849" max="4088" width="10.7109375" style="140" customWidth="1"/>
    <col min="4089" max="4089" width="35.7109375" style="140" customWidth="1"/>
    <col min="4090" max="4090" width="6.42578125" style="140"/>
    <col min="4091" max="4091" width="43.7109375" style="140" customWidth="1"/>
    <col min="4092" max="4092" width="6" style="140" customWidth="1"/>
    <col min="4093" max="4093" width="1.7109375" style="140" customWidth="1"/>
    <col min="4094" max="4094" width="13.28515625" style="140" customWidth="1"/>
    <col min="4095" max="4095" width="0.85546875" style="140" customWidth="1"/>
    <col min="4096" max="4096" width="13.28515625" style="140" customWidth="1"/>
    <col min="4097" max="4097" width="0.85546875" style="140" customWidth="1"/>
    <col min="4098" max="4098" width="13.28515625" style="140" customWidth="1"/>
    <col min="4099" max="4099" width="0.85546875" style="140" customWidth="1"/>
    <col min="4100" max="4100" width="13.28515625" style="140" customWidth="1"/>
    <col min="4101" max="4101" width="0.85546875" style="140" customWidth="1"/>
    <col min="4102" max="4102" width="13.28515625" style="140" customWidth="1"/>
    <col min="4103" max="4103" width="0.85546875" style="140" customWidth="1"/>
    <col min="4104" max="4104" width="13.28515625" style="140" customWidth="1"/>
    <col min="4105" max="4344" width="10.7109375" style="140" customWidth="1"/>
    <col min="4345" max="4345" width="35.7109375" style="140" customWidth="1"/>
    <col min="4346" max="4346" width="6.42578125" style="140"/>
    <col min="4347" max="4347" width="43.7109375" style="140" customWidth="1"/>
    <col min="4348" max="4348" width="6" style="140" customWidth="1"/>
    <col min="4349" max="4349" width="1.7109375" style="140" customWidth="1"/>
    <col min="4350" max="4350" width="13.28515625" style="140" customWidth="1"/>
    <col min="4351" max="4351" width="0.85546875" style="140" customWidth="1"/>
    <col min="4352" max="4352" width="13.28515625" style="140" customWidth="1"/>
    <col min="4353" max="4353" width="0.85546875" style="140" customWidth="1"/>
    <col min="4354" max="4354" width="13.28515625" style="140" customWidth="1"/>
    <col min="4355" max="4355" width="0.85546875" style="140" customWidth="1"/>
    <col min="4356" max="4356" width="13.28515625" style="140" customWidth="1"/>
    <col min="4357" max="4357" width="0.85546875" style="140" customWidth="1"/>
    <col min="4358" max="4358" width="13.28515625" style="140" customWidth="1"/>
    <col min="4359" max="4359" width="0.85546875" style="140" customWidth="1"/>
    <col min="4360" max="4360" width="13.28515625" style="140" customWidth="1"/>
    <col min="4361" max="4600" width="10.7109375" style="140" customWidth="1"/>
    <col min="4601" max="4601" width="35.7109375" style="140" customWidth="1"/>
    <col min="4602" max="4602" width="6.42578125" style="140"/>
    <col min="4603" max="4603" width="43.7109375" style="140" customWidth="1"/>
    <col min="4604" max="4604" width="6" style="140" customWidth="1"/>
    <col min="4605" max="4605" width="1.7109375" style="140" customWidth="1"/>
    <col min="4606" max="4606" width="13.28515625" style="140" customWidth="1"/>
    <col min="4607" max="4607" width="0.85546875" style="140" customWidth="1"/>
    <col min="4608" max="4608" width="13.28515625" style="140" customWidth="1"/>
    <col min="4609" max="4609" width="0.85546875" style="140" customWidth="1"/>
    <col min="4610" max="4610" width="13.28515625" style="140" customWidth="1"/>
    <col min="4611" max="4611" width="0.85546875" style="140" customWidth="1"/>
    <col min="4612" max="4612" width="13.28515625" style="140" customWidth="1"/>
    <col min="4613" max="4613" width="0.85546875" style="140" customWidth="1"/>
    <col min="4614" max="4614" width="13.28515625" style="140" customWidth="1"/>
    <col min="4615" max="4615" width="0.85546875" style="140" customWidth="1"/>
    <col min="4616" max="4616" width="13.28515625" style="140" customWidth="1"/>
    <col min="4617" max="4856" width="10.7109375" style="140" customWidth="1"/>
    <col min="4857" max="4857" width="35.7109375" style="140" customWidth="1"/>
    <col min="4858" max="4858" width="6.42578125" style="140"/>
    <col min="4859" max="4859" width="43.7109375" style="140" customWidth="1"/>
    <col min="4860" max="4860" width="6" style="140" customWidth="1"/>
    <col min="4861" max="4861" width="1.7109375" style="140" customWidth="1"/>
    <col min="4862" max="4862" width="13.28515625" style="140" customWidth="1"/>
    <col min="4863" max="4863" width="0.85546875" style="140" customWidth="1"/>
    <col min="4864" max="4864" width="13.28515625" style="140" customWidth="1"/>
    <col min="4865" max="4865" width="0.85546875" style="140" customWidth="1"/>
    <col min="4866" max="4866" width="13.28515625" style="140" customWidth="1"/>
    <col min="4867" max="4867" width="0.85546875" style="140" customWidth="1"/>
    <col min="4868" max="4868" width="13.28515625" style="140" customWidth="1"/>
    <col min="4869" max="4869" width="0.85546875" style="140" customWidth="1"/>
    <col min="4870" max="4870" width="13.28515625" style="140" customWidth="1"/>
    <col min="4871" max="4871" width="0.85546875" style="140" customWidth="1"/>
    <col min="4872" max="4872" width="13.28515625" style="140" customWidth="1"/>
    <col min="4873" max="5112" width="10.7109375" style="140" customWidth="1"/>
    <col min="5113" max="5113" width="35.7109375" style="140" customWidth="1"/>
    <col min="5114" max="5114" width="6.42578125" style="140"/>
    <col min="5115" max="5115" width="43.7109375" style="140" customWidth="1"/>
    <col min="5116" max="5116" width="6" style="140" customWidth="1"/>
    <col min="5117" max="5117" width="1.7109375" style="140" customWidth="1"/>
    <col min="5118" max="5118" width="13.28515625" style="140" customWidth="1"/>
    <col min="5119" max="5119" width="0.85546875" style="140" customWidth="1"/>
    <col min="5120" max="5120" width="13.28515625" style="140" customWidth="1"/>
    <col min="5121" max="5121" width="0.85546875" style="140" customWidth="1"/>
    <col min="5122" max="5122" width="13.28515625" style="140" customWidth="1"/>
    <col min="5123" max="5123" width="0.85546875" style="140" customWidth="1"/>
    <col min="5124" max="5124" width="13.28515625" style="140" customWidth="1"/>
    <col min="5125" max="5125" width="0.85546875" style="140" customWidth="1"/>
    <col min="5126" max="5126" width="13.28515625" style="140" customWidth="1"/>
    <col min="5127" max="5127" width="0.85546875" style="140" customWidth="1"/>
    <col min="5128" max="5128" width="13.28515625" style="140" customWidth="1"/>
    <col min="5129" max="5368" width="10.7109375" style="140" customWidth="1"/>
    <col min="5369" max="5369" width="35.7109375" style="140" customWidth="1"/>
    <col min="5370" max="5370" width="6.42578125" style="140"/>
    <col min="5371" max="5371" width="43.7109375" style="140" customWidth="1"/>
    <col min="5372" max="5372" width="6" style="140" customWidth="1"/>
    <col min="5373" max="5373" width="1.7109375" style="140" customWidth="1"/>
    <col min="5374" max="5374" width="13.28515625" style="140" customWidth="1"/>
    <col min="5375" max="5375" width="0.85546875" style="140" customWidth="1"/>
    <col min="5376" max="5376" width="13.28515625" style="140" customWidth="1"/>
    <col min="5377" max="5377" width="0.85546875" style="140" customWidth="1"/>
    <col min="5378" max="5378" width="13.28515625" style="140" customWidth="1"/>
    <col min="5379" max="5379" width="0.85546875" style="140" customWidth="1"/>
    <col min="5380" max="5380" width="13.28515625" style="140" customWidth="1"/>
    <col min="5381" max="5381" width="0.85546875" style="140" customWidth="1"/>
    <col min="5382" max="5382" width="13.28515625" style="140" customWidth="1"/>
    <col min="5383" max="5383" width="0.85546875" style="140" customWidth="1"/>
    <col min="5384" max="5384" width="13.28515625" style="140" customWidth="1"/>
    <col min="5385" max="5624" width="10.7109375" style="140" customWidth="1"/>
    <col min="5625" max="5625" width="35.7109375" style="140" customWidth="1"/>
    <col min="5626" max="5626" width="6.42578125" style="140"/>
    <col min="5627" max="5627" width="43.7109375" style="140" customWidth="1"/>
    <col min="5628" max="5628" width="6" style="140" customWidth="1"/>
    <col min="5629" max="5629" width="1.7109375" style="140" customWidth="1"/>
    <col min="5630" max="5630" width="13.28515625" style="140" customWidth="1"/>
    <col min="5631" max="5631" width="0.85546875" style="140" customWidth="1"/>
    <col min="5632" max="5632" width="13.28515625" style="140" customWidth="1"/>
    <col min="5633" max="5633" width="0.85546875" style="140" customWidth="1"/>
    <col min="5634" max="5634" width="13.28515625" style="140" customWidth="1"/>
    <col min="5635" max="5635" width="0.85546875" style="140" customWidth="1"/>
    <col min="5636" max="5636" width="13.28515625" style="140" customWidth="1"/>
    <col min="5637" max="5637" width="0.85546875" style="140" customWidth="1"/>
    <col min="5638" max="5638" width="13.28515625" style="140" customWidth="1"/>
    <col min="5639" max="5639" width="0.85546875" style="140" customWidth="1"/>
    <col min="5640" max="5640" width="13.28515625" style="140" customWidth="1"/>
    <col min="5641" max="5880" width="10.7109375" style="140" customWidth="1"/>
    <col min="5881" max="5881" width="35.7109375" style="140" customWidth="1"/>
    <col min="5882" max="5882" width="6.42578125" style="140"/>
    <col min="5883" max="5883" width="43.7109375" style="140" customWidth="1"/>
    <col min="5884" max="5884" width="6" style="140" customWidth="1"/>
    <col min="5885" max="5885" width="1.7109375" style="140" customWidth="1"/>
    <col min="5886" max="5886" width="13.28515625" style="140" customWidth="1"/>
    <col min="5887" max="5887" width="0.85546875" style="140" customWidth="1"/>
    <col min="5888" max="5888" width="13.28515625" style="140" customWidth="1"/>
    <col min="5889" max="5889" width="0.85546875" style="140" customWidth="1"/>
    <col min="5890" max="5890" width="13.28515625" style="140" customWidth="1"/>
    <col min="5891" max="5891" width="0.85546875" style="140" customWidth="1"/>
    <col min="5892" max="5892" width="13.28515625" style="140" customWidth="1"/>
    <col min="5893" max="5893" width="0.85546875" style="140" customWidth="1"/>
    <col min="5894" max="5894" width="13.28515625" style="140" customWidth="1"/>
    <col min="5895" max="5895" width="0.85546875" style="140" customWidth="1"/>
    <col min="5896" max="5896" width="13.28515625" style="140" customWidth="1"/>
    <col min="5897" max="6136" width="10.7109375" style="140" customWidth="1"/>
    <col min="6137" max="6137" width="35.7109375" style="140" customWidth="1"/>
    <col min="6138" max="6138" width="6.42578125" style="140"/>
    <col min="6139" max="6139" width="43.7109375" style="140" customWidth="1"/>
    <col min="6140" max="6140" width="6" style="140" customWidth="1"/>
    <col min="6141" max="6141" width="1.7109375" style="140" customWidth="1"/>
    <col min="6142" max="6142" width="13.28515625" style="140" customWidth="1"/>
    <col min="6143" max="6143" width="0.85546875" style="140" customWidth="1"/>
    <col min="6144" max="6144" width="13.28515625" style="140" customWidth="1"/>
    <col min="6145" max="6145" width="0.85546875" style="140" customWidth="1"/>
    <col min="6146" max="6146" width="13.28515625" style="140" customWidth="1"/>
    <col min="6147" max="6147" width="0.85546875" style="140" customWidth="1"/>
    <col min="6148" max="6148" width="13.28515625" style="140" customWidth="1"/>
    <col min="6149" max="6149" width="0.85546875" style="140" customWidth="1"/>
    <col min="6150" max="6150" width="13.28515625" style="140" customWidth="1"/>
    <col min="6151" max="6151" width="0.85546875" style="140" customWidth="1"/>
    <col min="6152" max="6152" width="13.28515625" style="140" customWidth="1"/>
    <col min="6153" max="6392" width="10.7109375" style="140" customWidth="1"/>
    <col min="6393" max="6393" width="35.7109375" style="140" customWidth="1"/>
    <col min="6394" max="6394" width="6.42578125" style="140"/>
    <col min="6395" max="6395" width="43.7109375" style="140" customWidth="1"/>
    <col min="6396" max="6396" width="6" style="140" customWidth="1"/>
    <col min="6397" max="6397" width="1.7109375" style="140" customWidth="1"/>
    <col min="6398" max="6398" width="13.28515625" style="140" customWidth="1"/>
    <col min="6399" max="6399" width="0.85546875" style="140" customWidth="1"/>
    <col min="6400" max="6400" width="13.28515625" style="140" customWidth="1"/>
    <col min="6401" max="6401" width="0.85546875" style="140" customWidth="1"/>
    <col min="6402" max="6402" width="13.28515625" style="140" customWidth="1"/>
    <col min="6403" max="6403" width="0.85546875" style="140" customWidth="1"/>
    <col min="6404" max="6404" width="13.28515625" style="140" customWidth="1"/>
    <col min="6405" max="6405" width="0.85546875" style="140" customWidth="1"/>
    <col min="6406" max="6406" width="13.28515625" style="140" customWidth="1"/>
    <col min="6407" max="6407" width="0.85546875" style="140" customWidth="1"/>
    <col min="6408" max="6408" width="13.28515625" style="140" customWidth="1"/>
    <col min="6409" max="6648" width="10.7109375" style="140" customWidth="1"/>
    <col min="6649" max="6649" width="35.7109375" style="140" customWidth="1"/>
    <col min="6650" max="6650" width="6.42578125" style="140"/>
    <col min="6651" max="6651" width="43.7109375" style="140" customWidth="1"/>
    <col min="6652" max="6652" width="6" style="140" customWidth="1"/>
    <col min="6653" max="6653" width="1.7109375" style="140" customWidth="1"/>
    <col min="6654" max="6654" width="13.28515625" style="140" customWidth="1"/>
    <col min="6655" max="6655" width="0.85546875" style="140" customWidth="1"/>
    <col min="6656" max="6656" width="13.28515625" style="140" customWidth="1"/>
    <col min="6657" max="6657" width="0.85546875" style="140" customWidth="1"/>
    <col min="6658" max="6658" width="13.28515625" style="140" customWidth="1"/>
    <col min="6659" max="6659" width="0.85546875" style="140" customWidth="1"/>
    <col min="6660" max="6660" width="13.28515625" style="140" customWidth="1"/>
    <col min="6661" max="6661" width="0.85546875" style="140" customWidth="1"/>
    <col min="6662" max="6662" width="13.28515625" style="140" customWidth="1"/>
    <col min="6663" max="6663" width="0.85546875" style="140" customWidth="1"/>
    <col min="6664" max="6664" width="13.28515625" style="140" customWidth="1"/>
    <col min="6665" max="6904" width="10.7109375" style="140" customWidth="1"/>
    <col min="6905" max="6905" width="35.7109375" style="140" customWidth="1"/>
    <col min="6906" max="6906" width="6.42578125" style="140"/>
    <col min="6907" max="6907" width="43.7109375" style="140" customWidth="1"/>
    <col min="6908" max="6908" width="6" style="140" customWidth="1"/>
    <col min="6909" max="6909" width="1.7109375" style="140" customWidth="1"/>
    <col min="6910" max="6910" width="13.28515625" style="140" customWidth="1"/>
    <col min="6911" max="6911" width="0.85546875" style="140" customWidth="1"/>
    <col min="6912" max="6912" width="13.28515625" style="140" customWidth="1"/>
    <col min="6913" max="6913" width="0.85546875" style="140" customWidth="1"/>
    <col min="6914" max="6914" width="13.28515625" style="140" customWidth="1"/>
    <col min="6915" max="6915" width="0.85546875" style="140" customWidth="1"/>
    <col min="6916" max="6916" width="13.28515625" style="140" customWidth="1"/>
    <col min="6917" max="6917" width="0.85546875" style="140" customWidth="1"/>
    <col min="6918" max="6918" width="13.28515625" style="140" customWidth="1"/>
    <col min="6919" max="6919" width="0.85546875" style="140" customWidth="1"/>
    <col min="6920" max="6920" width="13.28515625" style="140" customWidth="1"/>
    <col min="6921" max="7160" width="10.7109375" style="140" customWidth="1"/>
    <col min="7161" max="7161" width="35.7109375" style="140" customWidth="1"/>
    <col min="7162" max="7162" width="6.42578125" style="140"/>
    <col min="7163" max="7163" width="43.7109375" style="140" customWidth="1"/>
    <col min="7164" max="7164" width="6" style="140" customWidth="1"/>
    <col min="7165" max="7165" width="1.7109375" style="140" customWidth="1"/>
    <col min="7166" max="7166" width="13.28515625" style="140" customWidth="1"/>
    <col min="7167" max="7167" width="0.85546875" style="140" customWidth="1"/>
    <col min="7168" max="7168" width="13.28515625" style="140" customWidth="1"/>
    <col min="7169" max="7169" width="0.85546875" style="140" customWidth="1"/>
    <col min="7170" max="7170" width="13.28515625" style="140" customWidth="1"/>
    <col min="7171" max="7171" width="0.85546875" style="140" customWidth="1"/>
    <col min="7172" max="7172" width="13.28515625" style="140" customWidth="1"/>
    <col min="7173" max="7173" width="0.85546875" style="140" customWidth="1"/>
    <col min="7174" max="7174" width="13.28515625" style="140" customWidth="1"/>
    <col min="7175" max="7175" width="0.85546875" style="140" customWidth="1"/>
    <col min="7176" max="7176" width="13.28515625" style="140" customWidth="1"/>
    <col min="7177" max="7416" width="10.7109375" style="140" customWidth="1"/>
    <col min="7417" max="7417" width="35.7109375" style="140" customWidth="1"/>
    <col min="7418" max="7418" width="6.42578125" style="140"/>
    <col min="7419" max="7419" width="43.7109375" style="140" customWidth="1"/>
    <col min="7420" max="7420" width="6" style="140" customWidth="1"/>
    <col min="7421" max="7421" width="1.7109375" style="140" customWidth="1"/>
    <col min="7422" max="7422" width="13.28515625" style="140" customWidth="1"/>
    <col min="7423" max="7423" width="0.85546875" style="140" customWidth="1"/>
    <col min="7424" max="7424" width="13.28515625" style="140" customWidth="1"/>
    <col min="7425" max="7425" width="0.85546875" style="140" customWidth="1"/>
    <col min="7426" max="7426" width="13.28515625" style="140" customWidth="1"/>
    <col min="7427" max="7427" width="0.85546875" style="140" customWidth="1"/>
    <col min="7428" max="7428" width="13.28515625" style="140" customWidth="1"/>
    <col min="7429" max="7429" width="0.85546875" style="140" customWidth="1"/>
    <col min="7430" max="7430" width="13.28515625" style="140" customWidth="1"/>
    <col min="7431" max="7431" width="0.85546875" style="140" customWidth="1"/>
    <col min="7432" max="7432" width="13.28515625" style="140" customWidth="1"/>
    <col min="7433" max="7672" width="10.7109375" style="140" customWidth="1"/>
    <col min="7673" max="7673" width="35.7109375" style="140" customWidth="1"/>
    <col min="7674" max="7674" width="6.42578125" style="140"/>
    <col min="7675" max="7675" width="43.7109375" style="140" customWidth="1"/>
    <col min="7676" max="7676" width="6" style="140" customWidth="1"/>
    <col min="7677" max="7677" width="1.7109375" style="140" customWidth="1"/>
    <col min="7678" max="7678" width="13.28515625" style="140" customWidth="1"/>
    <col min="7679" max="7679" width="0.85546875" style="140" customWidth="1"/>
    <col min="7680" max="7680" width="13.28515625" style="140" customWidth="1"/>
    <col min="7681" max="7681" width="0.85546875" style="140" customWidth="1"/>
    <col min="7682" max="7682" width="13.28515625" style="140" customWidth="1"/>
    <col min="7683" max="7683" width="0.85546875" style="140" customWidth="1"/>
    <col min="7684" max="7684" width="13.28515625" style="140" customWidth="1"/>
    <col min="7685" max="7685" width="0.85546875" style="140" customWidth="1"/>
    <col min="7686" max="7686" width="13.28515625" style="140" customWidth="1"/>
    <col min="7687" max="7687" width="0.85546875" style="140" customWidth="1"/>
    <col min="7688" max="7688" width="13.28515625" style="140" customWidth="1"/>
    <col min="7689" max="7928" width="10.7109375" style="140" customWidth="1"/>
    <col min="7929" max="7929" width="35.7109375" style="140" customWidth="1"/>
    <col min="7930" max="7930" width="6.42578125" style="140"/>
    <col min="7931" max="7931" width="43.7109375" style="140" customWidth="1"/>
    <col min="7932" max="7932" width="6" style="140" customWidth="1"/>
    <col min="7933" max="7933" width="1.7109375" style="140" customWidth="1"/>
    <col min="7934" max="7934" width="13.28515625" style="140" customWidth="1"/>
    <col min="7935" max="7935" width="0.85546875" style="140" customWidth="1"/>
    <col min="7936" max="7936" width="13.28515625" style="140" customWidth="1"/>
    <col min="7937" max="7937" width="0.85546875" style="140" customWidth="1"/>
    <col min="7938" max="7938" width="13.28515625" style="140" customWidth="1"/>
    <col min="7939" max="7939" width="0.85546875" style="140" customWidth="1"/>
    <col min="7940" max="7940" width="13.28515625" style="140" customWidth="1"/>
    <col min="7941" max="7941" width="0.85546875" style="140" customWidth="1"/>
    <col min="7942" max="7942" width="13.28515625" style="140" customWidth="1"/>
    <col min="7943" max="7943" width="0.85546875" style="140" customWidth="1"/>
    <col min="7944" max="7944" width="13.28515625" style="140" customWidth="1"/>
    <col min="7945" max="8184" width="10.7109375" style="140" customWidth="1"/>
    <col min="8185" max="8185" width="35.7109375" style="140" customWidth="1"/>
    <col min="8186" max="8186" width="6.42578125" style="140"/>
    <col min="8187" max="8187" width="43.7109375" style="140" customWidth="1"/>
    <col min="8188" max="8188" width="6" style="140" customWidth="1"/>
    <col min="8189" max="8189" width="1.7109375" style="140" customWidth="1"/>
    <col min="8190" max="8190" width="13.28515625" style="140" customWidth="1"/>
    <col min="8191" max="8191" width="0.85546875" style="140" customWidth="1"/>
    <col min="8192" max="8192" width="13.28515625" style="140" customWidth="1"/>
    <col min="8193" max="8193" width="0.85546875" style="140" customWidth="1"/>
    <col min="8194" max="8194" width="13.28515625" style="140" customWidth="1"/>
    <col min="8195" max="8195" width="0.85546875" style="140" customWidth="1"/>
    <col min="8196" max="8196" width="13.28515625" style="140" customWidth="1"/>
    <col min="8197" max="8197" width="0.85546875" style="140" customWidth="1"/>
    <col min="8198" max="8198" width="13.28515625" style="140" customWidth="1"/>
    <col min="8199" max="8199" width="0.85546875" style="140" customWidth="1"/>
    <col min="8200" max="8200" width="13.28515625" style="140" customWidth="1"/>
    <col min="8201" max="8440" width="10.7109375" style="140" customWidth="1"/>
    <col min="8441" max="8441" width="35.7109375" style="140" customWidth="1"/>
    <col min="8442" max="8442" width="6.42578125" style="140"/>
    <col min="8443" max="8443" width="43.7109375" style="140" customWidth="1"/>
    <col min="8444" max="8444" width="6" style="140" customWidth="1"/>
    <col min="8445" max="8445" width="1.7109375" style="140" customWidth="1"/>
    <col min="8446" max="8446" width="13.28515625" style="140" customWidth="1"/>
    <col min="8447" max="8447" width="0.85546875" style="140" customWidth="1"/>
    <col min="8448" max="8448" width="13.28515625" style="140" customWidth="1"/>
    <col min="8449" max="8449" width="0.85546875" style="140" customWidth="1"/>
    <col min="8450" max="8450" width="13.28515625" style="140" customWidth="1"/>
    <col min="8451" max="8451" width="0.85546875" style="140" customWidth="1"/>
    <col min="8452" max="8452" width="13.28515625" style="140" customWidth="1"/>
    <col min="8453" max="8453" width="0.85546875" style="140" customWidth="1"/>
    <col min="8454" max="8454" width="13.28515625" style="140" customWidth="1"/>
    <col min="8455" max="8455" width="0.85546875" style="140" customWidth="1"/>
    <col min="8456" max="8456" width="13.28515625" style="140" customWidth="1"/>
    <col min="8457" max="8696" width="10.7109375" style="140" customWidth="1"/>
    <col min="8697" max="8697" width="35.7109375" style="140" customWidth="1"/>
    <col min="8698" max="8698" width="6.42578125" style="140"/>
    <col min="8699" max="8699" width="43.7109375" style="140" customWidth="1"/>
    <col min="8700" max="8700" width="6" style="140" customWidth="1"/>
    <col min="8701" max="8701" width="1.7109375" style="140" customWidth="1"/>
    <col min="8702" max="8702" width="13.28515625" style="140" customWidth="1"/>
    <col min="8703" max="8703" width="0.85546875" style="140" customWidth="1"/>
    <col min="8704" max="8704" width="13.28515625" style="140" customWidth="1"/>
    <col min="8705" max="8705" width="0.85546875" style="140" customWidth="1"/>
    <col min="8706" max="8706" width="13.28515625" style="140" customWidth="1"/>
    <col min="8707" max="8707" width="0.85546875" style="140" customWidth="1"/>
    <col min="8708" max="8708" width="13.28515625" style="140" customWidth="1"/>
    <col min="8709" max="8709" width="0.85546875" style="140" customWidth="1"/>
    <col min="8710" max="8710" width="13.28515625" style="140" customWidth="1"/>
    <col min="8711" max="8711" width="0.85546875" style="140" customWidth="1"/>
    <col min="8712" max="8712" width="13.28515625" style="140" customWidth="1"/>
    <col min="8713" max="8952" width="10.7109375" style="140" customWidth="1"/>
    <col min="8953" max="8953" width="35.7109375" style="140" customWidth="1"/>
    <col min="8954" max="8954" width="6.42578125" style="140"/>
    <col min="8955" max="8955" width="43.7109375" style="140" customWidth="1"/>
    <col min="8956" max="8956" width="6" style="140" customWidth="1"/>
    <col min="8957" max="8957" width="1.7109375" style="140" customWidth="1"/>
    <col min="8958" max="8958" width="13.28515625" style="140" customWidth="1"/>
    <col min="8959" max="8959" width="0.85546875" style="140" customWidth="1"/>
    <col min="8960" max="8960" width="13.28515625" style="140" customWidth="1"/>
    <col min="8961" max="8961" width="0.85546875" style="140" customWidth="1"/>
    <col min="8962" max="8962" width="13.28515625" style="140" customWidth="1"/>
    <col min="8963" max="8963" width="0.85546875" style="140" customWidth="1"/>
    <col min="8964" max="8964" width="13.28515625" style="140" customWidth="1"/>
    <col min="8965" max="8965" width="0.85546875" style="140" customWidth="1"/>
    <col min="8966" max="8966" width="13.28515625" style="140" customWidth="1"/>
    <col min="8967" max="8967" width="0.85546875" style="140" customWidth="1"/>
    <col min="8968" max="8968" width="13.28515625" style="140" customWidth="1"/>
    <col min="8969" max="9208" width="10.7109375" style="140" customWidth="1"/>
    <col min="9209" max="9209" width="35.7109375" style="140" customWidth="1"/>
    <col min="9210" max="9210" width="6.42578125" style="140"/>
    <col min="9211" max="9211" width="43.7109375" style="140" customWidth="1"/>
    <col min="9212" max="9212" width="6" style="140" customWidth="1"/>
    <col min="9213" max="9213" width="1.7109375" style="140" customWidth="1"/>
    <col min="9214" max="9214" width="13.28515625" style="140" customWidth="1"/>
    <col min="9215" max="9215" width="0.85546875" style="140" customWidth="1"/>
    <col min="9216" max="9216" width="13.28515625" style="140" customWidth="1"/>
    <col min="9217" max="9217" width="0.85546875" style="140" customWidth="1"/>
    <col min="9218" max="9218" width="13.28515625" style="140" customWidth="1"/>
    <col min="9219" max="9219" width="0.85546875" style="140" customWidth="1"/>
    <col min="9220" max="9220" width="13.28515625" style="140" customWidth="1"/>
    <col min="9221" max="9221" width="0.85546875" style="140" customWidth="1"/>
    <col min="9222" max="9222" width="13.28515625" style="140" customWidth="1"/>
    <col min="9223" max="9223" width="0.85546875" style="140" customWidth="1"/>
    <col min="9224" max="9224" width="13.28515625" style="140" customWidth="1"/>
    <col min="9225" max="9464" width="10.7109375" style="140" customWidth="1"/>
    <col min="9465" max="9465" width="35.7109375" style="140" customWidth="1"/>
    <col min="9466" max="9466" width="6.42578125" style="140"/>
    <col min="9467" max="9467" width="43.7109375" style="140" customWidth="1"/>
    <col min="9468" max="9468" width="6" style="140" customWidth="1"/>
    <col min="9469" max="9469" width="1.7109375" style="140" customWidth="1"/>
    <col min="9470" max="9470" width="13.28515625" style="140" customWidth="1"/>
    <col min="9471" max="9471" width="0.85546875" style="140" customWidth="1"/>
    <col min="9472" max="9472" width="13.28515625" style="140" customWidth="1"/>
    <col min="9473" max="9473" width="0.85546875" style="140" customWidth="1"/>
    <col min="9474" max="9474" width="13.28515625" style="140" customWidth="1"/>
    <col min="9475" max="9475" width="0.85546875" style="140" customWidth="1"/>
    <col min="9476" max="9476" width="13.28515625" style="140" customWidth="1"/>
    <col min="9477" max="9477" width="0.85546875" style="140" customWidth="1"/>
    <col min="9478" max="9478" width="13.28515625" style="140" customWidth="1"/>
    <col min="9479" max="9479" width="0.85546875" style="140" customWidth="1"/>
    <col min="9480" max="9480" width="13.28515625" style="140" customWidth="1"/>
    <col min="9481" max="9720" width="10.7109375" style="140" customWidth="1"/>
    <col min="9721" max="9721" width="35.7109375" style="140" customWidth="1"/>
    <col min="9722" max="9722" width="6.42578125" style="140"/>
    <col min="9723" max="9723" width="43.7109375" style="140" customWidth="1"/>
    <col min="9724" max="9724" width="6" style="140" customWidth="1"/>
    <col min="9725" max="9725" width="1.7109375" style="140" customWidth="1"/>
    <col min="9726" max="9726" width="13.28515625" style="140" customWidth="1"/>
    <col min="9727" max="9727" width="0.85546875" style="140" customWidth="1"/>
    <col min="9728" max="9728" width="13.28515625" style="140" customWidth="1"/>
    <col min="9729" max="9729" width="0.85546875" style="140" customWidth="1"/>
    <col min="9730" max="9730" width="13.28515625" style="140" customWidth="1"/>
    <col min="9731" max="9731" width="0.85546875" style="140" customWidth="1"/>
    <col min="9732" max="9732" width="13.28515625" style="140" customWidth="1"/>
    <col min="9733" max="9733" width="0.85546875" style="140" customWidth="1"/>
    <col min="9734" max="9734" width="13.28515625" style="140" customWidth="1"/>
    <col min="9735" max="9735" width="0.85546875" style="140" customWidth="1"/>
    <col min="9736" max="9736" width="13.28515625" style="140" customWidth="1"/>
    <col min="9737" max="9976" width="10.7109375" style="140" customWidth="1"/>
    <col min="9977" max="9977" width="35.7109375" style="140" customWidth="1"/>
    <col min="9978" max="9978" width="6.42578125" style="140"/>
    <col min="9979" max="9979" width="43.7109375" style="140" customWidth="1"/>
    <col min="9980" max="9980" width="6" style="140" customWidth="1"/>
    <col min="9981" max="9981" width="1.7109375" style="140" customWidth="1"/>
    <col min="9982" max="9982" width="13.28515625" style="140" customWidth="1"/>
    <col min="9983" max="9983" width="0.85546875" style="140" customWidth="1"/>
    <col min="9984" max="9984" width="13.28515625" style="140" customWidth="1"/>
    <col min="9985" max="9985" width="0.85546875" style="140" customWidth="1"/>
    <col min="9986" max="9986" width="13.28515625" style="140" customWidth="1"/>
    <col min="9987" max="9987" width="0.85546875" style="140" customWidth="1"/>
    <col min="9988" max="9988" width="13.28515625" style="140" customWidth="1"/>
    <col min="9989" max="9989" width="0.85546875" style="140" customWidth="1"/>
    <col min="9990" max="9990" width="13.28515625" style="140" customWidth="1"/>
    <col min="9991" max="9991" width="0.85546875" style="140" customWidth="1"/>
    <col min="9992" max="9992" width="13.28515625" style="140" customWidth="1"/>
    <col min="9993" max="10232" width="10.7109375" style="140" customWidth="1"/>
    <col min="10233" max="10233" width="35.7109375" style="140" customWidth="1"/>
    <col min="10234" max="10234" width="6.42578125" style="140"/>
    <col min="10235" max="10235" width="43.7109375" style="140" customWidth="1"/>
    <col min="10236" max="10236" width="6" style="140" customWidth="1"/>
    <col min="10237" max="10237" width="1.7109375" style="140" customWidth="1"/>
    <col min="10238" max="10238" width="13.28515625" style="140" customWidth="1"/>
    <col min="10239" max="10239" width="0.85546875" style="140" customWidth="1"/>
    <col min="10240" max="10240" width="13.28515625" style="140" customWidth="1"/>
    <col min="10241" max="10241" width="0.85546875" style="140" customWidth="1"/>
    <col min="10242" max="10242" width="13.28515625" style="140" customWidth="1"/>
    <col min="10243" max="10243" width="0.85546875" style="140" customWidth="1"/>
    <col min="10244" max="10244" width="13.28515625" style="140" customWidth="1"/>
    <col min="10245" max="10245" width="0.85546875" style="140" customWidth="1"/>
    <col min="10246" max="10246" width="13.28515625" style="140" customWidth="1"/>
    <col min="10247" max="10247" width="0.85546875" style="140" customWidth="1"/>
    <col min="10248" max="10248" width="13.28515625" style="140" customWidth="1"/>
    <col min="10249" max="10488" width="10.7109375" style="140" customWidth="1"/>
    <col min="10489" max="10489" width="35.7109375" style="140" customWidth="1"/>
    <col min="10490" max="10490" width="6.42578125" style="140"/>
    <col min="10491" max="10491" width="43.7109375" style="140" customWidth="1"/>
    <col min="10492" max="10492" width="6" style="140" customWidth="1"/>
    <col min="10493" max="10493" width="1.7109375" style="140" customWidth="1"/>
    <col min="10494" max="10494" width="13.28515625" style="140" customWidth="1"/>
    <col min="10495" max="10495" width="0.85546875" style="140" customWidth="1"/>
    <col min="10496" max="10496" width="13.28515625" style="140" customWidth="1"/>
    <col min="10497" max="10497" width="0.85546875" style="140" customWidth="1"/>
    <col min="10498" max="10498" width="13.28515625" style="140" customWidth="1"/>
    <col min="10499" max="10499" width="0.85546875" style="140" customWidth="1"/>
    <col min="10500" max="10500" width="13.28515625" style="140" customWidth="1"/>
    <col min="10501" max="10501" width="0.85546875" style="140" customWidth="1"/>
    <col min="10502" max="10502" width="13.28515625" style="140" customWidth="1"/>
    <col min="10503" max="10503" width="0.85546875" style="140" customWidth="1"/>
    <col min="10504" max="10504" width="13.28515625" style="140" customWidth="1"/>
    <col min="10505" max="10744" width="10.7109375" style="140" customWidth="1"/>
    <col min="10745" max="10745" width="35.7109375" style="140" customWidth="1"/>
    <col min="10746" max="10746" width="6.42578125" style="140"/>
    <col min="10747" max="10747" width="43.7109375" style="140" customWidth="1"/>
    <col min="10748" max="10748" width="6" style="140" customWidth="1"/>
    <col min="10749" max="10749" width="1.7109375" style="140" customWidth="1"/>
    <col min="10750" max="10750" width="13.28515625" style="140" customWidth="1"/>
    <col min="10751" max="10751" width="0.85546875" style="140" customWidth="1"/>
    <col min="10752" max="10752" width="13.28515625" style="140" customWidth="1"/>
    <col min="10753" max="10753" width="0.85546875" style="140" customWidth="1"/>
    <col min="10754" max="10754" width="13.28515625" style="140" customWidth="1"/>
    <col min="10755" max="10755" width="0.85546875" style="140" customWidth="1"/>
    <col min="10756" max="10756" width="13.28515625" style="140" customWidth="1"/>
    <col min="10757" max="10757" width="0.85546875" style="140" customWidth="1"/>
    <col min="10758" max="10758" width="13.28515625" style="140" customWidth="1"/>
    <col min="10759" max="10759" width="0.85546875" style="140" customWidth="1"/>
    <col min="10760" max="10760" width="13.28515625" style="140" customWidth="1"/>
    <col min="10761" max="11000" width="10.7109375" style="140" customWidth="1"/>
    <col min="11001" max="11001" width="35.7109375" style="140" customWidth="1"/>
    <col min="11002" max="11002" width="6.42578125" style="140"/>
    <col min="11003" max="11003" width="43.7109375" style="140" customWidth="1"/>
    <col min="11004" max="11004" width="6" style="140" customWidth="1"/>
    <col min="11005" max="11005" width="1.7109375" style="140" customWidth="1"/>
    <col min="11006" max="11006" width="13.28515625" style="140" customWidth="1"/>
    <col min="11007" max="11007" width="0.85546875" style="140" customWidth="1"/>
    <col min="11008" max="11008" width="13.28515625" style="140" customWidth="1"/>
    <col min="11009" max="11009" width="0.85546875" style="140" customWidth="1"/>
    <col min="11010" max="11010" width="13.28515625" style="140" customWidth="1"/>
    <col min="11011" max="11011" width="0.85546875" style="140" customWidth="1"/>
    <col min="11012" max="11012" width="13.28515625" style="140" customWidth="1"/>
    <col min="11013" max="11013" width="0.85546875" style="140" customWidth="1"/>
    <col min="11014" max="11014" width="13.28515625" style="140" customWidth="1"/>
    <col min="11015" max="11015" width="0.85546875" style="140" customWidth="1"/>
    <col min="11016" max="11016" width="13.28515625" style="140" customWidth="1"/>
    <col min="11017" max="11256" width="10.7109375" style="140" customWidth="1"/>
    <col min="11257" max="11257" width="35.7109375" style="140" customWidth="1"/>
    <col min="11258" max="11258" width="6.42578125" style="140"/>
    <col min="11259" max="11259" width="43.7109375" style="140" customWidth="1"/>
    <col min="11260" max="11260" width="6" style="140" customWidth="1"/>
    <col min="11261" max="11261" width="1.7109375" style="140" customWidth="1"/>
    <col min="11262" max="11262" width="13.28515625" style="140" customWidth="1"/>
    <col min="11263" max="11263" width="0.85546875" style="140" customWidth="1"/>
    <col min="11264" max="11264" width="13.28515625" style="140" customWidth="1"/>
    <col min="11265" max="11265" width="0.85546875" style="140" customWidth="1"/>
    <col min="11266" max="11266" width="13.28515625" style="140" customWidth="1"/>
    <col min="11267" max="11267" width="0.85546875" style="140" customWidth="1"/>
    <col min="11268" max="11268" width="13.28515625" style="140" customWidth="1"/>
    <col min="11269" max="11269" width="0.85546875" style="140" customWidth="1"/>
    <col min="11270" max="11270" width="13.28515625" style="140" customWidth="1"/>
    <col min="11271" max="11271" width="0.85546875" style="140" customWidth="1"/>
    <col min="11272" max="11272" width="13.28515625" style="140" customWidth="1"/>
    <col min="11273" max="11512" width="10.7109375" style="140" customWidth="1"/>
    <col min="11513" max="11513" width="35.7109375" style="140" customWidth="1"/>
    <col min="11514" max="11514" width="6.42578125" style="140"/>
    <col min="11515" max="11515" width="43.7109375" style="140" customWidth="1"/>
    <col min="11516" max="11516" width="6" style="140" customWidth="1"/>
    <col min="11517" max="11517" width="1.7109375" style="140" customWidth="1"/>
    <col min="11518" max="11518" width="13.28515625" style="140" customWidth="1"/>
    <col min="11519" max="11519" width="0.85546875" style="140" customWidth="1"/>
    <col min="11520" max="11520" width="13.28515625" style="140" customWidth="1"/>
    <col min="11521" max="11521" width="0.85546875" style="140" customWidth="1"/>
    <col min="11522" max="11522" width="13.28515625" style="140" customWidth="1"/>
    <col min="11523" max="11523" width="0.85546875" style="140" customWidth="1"/>
    <col min="11524" max="11524" width="13.28515625" style="140" customWidth="1"/>
    <col min="11525" max="11525" width="0.85546875" style="140" customWidth="1"/>
    <col min="11526" max="11526" width="13.28515625" style="140" customWidth="1"/>
    <col min="11527" max="11527" width="0.85546875" style="140" customWidth="1"/>
    <col min="11528" max="11528" width="13.28515625" style="140" customWidth="1"/>
    <col min="11529" max="11768" width="10.7109375" style="140" customWidth="1"/>
    <col min="11769" max="11769" width="35.7109375" style="140" customWidth="1"/>
    <col min="11770" max="11770" width="6.42578125" style="140"/>
    <col min="11771" max="11771" width="43.7109375" style="140" customWidth="1"/>
    <col min="11772" max="11772" width="6" style="140" customWidth="1"/>
    <col min="11773" max="11773" width="1.7109375" style="140" customWidth="1"/>
    <col min="11774" max="11774" width="13.28515625" style="140" customWidth="1"/>
    <col min="11775" max="11775" width="0.85546875" style="140" customWidth="1"/>
    <col min="11776" max="11776" width="13.28515625" style="140" customWidth="1"/>
    <col min="11777" max="11777" width="0.85546875" style="140" customWidth="1"/>
    <col min="11778" max="11778" width="13.28515625" style="140" customWidth="1"/>
    <col min="11779" max="11779" width="0.85546875" style="140" customWidth="1"/>
    <col min="11780" max="11780" width="13.28515625" style="140" customWidth="1"/>
    <col min="11781" max="11781" width="0.85546875" style="140" customWidth="1"/>
    <col min="11782" max="11782" width="13.28515625" style="140" customWidth="1"/>
    <col min="11783" max="11783" width="0.85546875" style="140" customWidth="1"/>
    <col min="11784" max="11784" width="13.28515625" style="140" customWidth="1"/>
    <col min="11785" max="12024" width="10.7109375" style="140" customWidth="1"/>
    <col min="12025" max="12025" width="35.7109375" style="140" customWidth="1"/>
    <col min="12026" max="12026" width="6.42578125" style="140"/>
    <col min="12027" max="12027" width="43.7109375" style="140" customWidth="1"/>
    <col min="12028" max="12028" width="6" style="140" customWidth="1"/>
    <col min="12029" max="12029" width="1.7109375" style="140" customWidth="1"/>
    <col min="12030" max="12030" width="13.28515625" style="140" customWidth="1"/>
    <col min="12031" max="12031" width="0.85546875" style="140" customWidth="1"/>
    <col min="12032" max="12032" width="13.28515625" style="140" customWidth="1"/>
    <col min="12033" max="12033" width="0.85546875" style="140" customWidth="1"/>
    <col min="12034" max="12034" width="13.28515625" style="140" customWidth="1"/>
    <col min="12035" max="12035" width="0.85546875" style="140" customWidth="1"/>
    <col min="12036" max="12036" width="13.28515625" style="140" customWidth="1"/>
    <col min="12037" max="12037" width="0.85546875" style="140" customWidth="1"/>
    <col min="12038" max="12038" width="13.28515625" style="140" customWidth="1"/>
    <col min="12039" max="12039" width="0.85546875" style="140" customWidth="1"/>
    <col min="12040" max="12040" width="13.28515625" style="140" customWidth="1"/>
    <col min="12041" max="12280" width="10.7109375" style="140" customWidth="1"/>
    <col min="12281" max="12281" width="35.7109375" style="140" customWidth="1"/>
    <col min="12282" max="12282" width="6.42578125" style="140"/>
    <col min="12283" max="12283" width="43.7109375" style="140" customWidth="1"/>
    <col min="12284" max="12284" width="6" style="140" customWidth="1"/>
    <col min="12285" max="12285" width="1.7109375" style="140" customWidth="1"/>
    <col min="12286" max="12286" width="13.28515625" style="140" customWidth="1"/>
    <col min="12287" max="12287" width="0.85546875" style="140" customWidth="1"/>
    <col min="12288" max="12288" width="13.28515625" style="140" customWidth="1"/>
    <col min="12289" max="12289" width="0.85546875" style="140" customWidth="1"/>
    <col min="12290" max="12290" width="13.28515625" style="140" customWidth="1"/>
    <col min="12291" max="12291" width="0.85546875" style="140" customWidth="1"/>
    <col min="12292" max="12292" width="13.28515625" style="140" customWidth="1"/>
    <col min="12293" max="12293" width="0.85546875" style="140" customWidth="1"/>
    <col min="12294" max="12294" width="13.28515625" style="140" customWidth="1"/>
    <col min="12295" max="12295" width="0.85546875" style="140" customWidth="1"/>
    <col min="12296" max="12296" width="13.28515625" style="140" customWidth="1"/>
    <col min="12297" max="12536" width="10.7109375" style="140" customWidth="1"/>
    <col min="12537" max="12537" width="35.7109375" style="140" customWidth="1"/>
    <col min="12538" max="12538" width="6.42578125" style="140"/>
    <col min="12539" max="12539" width="43.7109375" style="140" customWidth="1"/>
    <col min="12540" max="12540" width="6" style="140" customWidth="1"/>
    <col min="12541" max="12541" width="1.7109375" style="140" customWidth="1"/>
    <col min="12542" max="12542" width="13.28515625" style="140" customWidth="1"/>
    <col min="12543" max="12543" width="0.85546875" style="140" customWidth="1"/>
    <col min="12544" max="12544" width="13.28515625" style="140" customWidth="1"/>
    <col min="12545" max="12545" width="0.85546875" style="140" customWidth="1"/>
    <col min="12546" max="12546" width="13.28515625" style="140" customWidth="1"/>
    <col min="12547" max="12547" width="0.85546875" style="140" customWidth="1"/>
    <col min="12548" max="12548" width="13.28515625" style="140" customWidth="1"/>
    <col min="12549" max="12549" width="0.85546875" style="140" customWidth="1"/>
    <col min="12550" max="12550" width="13.28515625" style="140" customWidth="1"/>
    <col min="12551" max="12551" width="0.85546875" style="140" customWidth="1"/>
    <col min="12552" max="12552" width="13.28515625" style="140" customWidth="1"/>
    <col min="12553" max="12792" width="10.7109375" style="140" customWidth="1"/>
    <col min="12793" max="12793" width="35.7109375" style="140" customWidth="1"/>
    <col min="12794" max="12794" width="6.42578125" style="140"/>
    <col min="12795" max="12795" width="43.7109375" style="140" customWidth="1"/>
    <col min="12796" max="12796" width="6" style="140" customWidth="1"/>
    <col min="12797" max="12797" width="1.7109375" style="140" customWidth="1"/>
    <col min="12798" max="12798" width="13.28515625" style="140" customWidth="1"/>
    <col min="12799" max="12799" width="0.85546875" style="140" customWidth="1"/>
    <col min="12800" max="12800" width="13.28515625" style="140" customWidth="1"/>
    <col min="12801" max="12801" width="0.85546875" style="140" customWidth="1"/>
    <col min="12802" max="12802" width="13.28515625" style="140" customWidth="1"/>
    <col min="12803" max="12803" width="0.85546875" style="140" customWidth="1"/>
    <col min="12804" max="12804" width="13.28515625" style="140" customWidth="1"/>
    <col min="12805" max="12805" width="0.85546875" style="140" customWidth="1"/>
    <col min="12806" max="12806" width="13.28515625" style="140" customWidth="1"/>
    <col min="12807" max="12807" width="0.85546875" style="140" customWidth="1"/>
    <col min="12808" max="12808" width="13.28515625" style="140" customWidth="1"/>
    <col min="12809" max="13048" width="10.7109375" style="140" customWidth="1"/>
    <col min="13049" max="13049" width="35.7109375" style="140" customWidth="1"/>
    <col min="13050" max="13050" width="6.42578125" style="140"/>
    <col min="13051" max="13051" width="43.7109375" style="140" customWidth="1"/>
    <col min="13052" max="13052" width="6" style="140" customWidth="1"/>
    <col min="13053" max="13053" width="1.7109375" style="140" customWidth="1"/>
    <col min="13054" max="13054" width="13.28515625" style="140" customWidth="1"/>
    <col min="13055" max="13055" width="0.85546875" style="140" customWidth="1"/>
    <col min="13056" max="13056" width="13.28515625" style="140" customWidth="1"/>
    <col min="13057" max="13057" width="0.85546875" style="140" customWidth="1"/>
    <col min="13058" max="13058" width="13.28515625" style="140" customWidth="1"/>
    <col min="13059" max="13059" width="0.85546875" style="140" customWidth="1"/>
    <col min="13060" max="13060" width="13.28515625" style="140" customWidth="1"/>
    <col min="13061" max="13061" width="0.85546875" style="140" customWidth="1"/>
    <col min="13062" max="13062" width="13.28515625" style="140" customWidth="1"/>
    <col min="13063" max="13063" width="0.85546875" style="140" customWidth="1"/>
    <col min="13064" max="13064" width="13.28515625" style="140" customWidth="1"/>
    <col min="13065" max="13304" width="10.7109375" style="140" customWidth="1"/>
    <col min="13305" max="13305" width="35.7109375" style="140" customWidth="1"/>
    <col min="13306" max="13306" width="6.42578125" style="140"/>
    <col min="13307" max="13307" width="43.7109375" style="140" customWidth="1"/>
    <col min="13308" max="13308" width="6" style="140" customWidth="1"/>
    <col min="13309" max="13309" width="1.7109375" style="140" customWidth="1"/>
    <col min="13310" max="13310" width="13.28515625" style="140" customWidth="1"/>
    <col min="13311" max="13311" width="0.85546875" style="140" customWidth="1"/>
    <col min="13312" max="13312" width="13.28515625" style="140" customWidth="1"/>
    <col min="13313" max="13313" width="0.85546875" style="140" customWidth="1"/>
    <col min="13314" max="13314" width="13.28515625" style="140" customWidth="1"/>
    <col min="13315" max="13315" width="0.85546875" style="140" customWidth="1"/>
    <col min="13316" max="13316" width="13.28515625" style="140" customWidth="1"/>
    <col min="13317" max="13317" width="0.85546875" style="140" customWidth="1"/>
    <col min="13318" max="13318" width="13.28515625" style="140" customWidth="1"/>
    <col min="13319" max="13319" width="0.85546875" style="140" customWidth="1"/>
    <col min="13320" max="13320" width="13.28515625" style="140" customWidth="1"/>
    <col min="13321" max="13560" width="10.7109375" style="140" customWidth="1"/>
    <col min="13561" max="13561" width="35.7109375" style="140" customWidth="1"/>
    <col min="13562" max="13562" width="6.42578125" style="140"/>
    <col min="13563" max="13563" width="43.7109375" style="140" customWidth="1"/>
    <col min="13564" max="13564" width="6" style="140" customWidth="1"/>
    <col min="13565" max="13565" width="1.7109375" style="140" customWidth="1"/>
    <col min="13566" max="13566" width="13.28515625" style="140" customWidth="1"/>
    <col min="13567" max="13567" width="0.85546875" style="140" customWidth="1"/>
    <col min="13568" max="13568" width="13.28515625" style="140" customWidth="1"/>
    <col min="13569" max="13569" width="0.85546875" style="140" customWidth="1"/>
    <col min="13570" max="13570" width="13.28515625" style="140" customWidth="1"/>
    <col min="13571" max="13571" width="0.85546875" style="140" customWidth="1"/>
    <col min="13572" max="13572" width="13.28515625" style="140" customWidth="1"/>
    <col min="13573" max="13573" width="0.85546875" style="140" customWidth="1"/>
    <col min="13574" max="13574" width="13.28515625" style="140" customWidth="1"/>
    <col min="13575" max="13575" width="0.85546875" style="140" customWidth="1"/>
    <col min="13576" max="13576" width="13.28515625" style="140" customWidth="1"/>
    <col min="13577" max="13816" width="10.7109375" style="140" customWidth="1"/>
    <col min="13817" max="13817" width="35.7109375" style="140" customWidth="1"/>
    <col min="13818" max="13818" width="6.42578125" style="140"/>
    <col min="13819" max="13819" width="43.7109375" style="140" customWidth="1"/>
    <col min="13820" max="13820" width="6" style="140" customWidth="1"/>
    <col min="13821" max="13821" width="1.7109375" style="140" customWidth="1"/>
    <col min="13822" max="13822" width="13.28515625" style="140" customWidth="1"/>
    <col min="13823" max="13823" width="0.85546875" style="140" customWidth="1"/>
    <col min="13824" max="13824" width="13.28515625" style="140" customWidth="1"/>
    <col min="13825" max="13825" width="0.85546875" style="140" customWidth="1"/>
    <col min="13826" max="13826" width="13.28515625" style="140" customWidth="1"/>
    <col min="13827" max="13827" width="0.85546875" style="140" customWidth="1"/>
    <col min="13828" max="13828" width="13.28515625" style="140" customWidth="1"/>
    <col min="13829" max="13829" width="0.85546875" style="140" customWidth="1"/>
    <col min="13830" max="13830" width="13.28515625" style="140" customWidth="1"/>
    <col min="13831" max="13831" width="0.85546875" style="140" customWidth="1"/>
    <col min="13832" max="13832" width="13.28515625" style="140" customWidth="1"/>
    <col min="13833" max="14072" width="10.7109375" style="140" customWidth="1"/>
    <col min="14073" max="14073" width="35.7109375" style="140" customWidth="1"/>
    <col min="14074" max="14074" width="6.42578125" style="140"/>
    <col min="14075" max="14075" width="43.7109375" style="140" customWidth="1"/>
    <col min="14076" max="14076" width="6" style="140" customWidth="1"/>
    <col min="14077" max="14077" width="1.7109375" style="140" customWidth="1"/>
    <col min="14078" max="14078" width="13.28515625" style="140" customWidth="1"/>
    <col min="14079" max="14079" width="0.85546875" style="140" customWidth="1"/>
    <col min="14080" max="14080" width="13.28515625" style="140" customWidth="1"/>
    <col min="14081" max="14081" width="0.85546875" style="140" customWidth="1"/>
    <col min="14082" max="14082" width="13.28515625" style="140" customWidth="1"/>
    <col min="14083" max="14083" width="0.85546875" style="140" customWidth="1"/>
    <col min="14084" max="14084" width="13.28515625" style="140" customWidth="1"/>
    <col min="14085" max="14085" width="0.85546875" style="140" customWidth="1"/>
    <col min="14086" max="14086" width="13.28515625" style="140" customWidth="1"/>
    <col min="14087" max="14087" width="0.85546875" style="140" customWidth="1"/>
    <col min="14088" max="14088" width="13.28515625" style="140" customWidth="1"/>
    <col min="14089" max="14328" width="10.7109375" style="140" customWidth="1"/>
    <col min="14329" max="14329" width="35.7109375" style="140" customWidth="1"/>
    <col min="14330" max="14330" width="6.42578125" style="140"/>
    <col min="14331" max="14331" width="43.7109375" style="140" customWidth="1"/>
    <col min="14332" max="14332" width="6" style="140" customWidth="1"/>
    <col min="14333" max="14333" width="1.7109375" style="140" customWidth="1"/>
    <col min="14334" max="14334" width="13.28515625" style="140" customWidth="1"/>
    <col min="14335" max="14335" width="0.85546875" style="140" customWidth="1"/>
    <col min="14336" max="14336" width="13.28515625" style="140" customWidth="1"/>
    <col min="14337" max="14337" width="0.85546875" style="140" customWidth="1"/>
    <col min="14338" max="14338" width="13.28515625" style="140" customWidth="1"/>
    <col min="14339" max="14339" width="0.85546875" style="140" customWidth="1"/>
    <col min="14340" max="14340" width="13.28515625" style="140" customWidth="1"/>
    <col min="14341" max="14341" width="0.85546875" style="140" customWidth="1"/>
    <col min="14342" max="14342" width="13.28515625" style="140" customWidth="1"/>
    <col min="14343" max="14343" width="0.85546875" style="140" customWidth="1"/>
    <col min="14344" max="14344" width="13.28515625" style="140" customWidth="1"/>
    <col min="14345" max="14584" width="10.7109375" style="140" customWidth="1"/>
    <col min="14585" max="14585" width="35.7109375" style="140" customWidth="1"/>
    <col min="14586" max="14586" width="6.42578125" style="140"/>
    <col min="14587" max="14587" width="43.7109375" style="140" customWidth="1"/>
    <col min="14588" max="14588" width="6" style="140" customWidth="1"/>
    <col min="14589" max="14589" width="1.7109375" style="140" customWidth="1"/>
    <col min="14590" max="14590" width="13.28515625" style="140" customWidth="1"/>
    <col min="14591" max="14591" width="0.85546875" style="140" customWidth="1"/>
    <col min="14592" max="14592" width="13.28515625" style="140" customWidth="1"/>
    <col min="14593" max="14593" width="0.85546875" style="140" customWidth="1"/>
    <col min="14594" max="14594" width="13.28515625" style="140" customWidth="1"/>
    <col min="14595" max="14595" width="0.85546875" style="140" customWidth="1"/>
    <col min="14596" max="14596" width="13.28515625" style="140" customWidth="1"/>
    <col min="14597" max="14597" width="0.85546875" style="140" customWidth="1"/>
    <col min="14598" max="14598" width="13.28515625" style="140" customWidth="1"/>
    <col min="14599" max="14599" width="0.85546875" style="140" customWidth="1"/>
    <col min="14600" max="14600" width="13.28515625" style="140" customWidth="1"/>
    <col min="14601" max="14840" width="10.7109375" style="140" customWidth="1"/>
    <col min="14841" max="14841" width="35.7109375" style="140" customWidth="1"/>
    <col min="14842" max="14842" width="6.42578125" style="140"/>
    <col min="14843" max="14843" width="43.7109375" style="140" customWidth="1"/>
    <col min="14844" max="14844" width="6" style="140" customWidth="1"/>
    <col min="14845" max="14845" width="1.7109375" style="140" customWidth="1"/>
    <col min="14846" max="14846" width="13.28515625" style="140" customWidth="1"/>
    <col min="14847" max="14847" width="0.85546875" style="140" customWidth="1"/>
    <col min="14848" max="14848" width="13.28515625" style="140" customWidth="1"/>
    <col min="14849" max="14849" width="0.85546875" style="140" customWidth="1"/>
    <col min="14850" max="14850" width="13.28515625" style="140" customWidth="1"/>
    <col min="14851" max="14851" width="0.85546875" style="140" customWidth="1"/>
    <col min="14852" max="14852" width="13.28515625" style="140" customWidth="1"/>
    <col min="14853" max="14853" width="0.85546875" style="140" customWidth="1"/>
    <col min="14854" max="14854" width="13.28515625" style="140" customWidth="1"/>
    <col min="14855" max="14855" width="0.85546875" style="140" customWidth="1"/>
    <col min="14856" max="14856" width="13.28515625" style="140" customWidth="1"/>
    <col min="14857" max="15096" width="10.7109375" style="140" customWidth="1"/>
    <col min="15097" max="15097" width="35.7109375" style="140" customWidth="1"/>
    <col min="15098" max="15098" width="6.42578125" style="140"/>
    <col min="15099" max="15099" width="43.7109375" style="140" customWidth="1"/>
    <col min="15100" max="15100" width="6" style="140" customWidth="1"/>
    <col min="15101" max="15101" width="1.7109375" style="140" customWidth="1"/>
    <col min="15102" max="15102" width="13.28515625" style="140" customWidth="1"/>
    <col min="15103" max="15103" width="0.85546875" style="140" customWidth="1"/>
    <col min="15104" max="15104" width="13.28515625" style="140" customWidth="1"/>
    <col min="15105" max="15105" width="0.85546875" style="140" customWidth="1"/>
    <col min="15106" max="15106" width="13.28515625" style="140" customWidth="1"/>
    <col min="15107" max="15107" width="0.85546875" style="140" customWidth="1"/>
    <col min="15108" max="15108" width="13.28515625" style="140" customWidth="1"/>
    <col min="15109" max="15109" width="0.85546875" style="140" customWidth="1"/>
    <col min="15110" max="15110" width="13.28515625" style="140" customWidth="1"/>
    <col min="15111" max="15111" width="0.85546875" style="140" customWidth="1"/>
    <col min="15112" max="15112" width="13.28515625" style="140" customWidth="1"/>
    <col min="15113" max="15352" width="10.7109375" style="140" customWidth="1"/>
    <col min="15353" max="15353" width="35.7109375" style="140" customWidth="1"/>
    <col min="15354" max="15354" width="6.42578125" style="140"/>
    <col min="15355" max="15355" width="43.7109375" style="140" customWidth="1"/>
    <col min="15356" max="15356" width="6" style="140" customWidth="1"/>
    <col min="15357" max="15357" width="1.7109375" style="140" customWidth="1"/>
    <col min="15358" max="15358" width="13.28515625" style="140" customWidth="1"/>
    <col min="15359" max="15359" width="0.85546875" style="140" customWidth="1"/>
    <col min="15360" max="15360" width="13.28515625" style="140" customWidth="1"/>
    <col min="15361" max="15361" width="0.85546875" style="140" customWidth="1"/>
    <col min="15362" max="15362" width="13.28515625" style="140" customWidth="1"/>
    <col min="15363" max="15363" width="0.85546875" style="140" customWidth="1"/>
    <col min="15364" max="15364" width="13.28515625" style="140" customWidth="1"/>
    <col min="15365" max="15365" width="0.85546875" style="140" customWidth="1"/>
    <col min="15366" max="15366" width="13.28515625" style="140" customWidth="1"/>
    <col min="15367" max="15367" width="0.85546875" style="140" customWidth="1"/>
    <col min="15368" max="15368" width="13.28515625" style="140" customWidth="1"/>
    <col min="15369" max="15608" width="10.7109375" style="140" customWidth="1"/>
    <col min="15609" max="15609" width="35.7109375" style="140" customWidth="1"/>
    <col min="15610" max="15610" width="6.42578125" style="140"/>
    <col min="15611" max="15611" width="43.7109375" style="140" customWidth="1"/>
    <col min="15612" max="15612" width="6" style="140" customWidth="1"/>
    <col min="15613" max="15613" width="1.7109375" style="140" customWidth="1"/>
    <col min="15614" max="15614" width="13.28515625" style="140" customWidth="1"/>
    <col min="15615" max="15615" width="0.85546875" style="140" customWidth="1"/>
    <col min="15616" max="15616" width="13.28515625" style="140" customWidth="1"/>
    <col min="15617" max="15617" width="0.85546875" style="140" customWidth="1"/>
    <col min="15618" max="15618" width="13.28515625" style="140" customWidth="1"/>
    <col min="15619" max="15619" width="0.85546875" style="140" customWidth="1"/>
    <col min="15620" max="15620" width="13.28515625" style="140" customWidth="1"/>
    <col min="15621" max="15621" width="0.85546875" style="140" customWidth="1"/>
    <col min="15622" max="15622" width="13.28515625" style="140" customWidth="1"/>
    <col min="15623" max="15623" width="0.85546875" style="140" customWidth="1"/>
    <col min="15624" max="15624" width="13.28515625" style="140" customWidth="1"/>
    <col min="15625" max="15864" width="10.7109375" style="140" customWidth="1"/>
    <col min="15865" max="15865" width="35.7109375" style="140" customWidth="1"/>
    <col min="15866" max="15866" width="6.42578125" style="140"/>
    <col min="15867" max="15867" width="43.7109375" style="140" customWidth="1"/>
    <col min="15868" max="15868" width="6" style="140" customWidth="1"/>
    <col min="15869" max="15869" width="1.7109375" style="140" customWidth="1"/>
    <col min="15870" max="15870" width="13.28515625" style="140" customWidth="1"/>
    <col min="15871" max="15871" width="0.85546875" style="140" customWidth="1"/>
    <col min="15872" max="15872" width="13.28515625" style="140" customWidth="1"/>
    <col min="15873" max="15873" width="0.85546875" style="140" customWidth="1"/>
    <col min="15874" max="15874" width="13.28515625" style="140" customWidth="1"/>
    <col min="15875" max="15875" width="0.85546875" style="140" customWidth="1"/>
    <col min="15876" max="15876" width="13.28515625" style="140" customWidth="1"/>
    <col min="15877" max="15877" width="0.85546875" style="140" customWidth="1"/>
    <col min="15878" max="15878" width="13.28515625" style="140" customWidth="1"/>
    <col min="15879" max="15879" width="0.85546875" style="140" customWidth="1"/>
    <col min="15880" max="15880" width="13.28515625" style="140" customWidth="1"/>
    <col min="15881" max="16120" width="10.7109375" style="140" customWidth="1"/>
    <col min="16121" max="16121" width="35.7109375" style="140" customWidth="1"/>
    <col min="16122" max="16122" width="6.42578125" style="140"/>
    <col min="16123" max="16123" width="43.7109375" style="140" customWidth="1"/>
    <col min="16124" max="16124" width="6" style="140" customWidth="1"/>
    <col min="16125" max="16125" width="1.7109375" style="140" customWidth="1"/>
    <col min="16126" max="16126" width="13.28515625" style="140" customWidth="1"/>
    <col min="16127" max="16127" width="0.85546875" style="140" customWidth="1"/>
    <col min="16128" max="16128" width="13.28515625" style="140" customWidth="1"/>
    <col min="16129" max="16129" width="0.85546875" style="140" customWidth="1"/>
    <col min="16130" max="16130" width="13.28515625" style="140" customWidth="1"/>
    <col min="16131" max="16131" width="0.85546875" style="140" customWidth="1"/>
    <col min="16132" max="16132" width="13.28515625" style="140" customWidth="1"/>
    <col min="16133" max="16133" width="0.85546875" style="140" customWidth="1"/>
    <col min="16134" max="16134" width="13.28515625" style="140" customWidth="1"/>
    <col min="16135" max="16135" width="0.85546875" style="140" customWidth="1"/>
    <col min="16136" max="16136" width="13.28515625" style="140" customWidth="1"/>
    <col min="16137" max="16376" width="10.7109375" style="140" customWidth="1"/>
    <col min="16377" max="16377" width="35.7109375" style="140" customWidth="1"/>
    <col min="16378" max="16384" width="6.42578125" style="140"/>
  </cols>
  <sheetData>
    <row r="1" spans="1:250" ht="22.5" customHeight="1">
      <c r="A1" s="137" t="s">
        <v>0</v>
      </c>
      <c r="B1" s="138"/>
      <c r="C1" s="139"/>
      <c r="D1" s="139"/>
      <c r="E1" s="139"/>
      <c r="F1" s="139"/>
      <c r="G1" s="139"/>
      <c r="H1" s="139"/>
      <c r="I1" s="139"/>
      <c r="J1" s="139"/>
    </row>
    <row r="2" spans="1:250" ht="22.5" customHeight="1">
      <c r="A2" s="141" t="s">
        <v>57</v>
      </c>
      <c r="B2" s="142"/>
      <c r="C2" s="143"/>
      <c r="D2" s="143"/>
      <c r="E2" s="143"/>
      <c r="F2" s="143"/>
      <c r="G2" s="143"/>
      <c r="H2" s="143"/>
      <c r="I2" s="143"/>
      <c r="J2" s="143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  <c r="GK2" s="144"/>
      <c r="GL2" s="144"/>
      <c r="GM2" s="144"/>
      <c r="GN2" s="144"/>
      <c r="GO2" s="144"/>
      <c r="GP2" s="144"/>
      <c r="GQ2" s="144"/>
      <c r="GR2" s="144"/>
      <c r="GS2" s="144"/>
      <c r="GT2" s="144"/>
      <c r="GU2" s="144"/>
      <c r="GV2" s="144"/>
      <c r="GW2" s="144"/>
      <c r="GX2" s="144"/>
      <c r="GY2" s="144"/>
      <c r="GZ2" s="144"/>
      <c r="HA2" s="144"/>
      <c r="HB2" s="144"/>
      <c r="HC2" s="144"/>
      <c r="HD2" s="144"/>
      <c r="HE2" s="144"/>
      <c r="HF2" s="144"/>
      <c r="HG2" s="144"/>
      <c r="HH2" s="144"/>
      <c r="HI2" s="144"/>
      <c r="HJ2" s="144"/>
      <c r="HK2" s="144"/>
      <c r="HL2" s="144"/>
      <c r="HM2" s="144"/>
      <c r="HN2" s="144"/>
      <c r="HO2" s="144"/>
      <c r="HP2" s="144"/>
      <c r="HQ2" s="144"/>
      <c r="HR2" s="144"/>
      <c r="HS2" s="144"/>
      <c r="HT2" s="144"/>
      <c r="HU2" s="144"/>
      <c r="HV2" s="144"/>
      <c r="HW2" s="144"/>
      <c r="HX2" s="144"/>
      <c r="HY2" s="144"/>
      <c r="HZ2" s="144"/>
      <c r="IA2" s="144"/>
      <c r="IB2" s="144"/>
      <c r="IC2" s="144"/>
      <c r="ID2" s="144"/>
      <c r="IE2" s="144"/>
      <c r="IF2" s="144"/>
      <c r="IG2" s="144"/>
      <c r="IH2" s="144"/>
      <c r="II2" s="144"/>
      <c r="IJ2" s="144"/>
      <c r="IK2" s="144"/>
      <c r="IL2" s="144"/>
      <c r="IM2" s="144"/>
      <c r="IN2" s="144"/>
      <c r="IO2" s="144"/>
      <c r="IP2" s="144"/>
    </row>
    <row r="3" spans="1:250" ht="22.5" customHeight="1">
      <c r="A3" s="141" t="s">
        <v>228</v>
      </c>
      <c r="B3" s="142"/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  <c r="HR3" s="144"/>
      <c r="HS3" s="144"/>
      <c r="HT3" s="144"/>
      <c r="HU3" s="144"/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4"/>
      <c r="IO3" s="144"/>
      <c r="IP3" s="144"/>
    </row>
    <row r="4" spans="1:250" ht="22.5" customHeight="1">
      <c r="A4" s="144"/>
      <c r="B4" s="145"/>
      <c r="C4" s="146"/>
      <c r="D4" s="146"/>
      <c r="E4" s="146"/>
      <c r="F4" s="147" t="s">
        <v>199</v>
      </c>
      <c r="G4" s="146"/>
      <c r="H4" s="146"/>
      <c r="I4" s="146"/>
      <c r="J4" s="147" t="s">
        <v>1</v>
      </c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  <c r="HI4" s="144"/>
      <c r="HJ4" s="144"/>
      <c r="HK4" s="144"/>
      <c r="HL4" s="144"/>
      <c r="HM4" s="144"/>
      <c r="HN4" s="144"/>
      <c r="HO4" s="144"/>
      <c r="HP4" s="144"/>
      <c r="HQ4" s="144"/>
      <c r="HR4" s="144"/>
      <c r="HS4" s="144"/>
      <c r="HT4" s="144"/>
      <c r="HU4" s="144"/>
      <c r="HV4" s="144"/>
      <c r="HW4" s="144"/>
      <c r="HX4" s="144"/>
      <c r="HY4" s="144"/>
      <c r="HZ4" s="144"/>
      <c r="IA4" s="144"/>
      <c r="IB4" s="144"/>
      <c r="IC4" s="144"/>
      <c r="ID4" s="144"/>
      <c r="IE4" s="144"/>
      <c r="IF4" s="144"/>
      <c r="IG4" s="144"/>
      <c r="IH4" s="144"/>
      <c r="II4" s="144"/>
      <c r="IJ4" s="144"/>
      <c r="IK4" s="144"/>
      <c r="IL4" s="144"/>
      <c r="IM4" s="144"/>
      <c r="IN4" s="144"/>
      <c r="IO4" s="144"/>
      <c r="IP4" s="144"/>
    </row>
    <row r="5" spans="1:250" ht="22.5" customHeight="1">
      <c r="A5" s="148"/>
      <c r="B5" s="149"/>
      <c r="C5" s="150"/>
      <c r="D5" s="251" t="s">
        <v>2</v>
      </c>
      <c r="E5" s="251"/>
      <c r="F5" s="251"/>
      <c r="G5" s="150"/>
      <c r="H5" s="251" t="s">
        <v>2</v>
      </c>
      <c r="I5" s="251"/>
      <c r="J5" s="251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  <c r="IP5" s="148"/>
    </row>
    <row r="6" spans="1:250" ht="22.5" customHeight="1">
      <c r="A6" s="151"/>
      <c r="B6" s="152" t="s">
        <v>4</v>
      </c>
      <c r="C6" s="146"/>
      <c r="D6" s="153" t="s">
        <v>229</v>
      </c>
      <c r="E6" s="146"/>
      <c r="F6" s="153" t="s">
        <v>196</v>
      </c>
      <c r="G6" s="146"/>
      <c r="H6" s="153" t="s">
        <v>229</v>
      </c>
      <c r="I6" s="146"/>
      <c r="J6" s="153" t="s">
        <v>196</v>
      </c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151"/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1"/>
      <c r="FS6" s="151"/>
      <c r="FT6" s="151"/>
      <c r="FU6" s="151"/>
      <c r="FV6" s="151"/>
      <c r="FW6" s="151"/>
      <c r="FX6" s="151"/>
      <c r="FY6" s="151"/>
      <c r="FZ6" s="151"/>
      <c r="GA6" s="151"/>
      <c r="GB6" s="151"/>
      <c r="GC6" s="151"/>
      <c r="GD6" s="151"/>
      <c r="GE6" s="151"/>
      <c r="GF6" s="151"/>
      <c r="GG6" s="151"/>
      <c r="GH6" s="151"/>
      <c r="GI6" s="151"/>
      <c r="GJ6" s="151"/>
      <c r="GK6" s="151"/>
      <c r="GL6" s="151"/>
      <c r="GM6" s="151"/>
      <c r="GN6" s="151"/>
      <c r="GO6" s="151"/>
      <c r="GP6" s="151"/>
      <c r="GQ6" s="151"/>
      <c r="GR6" s="151"/>
      <c r="GS6" s="151"/>
      <c r="GT6" s="151"/>
      <c r="GU6" s="151"/>
      <c r="GV6" s="151"/>
      <c r="GW6" s="151"/>
      <c r="GX6" s="151"/>
      <c r="GY6" s="151"/>
      <c r="GZ6" s="151"/>
      <c r="HA6" s="151"/>
      <c r="HB6" s="151"/>
      <c r="HC6" s="151"/>
      <c r="HD6" s="151"/>
      <c r="HE6" s="151"/>
      <c r="HF6" s="151"/>
      <c r="HG6" s="151"/>
      <c r="HH6" s="151"/>
      <c r="HI6" s="151"/>
      <c r="HJ6" s="151"/>
      <c r="HK6" s="151"/>
      <c r="HL6" s="151"/>
      <c r="HM6" s="151"/>
      <c r="HN6" s="151"/>
      <c r="HO6" s="151"/>
      <c r="HP6" s="151"/>
      <c r="HQ6" s="151"/>
      <c r="HR6" s="151"/>
      <c r="HS6" s="151"/>
      <c r="HT6" s="151"/>
      <c r="HU6" s="151"/>
      <c r="HV6" s="151"/>
      <c r="HW6" s="151"/>
      <c r="HX6" s="151"/>
      <c r="HY6" s="151"/>
      <c r="HZ6" s="151"/>
      <c r="IA6" s="151"/>
      <c r="IB6" s="151"/>
      <c r="IC6" s="151"/>
      <c r="ID6" s="151"/>
      <c r="IE6" s="151"/>
      <c r="IF6" s="151"/>
      <c r="IG6" s="151"/>
      <c r="IH6" s="151"/>
      <c r="II6" s="151"/>
      <c r="IJ6" s="151"/>
      <c r="IK6" s="151"/>
      <c r="IL6" s="151"/>
      <c r="IM6" s="151"/>
      <c r="IN6" s="151"/>
      <c r="IO6" s="151"/>
      <c r="IP6" s="151"/>
    </row>
    <row r="7" spans="1:250" s="151" customFormat="1" ht="22.5" customHeight="1">
      <c r="A7" s="154" t="s">
        <v>5</v>
      </c>
      <c r="B7" s="155"/>
      <c r="C7" s="155"/>
      <c r="D7" s="155"/>
      <c r="E7" s="155"/>
      <c r="F7" s="155"/>
      <c r="G7" s="155"/>
      <c r="H7" s="155"/>
      <c r="I7" s="155"/>
      <c r="J7" s="155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156"/>
      <c r="FL7" s="156"/>
      <c r="FM7" s="156"/>
      <c r="FN7" s="156"/>
      <c r="FO7" s="156"/>
      <c r="FP7" s="156"/>
      <c r="FQ7" s="156"/>
      <c r="FR7" s="156"/>
      <c r="FS7" s="156"/>
      <c r="FT7" s="156"/>
      <c r="FU7" s="156"/>
      <c r="FV7" s="156"/>
      <c r="FW7" s="156"/>
      <c r="FX7" s="156"/>
      <c r="FY7" s="156"/>
      <c r="FZ7" s="156"/>
      <c r="GA7" s="156"/>
      <c r="GB7" s="156"/>
      <c r="GC7" s="156"/>
      <c r="GD7" s="156"/>
      <c r="GE7" s="156"/>
      <c r="GF7" s="156"/>
      <c r="GG7" s="156"/>
      <c r="GH7" s="156"/>
      <c r="GI7" s="156"/>
      <c r="GJ7" s="156"/>
      <c r="GK7" s="156"/>
      <c r="GL7" s="156"/>
      <c r="GM7" s="156"/>
      <c r="GN7" s="156"/>
      <c r="GO7" s="156"/>
      <c r="GP7" s="156"/>
      <c r="GQ7" s="156"/>
      <c r="GR7" s="156"/>
      <c r="GS7" s="156"/>
      <c r="GT7" s="156"/>
      <c r="GU7" s="156"/>
      <c r="GV7" s="156"/>
      <c r="GW7" s="156"/>
      <c r="GX7" s="156"/>
      <c r="GY7" s="156"/>
      <c r="GZ7" s="156"/>
      <c r="HA7" s="156"/>
      <c r="HB7" s="156"/>
      <c r="HC7" s="156"/>
      <c r="HD7" s="156"/>
      <c r="HE7" s="156"/>
      <c r="HF7" s="156"/>
      <c r="HG7" s="156"/>
      <c r="HH7" s="156"/>
      <c r="HI7" s="156"/>
      <c r="HJ7" s="156"/>
      <c r="HK7" s="156"/>
      <c r="HL7" s="156"/>
      <c r="HM7" s="156"/>
      <c r="HN7" s="156"/>
      <c r="HO7" s="156"/>
      <c r="HP7" s="156"/>
      <c r="HQ7" s="156"/>
      <c r="HR7" s="156"/>
      <c r="HS7" s="156"/>
      <c r="HT7" s="156"/>
      <c r="HU7" s="156"/>
      <c r="HV7" s="156"/>
      <c r="HW7" s="156"/>
      <c r="HX7" s="156"/>
      <c r="HY7" s="156"/>
      <c r="HZ7" s="156"/>
      <c r="IA7" s="156"/>
      <c r="IB7" s="156"/>
      <c r="IC7" s="156"/>
      <c r="ID7" s="156"/>
      <c r="IE7" s="156"/>
      <c r="IF7" s="156"/>
      <c r="IG7" s="156"/>
      <c r="IH7" s="156"/>
      <c r="II7" s="156"/>
      <c r="IJ7" s="156"/>
      <c r="IK7" s="156"/>
      <c r="IL7" s="156"/>
      <c r="IM7" s="156"/>
      <c r="IN7" s="156"/>
      <c r="IO7" s="156"/>
      <c r="IP7" s="156"/>
    </row>
    <row r="8" spans="1:250" s="157" customFormat="1" ht="22.5" customHeight="1">
      <c r="A8" s="154" t="s">
        <v>6</v>
      </c>
      <c r="B8" s="155"/>
      <c r="C8" s="155"/>
      <c r="D8" s="155"/>
      <c r="E8" s="155"/>
      <c r="F8" s="155"/>
      <c r="G8" s="155"/>
      <c r="H8" s="155"/>
      <c r="I8" s="155"/>
      <c r="J8" s="155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  <c r="FK8" s="156"/>
      <c r="FL8" s="156"/>
      <c r="FM8" s="156"/>
      <c r="FN8" s="156"/>
      <c r="FO8" s="156"/>
      <c r="FP8" s="156"/>
      <c r="FQ8" s="156"/>
      <c r="FR8" s="156"/>
      <c r="FS8" s="156"/>
      <c r="FT8" s="156"/>
      <c r="FU8" s="156"/>
      <c r="FV8" s="156"/>
      <c r="FW8" s="156"/>
      <c r="FX8" s="156"/>
      <c r="FY8" s="156"/>
      <c r="FZ8" s="156"/>
      <c r="GA8" s="156"/>
      <c r="GB8" s="156"/>
      <c r="GC8" s="156"/>
      <c r="GD8" s="156"/>
      <c r="GE8" s="156"/>
      <c r="GF8" s="156"/>
      <c r="GG8" s="156"/>
      <c r="GH8" s="156"/>
      <c r="GI8" s="156"/>
      <c r="GJ8" s="156"/>
      <c r="GK8" s="156"/>
      <c r="GL8" s="156"/>
      <c r="GM8" s="156"/>
      <c r="GN8" s="156"/>
      <c r="GO8" s="156"/>
      <c r="GP8" s="156"/>
      <c r="GQ8" s="156"/>
      <c r="GR8" s="156"/>
      <c r="GS8" s="156"/>
      <c r="GT8" s="156"/>
      <c r="GU8" s="156"/>
      <c r="GV8" s="156"/>
      <c r="GW8" s="156"/>
      <c r="GX8" s="156"/>
      <c r="GY8" s="156"/>
      <c r="GZ8" s="156"/>
      <c r="HA8" s="156"/>
      <c r="HB8" s="156"/>
      <c r="HC8" s="156"/>
      <c r="HD8" s="156"/>
      <c r="HE8" s="156"/>
      <c r="HF8" s="156"/>
      <c r="HG8" s="156"/>
      <c r="HH8" s="156"/>
      <c r="HI8" s="156"/>
      <c r="HJ8" s="156"/>
      <c r="HK8" s="156"/>
      <c r="HL8" s="156"/>
      <c r="HM8" s="156"/>
      <c r="HN8" s="156"/>
      <c r="HO8" s="156"/>
      <c r="HP8" s="156"/>
      <c r="HQ8" s="156"/>
      <c r="HR8" s="156"/>
      <c r="HS8" s="156"/>
      <c r="HT8" s="156"/>
      <c r="HU8" s="156"/>
      <c r="HV8" s="156"/>
      <c r="HW8" s="156"/>
      <c r="HX8" s="156"/>
      <c r="HY8" s="156"/>
      <c r="HZ8" s="156"/>
      <c r="IA8" s="156"/>
      <c r="IB8" s="156"/>
      <c r="IC8" s="156"/>
      <c r="ID8" s="156"/>
      <c r="IE8" s="156"/>
      <c r="IF8" s="156"/>
      <c r="IG8" s="156"/>
      <c r="IH8" s="156"/>
      <c r="II8" s="156"/>
      <c r="IJ8" s="156"/>
      <c r="IK8" s="156"/>
      <c r="IL8" s="156"/>
      <c r="IM8" s="156"/>
      <c r="IN8" s="156"/>
      <c r="IO8" s="156"/>
      <c r="IP8" s="156"/>
    </row>
    <row r="9" spans="1:250" s="157" customFormat="1" ht="22.5" customHeight="1">
      <c r="A9" s="156" t="s">
        <v>7</v>
      </c>
      <c r="B9" s="188">
        <v>7</v>
      </c>
      <c r="C9" s="189"/>
      <c r="D9" s="160">
        <v>166595793</v>
      </c>
      <c r="E9" s="160"/>
      <c r="F9" s="160">
        <v>138221053</v>
      </c>
      <c r="G9" s="160"/>
      <c r="H9" s="160">
        <v>5004054494</v>
      </c>
      <c r="I9" s="160"/>
      <c r="J9" s="160">
        <v>4167917632</v>
      </c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156"/>
      <c r="FL9" s="156"/>
      <c r="FM9" s="156"/>
      <c r="FN9" s="156"/>
      <c r="FO9" s="156"/>
      <c r="FP9" s="156"/>
      <c r="FQ9" s="156"/>
      <c r="FR9" s="156"/>
      <c r="FS9" s="156"/>
      <c r="FT9" s="156"/>
      <c r="FU9" s="156"/>
      <c r="FV9" s="156"/>
      <c r="FW9" s="156"/>
      <c r="FX9" s="156"/>
      <c r="FY9" s="156"/>
      <c r="FZ9" s="156"/>
      <c r="GA9" s="156"/>
      <c r="GB9" s="156"/>
      <c r="GC9" s="156"/>
      <c r="GD9" s="156"/>
      <c r="GE9" s="156"/>
      <c r="GF9" s="156"/>
      <c r="GG9" s="156"/>
      <c r="GH9" s="156"/>
      <c r="GI9" s="156"/>
      <c r="GJ9" s="156"/>
      <c r="GK9" s="156"/>
      <c r="GL9" s="156"/>
      <c r="GM9" s="156"/>
      <c r="GN9" s="156"/>
      <c r="GO9" s="156"/>
      <c r="GP9" s="156"/>
      <c r="GQ9" s="156"/>
      <c r="GR9" s="156"/>
      <c r="GS9" s="156"/>
      <c r="GT9" s="156"/>
      <c r="GU9" s="156"/>
      <c r="GV9" s="156"/>
      <c r="GW9" s="156"/>
      <c r="GX9" s="156"/>
      <c r="GY9" s="156"/>
      <c r="GZ9" s="156"/>
      <c r="HA9" s="156"/>
      <c r="HB9" s="156"/>
      <c r="HC9" s="156"/>
      <c r="HD9" s="156"/>
      <c r="HE9" s="156"/>
      <c r="HF9" s="156"/>
      <c r="HG9" s="156"/>
      <c r="HH9" s="156"/>
      <c r="HI9" s="156"/>
      <c r="HJ9" s="156"/>
      <c r="HK9" s="156"/>
      <c r="HL9" s="156"/>
      <c r="HM9" s="156"/>
      <c r="HN9" s="156"/>
      <c r="HO9" s="156"/>
      <c r="HP9" s="156"/>
      <c r="HQ9" s="156"/>
      <c r="HR9" s="156"/>
      <c r="HS9" s="156"/>
      <c r="HT9" s="156"/>
      <c r="HU9" s="156"/>
      <c r="HV9" s="156"/>
      <c r="HW9" s="156"/>
      <c r="HX9" s="156"/>
      <c r="HY9" s="156"/>
      <c r="HZ9" s="156"/>
      <c r="IA9" s="156"/>
      <c r="IB9" s="156"/>
      <c r="IC9" s="156"/>
      <c r="ID9" s="156"/>
      <c r="IE9" s="156"/>
      <c r="IF9" s="156"/>
      <c r="IG9" s="156"/>
      <c r="IH9" s="156"/>
      <c r="II9" s="156"/>
      <c r="IJ9" s="156"/>
      <c r="IK9" s="156"/>
      <c r="IL9" s="156"/>
      <c r="IM9" s="156"/>
      <c r="IN9" s="156"/>
      <c r="IO9" s="156"/>
      <c r="IP9" s="156"/>
    </row>
    <row r="10" spans="1:250" s="157" customFormat="1" ht="22.5" customHeight="1">
      <c r="A10" s="156" t="s">
        <v>140</v>
      </c>
      <c r="B10" s="188">
        <v>8</v>
      </c>
      <c r="C10" s="189"/>
      <c r="D10" s="160">
        <v>0</v>
      </c>
      <c r="E10" s="160"/>
      <c r="F10" s="160">
        <v>9666249</v>
      </c>
      <c r="G10" s="160"/>
      <c r="H10" s="160">
        <v>0</v>
      </c>
      <c r="I10" s="160"/>
      <c r="J10" s="160">
        <v>291476072</v>
      </c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6"/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156"/>
      <c r="HY10" s="156"/>
      <c r="HZ10" s="156"/>
      <c r="IA10" s="156"/>
      <c r="IB10" s="156"/>
      <c r="IC10" s="156"/>
      <c r="ID10" s="156"/>
      <c r="IE10" s="156"/>
      <c r="IF10" s="156"/>
      <c r="IG10" s="156"/>
      <c r="IH10" s="156"/>
      <c r="II10" s="156"/>
      <c r="IJ10" s="156"/>
      <c r="IK10" s="156"/>
      <c r="IL10" s="156"/>
      <c r="IM10" s="156"/>
      <c r="IN10" s="156"/>
      <c r="IO10" s="156"/>
      <c r="IP10" s="156"/>
    </row>
    <row r="11" spans="1:250" s="157" customFormat="1" ht="22.5" customHeight="1">
      <c r="A11" s="156" t="s">
        <v>58</v>
      </c>
      <c r="B11" s="188" t="s">
        <v>200</v>
      </c>
      <c r="C11" s="189"/>
      <c r="D11" s="162">
        <v>736873807</v>
      </c>
      <c r="E11" s="160"/>
      <c r="F11" s="162">
        <v>605314905</v>
      </c>
      <c r="G11" s="160"/>
      <c r="H11" s="162">
        <v>22133552228</v>
      </c>
      <c r="I11" s="160"/>
      <c r="J11" s="162">
        <v>18252665645</v>
      </c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156"/>
      <c r="FL11" s="156"/>
      <c r="FM11" s="156"/>
      <c r="FN11" s="156"/>
      <c r="FO11" s="156"/>
      <c r="FP11" s="156"/>
      <c r="FQ11" s="156"/>
      <c r="FR11" s="156"/>
      <c r="FS11" s="156"/>
      <c r="FT11" s="156"/>
      <c r="FU11" s="156"/>
      <c r="FV11" s="156"/>
      <c r="FW11" s="156"/>
      <c r="FX11" s="156"/>
      <c r="FY11" s="156"/>
      <c r="FZ11" s="156"/>
      <c r="GA11" s="156"/>
      <c r="GB11" s="156"/>
      <c r="GC11" s="156"/>
      <c r="GD11" s="156"/>
      <c r="GE11" s="156"/>
      <c r="GF11" s="156"/>
      <c r="GG11" s="156"/>
      <c r="GH11" s="156"/>
      <c r="GI11" s="156"/>
      <c r="GJ11" s="156"/>
      <c r="GK11" s="156"/>
      <c r="GL11" s="156"/>
      <c r="GM11" s="156"/>
      <c r="GN11" s="156"/>
      <c r="GO11" s="156"/>
      <c r="GP11" s="156"/>
      <c r="GQ11" s="156"/>
      <c r="GR11" s="156"/>
      <c r="GS11" s="156"/>
      <c r="GT11" s="156"/>
      <c r="GU11" s="156"/>
      <c r="GV11" s="156"/>
      <c r="GW11" s="156"/>
      <c r="GX11" s="156"/>
      <c r="GY11" s="156"/>
      <c r="GZ11" s="156"/>
      <c r="HA11" s="156"/>
      <c r="HB11" s="156"/>
      <c r="HC11" s="156"/>
      <c r="HD11" s="156"/>
      <c r="HE11" s="156"/>
      <c r="HF11" s="156"/>
      <c r="HG11" s="156"/>
      <c r="HH11" s="156"/>
      <c r="HI11" s="156"/>
      <c r="HJ11" s="156"/>
      <c r="HK11" s="156"/>
      <c r="HL11" s="156"/>
      <c r="HM11" s="156"/>
      <c r="HN11" s="156"/>
      <c r="HO11" s="156"/>
      <c r="HP11" s="156"/>
      <c r="HQ11" s="156"/>
      <c r="HR11" s="156"/>
      <c r="HS11" s="156"/>
      <c r="HT11" s="156"/>
      <c r="HU11" s="156"/>
      <c r="HV11" s="156"/>
      <c r="HW11" s="156"/>
      <c r="HX11" s="156"/>
      <c r="HY11" s="156"/>
      <c r="HZ11" s="156"/>
      <c r="IA11" s="156"/>
      <c r="IB11" s="156"/>
      <c r="IC11" s="156"/>
      <c r="ID11" s="156"/>
      <c r="IE11" s="156"/>
      <c r="IF11" s="156"/>
      <c r="IG11" s="156"/>
      <c r="IH11" s="156"/>
      <c r="II11" s="156"/>
      <c r="IJ11" s="156"/>
      <c r="IK11" s="156"/>
      <c r="IL11" s="156"/>
      <c r="IM11" s="156"/>
      <c r="IN11" s="156"/>
      <c r="IO11" s="156"/>
      <c r="IP11" s="156"/>
    </row>
    <row r="12" spans="1:250" s="157" customFormat="1" ht="22.5" customHeight="1">
      <c r="A12" s="156" t="s">
        <v>59</v>
      </c>
      <c r="B12" s="188">
        <v>11</v>
      </c>
      <c r="C12" s="189"/>
      <c r="D12" s="160">
        <v>513882921</v>
      </c>
      <c r="E12" s="160"/>
      <c r="F12" s="160">
        <v>438275894</v>
      </c>
      <c r="G12" s="160"/>
      <c r="H12" s="160">
        <v>15435552686</v>
      </c>
      <c r="I12" s="160"/>
      <c r="J12" s="160">
        <v>13215771308</v>
      </c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  <c r="FI12" s="156"/>
      <c r="FJ12" s="156"/>
      <c r="FK12" s="156"/>
      <c r="FL12" s="156"/>
      <c r="FM12" s="156"/>
      <c r="FN12" s="156"/>
      <c r="FO12" s="156"/>
      <c r="FP12" s="156"/>
      <c r="FQ12" s="156"/>
      <c r="FR12" s="156"/>
      <c r="FS12" s="156"/>
      <c r="FT12" s="156"/>
      <c r="FU12" s="156"/>
      <c r="FV12" s="156"/>
      <c r="FW12" s="156"/>
      <c r="FX12" s="156"/>
      <c r="FY12" s="156"/>
      <c r="FZ12" s="156"/>
      <c r="GA12" s="156"/>
      <c r="GB12" s="156"/>
      <c r="GC12" s="156"/>
      <c r="GD12" s="156"/>
      <c r="GE12" s="156"/>
      <c r="GF12" s="156"/>
      <c r="GG12" s="156"/>
      <c r="GH12" s="156"/>
      <c r="GI12" s="156"/>
      <c r="GJ12" s="156"/>
      <c r="GK12" s="156"/>
      <c r="GL12" s="156"/>
      <c r="GM12" s="156"/>
      <c r="GN12" s="156"/>
      <c r="GO12" s="156"/>
      <c r="GP12" s="156"/>
      <c r="GQ12" s="156"/>
      <c r="GR12" s="156"/>
      <c r="GS12" s="156"/>
      <c r="GT12" s="156"/>
      <c r="GU12" s="156"/>
      <c r="GV12" s="156"/>
      <c r="GW12" s="156"/>
      <c r="GX12" s="156"/>
      <c r="GY12" s="156"/>
      <c r="GZ12" s="156"/>
      <c r="HA12" s="156"/>
      <c r="HB12" s="156"/>
      <c r="HC12" s="156"/>
      <c r="HD12" s="156"/>
      <c r="HE12" s="156"/>
      <c r="HF12" s="156"/>
      <c r="HG12" s="156"/>
      <c r="HH12" s="156"/>
      <c r="HI12" s="156"/>
      <c r="HJ12" s="156"/>
      <c r="HK12" s="156"/>
      <c r="HL12" s="156"/>
      <c r="HM12" s="156"/>
      <c r="HN12" s="156"/>
      <c r="HO12" s="156"/>
      <c r="HP12" s="156"/>
      <c r="HQ12" s="156"/>
      <c r="HR12" s="156"/>
      <c r="HS12" s="156"/>
      <c r="HT12" s="156"/>
      <c r="HU12" s="156"/>
      <c r="HV12" s="156"/>
      <c r="HW12" s="156"/>
      <c r="HX12" s="156"/>
      <c r="HY12" s="156"/>
      <c r="HZ12" s="156"/>
      <c r="IA12" s="156"/>
      <c r="IB12" s="156"/>
      <c r="IC12" s="156"/>
      <c r="ID12" s="156"/>
      <c r="IE12" s="156"/>
      <c r="IF12" s="156"/>
      <c r="IG12" s="156"/>
      <c r="IH12" s="156"/>
      <c r="II12" s="156"/>
      <c r="IJ12" s="156"/>
      <c r="IK12" s="156"/>
      <c r="IL12" s="156"/>
      <c r="IM12" s="156"/>
      <c r="IN12" s="156"/>
      <c r="IO12" s="156"/>
      <c r="IP12" s="156"/>
    </row>
    <row r="13" spans="1:250" s="157" customFormat="1" ht="22.5" customHeight="1">
      <c r="A13" s="156" t="s">
        <v>102</v>
      </c>
      <c r="B13" s="188"/>
      <c r="C13" s="189"/>
      <c r="D13" s="160">
        <v>6638687</v>
      </c>
      <c r="E13" s="160"/>
      <c r="F13" s="160">
        <v>2136723</v>
      </c>
      <c r="G13" s="160"/>
      <c r="H13" s="160">
        <v>199406905</v>
      </c>
      <c r="I13" s="160"/>
      <c r="J13" s="160">
        <v>64430745</v>
      </c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6"/>
      <c r="FH13" s="156"/>
      <c r="FI13" s="156"/>
      <c r="FJ13" s="156"/>
      <c r="FK13" s="156"/>
      <c r="FL13" s="156"/>
      <c r="FM13" s="156"/>
      <c r="FN13" s="156"/>
      <c r="FO13" s="156"/>
      <c r="FP13" s="156"/>
      <c r="FQ13" s="156"/>
      <c r="FR13" s="156"/>
      <c r="FS13" s="156"/>
      <c r="FT13" s="156"/>
      <c r="FU13" s="156"/>
      <c r="FV13" s="156"/>
      <c r="FW13" s="156"/>
      <c r="FX13" s="156"/>
      <c r="FY13" s="156"/>
      <c r="FZ13" s="156"/>
      <c r="GA13" s="156"/>
      <c r="GB13" s="156"/>
      <c r="GC13" s="156"/>
      <c r="GD13" s="156"/>
      <c r="GE13" s="156"/>
      <c r="GF13" s="156"/>
      <c r="GG13" s="156"/>
      <c r="GH13" s="156"/>
      <c r="GI13" s="156"/>
      <c r="GJ13" s="156"/>
      <c r="GK13" s="156"/>
      <c r="GL13" s="156"/>
      <c r="GM13" s="156"/>
      <c r="GN13" s="156"/>
      <c r="GO13" s="156"/>
      <c r="GP13" s="156"/>
      <c r="GQ13" s="156"/>
      <c r="GR13" s="156"/>
      <c r="GS13" s="156"/>
      <c r="GT13" s="156"/>
      <c r="GU13" s="156"/>
      <c r="GV13" s="156"/>
      <c r="GW13" s="156"/>
      <c r="GX13" s="156"/>
      <c r="GY13" s="156"/>
      <c r="GZ13" s="156"/>
      <c r="HA13" s="156"/>
      <c r="HB13" s="156"/>
      <c r="HC13" s="156"/>
      <c r="HD13" s="156"/>
      <c r="HE13" s="156"/>
      <c r="HF13" s="156"/>
      <c r="HG13" s="156"/>
      <c r="HH13" s="156"/>
      <c r="HI13" s="156"/>
      <c r="HJ13" s="156"/>
      <c r="HK13" s="156"/>
      <c r="HL13" s="156"/>
      <c r="HM13" s="156"/>
      <c r="HN13" s="156"/>
      <c r="HO13" s="156"/>
      <c r="HP13" s="156"/>
      <c r="HQ13" s="156"/>
      <c r="HR13" s="156"/>
      <c r="HS13" s="156"/>
      <c r="HT13" s="156"/>
      <c r="HU13" s="156"/>
      <c r="HV13" s="156"/>
      <c r="HW13" s="156"/>
      <c r="HX13" s="156"/>
      <c r="HY13" s="156"/>
      <c r="HZ13" s="156"/>
      <c r="IA13" s="156"/>
      <c r="IB13" s="156"/>
      <c r="IC13" s="156"/>
      <c r="ID13" s="156"/>
      <c r="IE13" s="156"/>
      <c r="IF13" s="156"/>
      <c r="IG13" s="156"/>
      <c r="IH13" s="156"/>
      <c r="II13" s="156"/>
      <c r="IJ13" s="156"/>
      <c r="IK13" s="156"/>
      <c r="IL13" s="156"/>
      <c r="IM13" s="156"/>
      <c r="IN13" s="156"/>
      <c r="IO13" s="156"/>
      <c r="IP13" s="156"/>
    </row>
    <row r="14" spans="1:250" s="157" customFormat="1" ht="22.5" customHeight="1">
      <c r="A14" s="156" t="s">
        <v>234</v>
      </c>
      <c r="B14" s="188">
        <v>8</v>
      </c>
      <c r="C14" s="189"/>
      <c r="D14" s="160">
        <v>6177143</v>
      </c>
      <c r="E14" s="160"/>
      <c r="F14" s="160">
        <v>0</v>
      </c>
      <c r="G14" s="160"/>
      <c r="H14" s="160">
        <v>185543462</v>
      </c>
      <c r="I14" s="160"/>
      <c r="J14" s="160">
        <v>0</v>
      </c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156"/>
      <c r="FL14" s="156"/>
      <c r="FM14" s="156"/>
      <c r="FN14" s="156"/>
      <c r="FO14" s="156"/>
      <c r="FP14" s="156"/>
      <c r="FQ14" s="156"/>
      <c r="FR14" s="156"/>
      <c r="FS14" s="156"/>
      <c r="FT14" s="156"/>
      <c r="FU14" s="156"/>
      <c r="FV14" s="156"/>
      <c r="FW14" s="156"/>
      <c r="FX14" s="156"/>
      <c r="FY14" s="156"/>
      <c r="FZ14" s="156"/>
      <c r="GA14" s="156"/>
      <c r="GB14" s="156"/>
      <c r="GC14" s="156"/>
      <c r="GD14" s="156"/>
      <c r="GE14" s="156"/>
      <c r="GF14" s="156"/>
      <c r="GG14" s="156"/>
      <c r="GH14" s="156"/>
      <c r="GI14" s="156"/>
      <c r="GJ14" s="156"/>
      <c r="GK14" s="156"/>
      <c r="GL14" s="156"/>
      <c r="GM14" s="156"/>
      <c r="GN14" s="156"/>
      <c r="GO14" s="156"/>
      <c r="GP14" s="156"/>
      <c r="GQ14" s="156"/>
      <c r="GR14" s="156"/>
      <c r="GS14" s="156"/>
      <c r="GT14" s="156"/>
      <c r="GU14" s="156"/>
      <c r="GV14" s="156"/>
      <c r="GW14" s="156"/>
      <c r="GX14" s="156"/>
      <c r="GY14" s="156"/>
      <c r="GZ14" s="156"/>
      <c r="HA14" s="156"/>
      <c r="HB14" s="156"/>
      <c r="HC14" s="156"/>
      <c r="HD14" s="156"/>
      <c r="HE14" s="156"/>
      <c r="HF14" s="156"/>
      <c r="HG14" s="156"/>
      <c r="HH14" s="156"/>
      <c r="HI14" s="156"/>
      <c r="HJ14" s="156"/>
      <c r="HK14" s="156"/>
      <c r="HL14" s="156"/>
      <c r="HM14" s="156"/>
      <c r="HN14" s="156"/>
      <c r="HO14" s="156"/>
      <c r="HP14" s="156"/>
      <c r="HQ14" s="156"/>
      <c r="HR14" s="156"/>
      <c r="HS14" s="156"/>
      <c r="HT14" s="156"/>
      <c r="HU14" s="156"/>
      <c r="HV14" s="156"/>
      <c r="HW14" s="156"/>
      <c r="HX14" s="156"/>
      <c r="HY14" s="156"/>
      <c r="HZ14" s="156"/>
      <c r="IA14" s="156"/>
      <c r="IB14" s="156"/>
      <c r="IC14" s="156"/>
      <c r="ID14" s="156"/>
      <c r="IE14" s="156"/>
      <c r="IF14" s="156"/>
      <c r="IG14" s="156"/>
      <c r="IH14" s="156"/>
      <c r="II14" s="156"/>
      <c r="IJ14" s="156"/>
      <c r="IK14" s="156"/>
      <c r="IL14" s="156"/>
      <c r="IM14" s="156"/>
      <c r="IN14" s="156"/>
      <c r="IO14" s="156"/>
      <c r="IP14" s="156"/>
    </row>
    <row r="15" spans="1:250" s="157" customFormat="1" ht="22.5" customHeight="1">
      <c r="A15" s="156" t="s">
        <v>8</v>
      </c>
      <c r="B15" s="188">
        <v>12</v>
      </c>
      <c r="C15" s="189"/>
      <c r="D15" s="237">
        <v>101396395</v>
      </c>
      <c r="E15" s="201"/>
      <c r="F15" s="237">
        <v>44210226</v>
      </c>
      <c r="G15" s="201"/>
      <c r="H15" s="237">
        <v>3045653656</v>
      </c>
      <c r="I15" s="201"/>
      <c r="J15" s="237">
        <v>1333115155</v>
      </c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6"/>
      <c r="EZ15" s="156"/>
      <c r="FA15" s="156"/>
      <c r="FB15" s="156"/>
      <c r="FC15" s="156"/>
      <c r="FD15" s="156"/>
      <c r="FE15" s="156"/>
      <c r="FF15" s="156"/>
      <c r="FG15" s="156"/>
      <c r="FH15" s="156"/>
      <c r="FI15" s="156"/>
      <c r="FJ15" s="156"/>
      <c r="FK15" s="156"/>
      <c r="FL15" s="156"/>
      <c r="FM15" s="156"/>
      <c r="FN15" s="156"/>
      <c r="FO15" s="156"/>
      <c r="FP15" s="156"/>
      <c r="FQ15" s="156"/>
      <c r="FR15" s="156"/>
      <c r="FS15" s="156"/>
      <c r="FT15" s="156"/>
      <c r="FU15" s="156"/>
      <c r="FV15" s="156"/>
      <c r="FW15" s="156"/>
      <c r="FX15" s="156"/>
      <c r="FY15" s="156"/>
      <c r="FZ15" s="156"/>
      <c r="GA15" s="156"/>
      <c r="GB15" s="156"/>
      <c r="GC15" s="156"/>
      <c r="GD15" s="156"/>
      <c r="GE15" s="156"/>
      <c r="GF15" s="156"/>
      <c r="GG15" s="156"/>
      <c r="GH15" s="156"/>
      <c r="GI15" s="156"/>
      <c r="GJ15" s="156"/>
      <c r="GK15" s="156"/>
      <c r="GL15" s="156"/>
      <c r="GM15" s="156"/>
      <c r="GN15" s="156"/>
      <c r="GO15" s="156"/>
      <c r="GP15" s="156"/>
      <c r="GQ15" s="156"/>
      <c r="GR15" s="156"/>
      <c r="GS15" s="156"/>
      <c r="GT15" s="156"/>
      <c r="GU15" s="156"/>
      <c r="GV15" s="156"/>
      <c r="GW15" s="156"/>
      <c r="GX15" s="156"/>
      <c r="GY15" s="156"/>
      <c r="GZ15" s="156"/>
      <c r="HA15" s="156"/>
      <c r="HB15" s="156"/>
      <c r="HC15" s="156"/>
      <c r="HD15" s="156"/>
      <c r="HE15" s="156"/>
      <c r="HF15" s="156"/>
      <c r="HG15" s="156"/>
      <c r="HH15" s="156"/>
      <c r="HI15" s="156"/>
      <c r="HJ15" s="156"/>
      <c r="HK15" s="156"/>
      <c r="HL15" s="156"/>
      <c r="HM15" s="156"/>
      <c r="HN15" s="156"/>
      <c r="HO15" s="156"/>
      <c r="HP15" s="156"/>
      <c r="HQ15" s="156"/>
      <c r="HR15" s="156"/>
      <c r="HS15" s="156"/>
      <c r="HT15" s="156"/>
      <c r="HU15" s="156"/>
      <c r="HV15" s="156"/>
      <c r="HW15" s="156"/>
      <c r="HX15" s="156"/>
      <c r="HY15" s="156"/>
      <c r="HZ15" s="156"/>
      <c r="IA15" s="156"/>
      <c r="IB15" s="156"/>
      <c r="IC15" s="156"/>
      <c r="ID15" s="156"/>
      <c r="IE15" s="156"/>
      <c r="IF15" s="156"/>
      <c r="IG15" s="156"/>
      <c r="IH15" s="156"/>
      <c r="II15" s="156"/>
      <c r="IJ15" s="156"/>
      <c r="IK15" s="156"/>
      <c r="IL15" s="156"/>
      <c r="IM15" s="156"/>
      <c r="IN15" s="156"/>
      <c r="IO15" s="156"/>
      <c r="IP15" s="156"/>
    </row>
    <row r="16" spans="1:250" s="157" customFormat="1" ht="22.5" customHeight="1">
      <c r="A16" s="156" t="s">
        <v>263</v>
      </c>
      <c r="B16" s="188">
        <v>13</v>
      </c>
      <c r="C16" s="189"/>
      <c r="D16" s="163">
        <v>13336302</v>
      </c>
      <c r="E16" s="160"/>
      <c r="F16" s="163">
        <v>0</v>
      </c>
      <c r="G16" s="160"/>
      <c r="H16" s="163">
        <v>400583851</v>
      </c>
      <c r="I16" s="160"/>
      <c r="J16" s="163">
        <v>0</v>
      </c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6"/>
      <c r="DZ16" s="156"/>
      <c r="EA16" s="156"/>
      <c r="EB16" s="156"/>
      <c r="EC16" s="156"/>
      <c r="ED16" s="156"/>
      <c r="EE16" s="156"/>
      <c r="EF16" s="156"/>
      <c r="EG16" s="156"/>
      <c r="EH16" s="156"/>
      <c r="EI16" s="156"/>
      <c r="EJ16" s="156"/>
      <c r="EK16" s="156"/>
      <c r="EL16" s="156"/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6"/>
      <c r="EZ16" s="156"/>
      <c r="FA16" s="156"/>
      <c r="FB16" s="156"/>
      <c r="FC16" s="156"/>
      <c r="FD16" s="156"/>
      <c r="FE16" s="156"/>
      <c r="FF16" s="156"/>
      <c r="FG16" s="156"/>
      <c r="FH16" s="156"/>
      <c r="FI16" s="156"/>
      <c r="FJ16" s="156"/>
      <c r="FK16" s="156"/>
      <c r="FL16" s="156"/>
      <c r="FM16" s="156"/>
      <c r="FN16" s="156"/>
      <c r="FO16" s="156"/>
      <c r="FP16" s="156"/>
      <c r="FQ16" s="156"/>
      <c r="FR16" s="156"/>
      <c r="FS16" s="156"/>
      <c r="FT16" s="156"/>
      <c r="FU16" s="156"/>
      <c r="FV16" s="156"/>
      <c r="FW16" s="156"/>
      <c r="FX16" s="156"/>
      <c r="FY16" s="156"/>
      <c r="FZ16" s="156"/>
      <c r="GA16" s="156"/>
      <c r="GB16" s="156"/>
      <c r="GC16" s="156"/>
      <c r="GD16" s="156"/>
      <c r="GE16" s="156"/>
      <c r="GF16" s="156"/>
      <c r="GG16" s="156"/>
      <c r="GH16" s="156"/>
      <c r="GI16" s="156"/>
      <c r="GJ16" s="156"/>
      <c r="GK16" s="156"/>
      <c r="GL16" s="156"/>
      <c r="GM16" s="156"/>
      <c r="GN16" s="156"/>
      <c r="GO16" s="156"/>
      <c r="GP16" s="156"/>
      <c r="GQ16" s="156"/>
      <c r="GR16" s="156"/>
      <c r="GS16" s="156"/>
      <c r="GT16" s="156"/>
      <c r="GU16" s="156"/>
      <c r="GV16" s="156"/>
      <c r="GW16" s="156"/>
      <c r="GX16" s="156"/>
      <c r="GY16" s="156"/>
      <c r="GZ16" s="156"/>
      <c r="HA16" s="156"/>
      <c r="HB16" s="156"/>
      <c r="HC16" s="156"/>
      <c r="HD16" s="156"/>
      <c r="HE16" s="156"/>
      <c r="HF16" s="156"/>
      <c r="HG16" s="156"/>
      <c r="HH16" s="156"/>
      <c r="HI16" s="156"/>
      <c r="HJ16" s="156"/>
      <c r="HK16" s="156"/>
      <c r="HL16" s="156"/>
      <c r="HM16" s="156"/>
      <c r="HN16" s="156"/>
      <c r="HO16" s="156"/>
      <c r="HP16" s="156"/>
      <c r="HQ16" s="156"/>
      <c r="HR16" s="156"/>
      <c r="HS16" s="156"/>
      <c r="HT16" s="156"/>
      <c r="HU16" s="156"/>
      <c r="HV16" s="156"/>
      <c r="HW16" s="156"/>
      <c r="HX16" s="156"/>
      <c r="HY16" s="156"/>
      <c r="HZ16" s="156"/>
      <c r="IA16" s="156"/>
      <c r="IB16" s="156"/>
      <c r="IC16" s="156"/>
      <c r="ID16" s="156"/>
      <c r="IE16" s="156"/>
      <c r="IF16" s="156"/>
      <c r="IG16" s="156"/>
      <c r="IH16" s="156"/>
      <c r="II16" s="156"/>
      <c r="IJ16" s="156"/>
      <c r="IK16" s="156"/>
      <c r="IL16" s="156"/>
      <c r="IM16" s="156"/>
      <c r="IN16" s="156"/>
      <c r="IO16" s="156"/>
      <c r="IP16" s="156"/>
    </row>
    <row r="17" spans="1:250" ht="22.5" customHeight="1">
      <c r="A17" s="164" t="s">
        <v>9</v>
      </c>
      <c r="B17" s="188"/>
      <c r="C17" s="189"/>
      <c r="D17" s="165">
        <f>SUM(D9:D16)</f>
        <v>1544901048</v>
      </c>
      <c r="E17" s="160"/>
      <c r="F17" s="165">
        <f>SUM(F9:F16)</f>
        <v>1237825050</v>
      </c>
      <c r="G17" s="160"/>
      <c r="H17" s="165">
        <f>SUM(H9:H16)</f>
        <v>46404347282</v>
      </c>
      <c r="I17" s="160"/>
      <c r="J17" s="165">
        <f>SUM(J9:J16)</f>
        <v>37325376557</v>
      </c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  <c r="GA17" s="166"/>
      <c r="GB17" s="166"/>
      <c r="GC17" s="166"/>
      <c r="GD17" s="166"/>
      <c r="GE17" s="166"/>
      <c r="GF17" s="166"/>
      <c r="GG17" s="166"/>
      <c r="GH17" s="166"/>
      <c r="GI17" s="166"/>
      <c r="GJ17" s="166"/>
      <c r="GK17" s="166"/>
      <c r="GL17" s="166"/>
      <c r="GM17" s="166"/>
      <c r="GN17" s="166"/>
      <c r="GO17" s="166"/>
      <c r="GP17" s="166"/>
      <c r="GQ17" s="166"/>
      <c r="GR17" s="166"/>
      <c r="GS17" s="166"/>
      <c r="GT17" s="166"/>
      <c r="GU17" s="166"/>
      <c r="GV17" s="166"/>
      <c r="GW17" s="166"/>
      <c r="GX17" s="166"/>
      <c r="GY17" s="166"/>
      <c r="GZ17" s="166"/>
      <c r="HA17" s="166"/>
      <c r="HB17" s="166"/>
      <c r="HC17" s="166"/>
      <c r="HD17" s="166"/>
      <c r="HE17" s="166"/>
      <c r="HF17" s="166"/>
      <c r="HG17" s="166"/>
      <c r="HH17" s="166"/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6"/>
      <c r="HX17" s="166"/>
      <c r="HY17" s="166"/>
      <c r="HZ17" s="166"/>
      <c r="IA17" s="166"/>
      <c r="IB17" s="166"/>
      <c r="IC17" s="166"/>
      <c r="ID17" s="166"/>
      <c r="IE17" s="166"/>
      <c r="IF17" s="166"/>
      <c r="IG17" s="166"/>
      <c r="IH17" s="166"/>
      <c r="II17" s="166"/>
      <c r="IJ17" s="166"/>
      <c r="IK17" s="166"/>
      <c r="IL17" s="166"/>
      <c r="IM17" s="166"/>
      <c r="IN17" s="166"/>
      <c r="IO17" s="166"/>
      <c r="IP17" s="166"/>
    </row>
    <row r="18" spans="1:250" s="148" customFormat="1" ht="22.5" customHeight="1">
      <c r="A18" s="164" t="s">
        <v>10</v>
      </c>
      <c r="B18" s="188"/>
      <c r="C18" s="189"/>
      <c r="D18" s="160"/>
      <c r="E18" s="160"/>
      <c r="F18" s="160"/>
      <c r="G18" s="160"/>
      <c r="H18" s="160"/>
      <c r="I18" s="160"/>
      <c r="J18" s="160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</row>
    <row r="19" spans="1:250" s="151" customFormat="1" ht="22.5" customHeight="1">
      <c r="A19" s="156" t="s">
        <v>92</v>
      </c>
      <c r="B19" s="188"/>
      <c r="C19" s="189"/>
      <c r="D19" s="162">
        <v>363494</v>
      </c>
      <c r="E19" s="160"/>
      <c r="F19" s="162">
        <v>501246</v>
      </c>
      <c r="G19" s="160"/>
      <c r="H19" s="162">
        <v>10918306</v>
      </c>
      <c r="I19" s="160"/>
      <c r="J19" s="162">
        <v>15114572</v>
      </c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156"/>
      <c r="FL19" s="156"/>
      <c r="FM19" s="156"/>
      <c r="FN19" s="156"/>
      <c r="FO19" s="156"/>
      <c r="FP19" s="156"/>
      <c r="FQ19" s="156"/>
      <c r="FR19" s="156"/>
      <c r="FS19" s="156"/>
      <c r="FT19" s="156"/>
      <c r="FU19" s="156"/>
      <c r="FV19" s="156"/>
      <c r="FW19" s="156"/>
      <c r="FX19" s="156"/>
      <c r="FY19" s="156"/>
      <c r="FZ19" s="156"/>
      <c r="GA19" s="156"/>
      <c r="GB19" s="156"/>
      <c r="GC19" s="156"/>
      <c r="GD19" s="156"/>
      <c r="GE19" s="156"/>
      <c r="GF19" s="156"/>
      <c r="GG19" s="156"/>
      <c r="GH19" s="156"/>
      <c r="GI19" s="156"/>
      <c r="GJ19" s="156"/>
      <c r="GK19" s="156"/>
      <c r="GL19" s="156"/>
      <c r="GM19" s="156"/>
      <c r="GN19" s="156"/>
      <c r="GO19" s="156"/>
      <c r="GP19" s="156"/>
      <c r="GQ19" s="156"/>
      <c r="GR19" s="156"/>
      <c r="GS19" s="156"/>
      <c r="GT19" s="156"/>
      <c r="GU19" s="156"/>
      <c r="GV19" s="156"/>
      <c r="GW19" s="156"/>
      <c r="GX19" s="156"/>
      <c r="GY19" s="156"/>
      <c r="GZ19" s="156"/>
      <c r="HA19" s="156"/>
      <c r="HB19" s="156"/>
      <c r="HC19" s="156"/>
      <c r="HD19" s="156"/>
      <c r="HE19" s="156"/>
      <c r="HF19" s="156"/>
      <c r="HG19" s="156"/>
      <c r="HH19" s="156"/>
      <c r="HI19" s="156"/>
      <c r="HJ19" s="156"/>
      <c r="HK19" s="156"/>
      <c r="HL19" s="156"/>
      <c r="HM19" s="156"/>
      <c r="HN19" s="156"/>
      <c r="HO19" s="156"/>
      <c r="HP19" s="156"/>
      <c r="HQ19" s="156"/>
      <c r="HR19" s="156"/>
      <c r="HS19" s="156"/>
      <c r="HT19" s="156"/>
      <c r="HU19" s="156"/>
      <c r="HV19" s="156"/>
      <c r="HW19" s="156"/>
      <c r="HX19" s="156"/>
      <c r="HY19" s="156"/>
      <c r="HZ19" s="156"/>
      <c r="IA19" s="156"/>
      <c r="IB19" s="156"/>
      <c r="IC19" s="156"/>
      <c r="ID19" s="156"/>
      <c r="IE19" s="156"/>
      <c r="IF19" s="156"/>
      <c r="IG19" s="156"/>
      <c r="IH19" s="156"/>
      <c r="II19" s="156"/>
      <c r="IJ19" s="156"/>
      <c r="IK19" s="156"/>
      <c r="IL19" s="156"/>
      <c r="IM19" s="156"/>
      <c r="IN19" s="156"/>
      <c r="IO19" s="156"/>
      <c r="IP19" s="156"/>
    </row>
    <row r="20" spans="1:250" s="151" customFormat="1" ht="22.5" customHeight="1">
      <c r="A20" s="156" t="s">
        <v>235</v>
      </c>
      <c r="B20" s="188">
        <v>14</v>
      </c>
      <c r="C20" s="189"/>
      <c r="D20" s="162">
        <v>6784260</v>
      </c>
      <c r="E20" s="160"/>
      <c r="F20" s="162">
        <v>0</v>
      </c>
      <c r="G20" s="160"/>
      <c r="H20" s="162">
        <v>203779496</v>
      </c>
      <c r="I20" s="160"/>
      <c r="J20" s="162">
        <v>0</v>
      </c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6"/>
      <c r="DZ20" s="156"/>
      <c r="EA20" s="156"/>
      <c r="EB20" s="156"/>
      <c r="EC20" s="156"/>
      <c r="ED20" s="156"/>
      <c r="EE20" s="156"/>
      <c r="EF20" s="156"/>
      <c r="EG20" s="156"/>
      <c r="EH20" s="156"/>
      <c r="EI20" s="156"/>
      <c r="EJ20" s="156"/>
      <c r="EK20" s="156"/>
      <c r="EL20" s="156"/>
      <c r="EM20" s="156"/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6"/>
      <c r="EZ20" s="156"/>
      <c r="FA20" s="156"/>
      <c r="FB20" s="156"/>
      <c r="FC20" s="156"/>
      <c r="FD20" s="156"/>
      <c r="FE20" s="156"/>
      <c r="FF20" s="156"/>
      <c r="FG20" s="156"/>
      <c r="FH20" s="156"/>
      <c r="FI20" s="156"/>
      <c r="FJ20" s="156"/>
      <c r="FK20" s="156"/>
      <c r="FL20" s="156"/>
      <c r="FM20" s="156"/>
      <c r="FN20" s="156"/>
      <c r="FO20" s="156"/>
      <c r="FP20" s="156"/>
      <c r="FQ20" s="156"/>
      <c r="FR20" s="156"/>
      <c r="FS20" s="156"/>
      <c r="FT20" s="156"/>
      <c r="FU20" s="156"/>
      <c r="FV20" s="156"/>
      <c r="FW20" s="156"/>
      <c r="FX20" s="156"/>
      <c r="FY20" s="156"/>
      <c r="FZ20" s="156"/>
      <c r="GA20" s="156"/>
      <c r="GB20" s="156"/>
      <c r="GC20" s="156"/>
      <c r="GD20" s="156"/>
      <c r="GE20" s="156"/>
      <c r="GF20" s="156"/>
      <c r="GG20" s="156"/>
      <c r="GH20" s="156"/>
      <c r="GI20" s="156"/>
      <c r="GJ20" s="156"/>
      <c r="GK20" s="156"/>
      <c r="GL20" s="156"/>
      <c r="GM20" s="156"/>
      <c r="GN20" s="156"/>
      <c r="GO20" s="156"/>
      <c r="GP20" s="156"/>
      <c r="GQ20" s="156"/>
      <c r="GR20" s="156"/>
      <c r="GS20" s="156"/>
      <c r="GT20" s="156"/>
      <c r="GU20" s="156"/>
      <c r="GV20" s="156"/>
      <c r="GW20" s="156"/>
      <c r="GX20" s="156"/>
      <c r="GY20" s="156"/>
      <c r="GZ20" s="156"/>
      <c r="HA20" s="156"/>
      <c r="HB20" s="156"/>
      <c r="HC20" s="156"/>
      <c r="HD20" s="156"/>
      <c r="HE20" s="156"/>
      <c r="HF20" s="156"/>
      <c r="HG20" s="156"/>
      <c r="HH20" s="156"/>
      <c r="HI20" s="156"/>
      <c r="HJ20" s="156"/>
      <c r="HK20" s="156"/>
      <c r="HL20" s="156"/>
      <c r="HM20" s="156"/>
      <c r="HN20" s="156"/>
      <c r="HO20" s="156"/>
      <c r="HP20" s="156"/>
      <c r="HQ20" s="156"/>
      <c r="HR20" s="156"/>
      <c r="HS20" s="156"/>
      <c r="HT20" s="156"/>
      <c r="HU20" s="156"/>
      <c r="HV20" s="156"/>
      <c r="HW20" s="156"/>
      <c r="HX20" s="156"/>
      <c r="HY20" s="156"/>
      <c r="HZ20" s="156"/>
      <c r="IA20" s="156"/>
      <c r="IB20" s="156"/>
      <c r="IC20" s="156"/>
      <c r="ID20" s="156"/>
      <c r="IE20" s="156"/>
      <c r="IF20" s="156"/>
      <c r="IG20" s="156"/>
      <c r="IH20" s="156"/>
      <c r="II20" s="156"/>
      <c r="IJ20" s="156"/>
      <c r="IK20" s="156"/>
      <c r="IL20" s="156"/>
      <c r="IM20" s="156"/>
      <c r="IN20" s="156"/>
      <c r="IO20" s="156"/>
      <c r="IP20" s="156"/>
    </row>
    <row r="21" spans="1:250" s="167" customFormat="1" ht="22.5" customHeight="1">
      <c r="A21" s="156" t="s">
        <v>61</v>
      </c>
      <c r="B21" s="188">
        <v>15</v>
      </c>
      <c r="C21" s="189"/>
      <c r="D21" s="162">
        <v>46742247</v>
      </c>
      <c r="E21" s="160"/>
      <c r="F21" s="162">
        <v>40586778</v>
      </c>
      <c r="G21" s="160"/>
      <c r="H21" s="162">
        <v>1404001547</v>
      </c>
      <c r="I21" s="160"/>
      <c r="J21" s="162">
        <v>1223853704</v>
      </c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6"/>
      <c r="FL21" s="166"/>
      <c r="FM21" s="166"/>
      <c r="FN21" s="166"/>
      <c r="FO21" s="166"/>
      <c r="FP21" s="166"/>
      <c r="FQ21" s="166"/>
      <c r="FR21" s="166"/>
      <c r="FS21" s="166"/>
      <c r="FT21" s="166"/>
      <c r="FU21" s="166"/>
      <c r="FV21" s="166"/>
      <c r="FW21" s="166"/>
      <c r="FX21" s="166"/>
      <c r="FY21" s="166"/>
      <c r="FZ21" s="166"/>
      <c r="GA21" s="166"/>
      <c r="GB21" s="166"/>
      <c r="GC21" s="166"/>
      <c r="GD21" s="166"/>
      <c r="GE21" s="166"/>
      <c r="GF21" s="166"/>
      <c r="GG21" s="166"/>
      <c r="GH21" s="166"/>
      <c r="GI21" s="166"/>
      <c r="GJ21" s="166"/>
      <c r="GK21" s="166"/>
      <c r="GL21" s="166"/>
      <c r="GM21" s="166"/>
      <c r="GN21" s="166"/>
      <c r="GO21" s="166"/>
      <c r="GP21" s="166"/>
      <c r="GQ21" s="166"/>
      <c r="GR21" s="166"/>
      <c r="GS21" s="166"/>
      <c r="GT21" s="166"/>
      <c r="GU21" s="166"/>
      <c r="GV21" s="166"/>
      <c r="GW21" s="166"/>
      <c r="GX21" s="166"/>
      <c r="GY21" s="166"/>
      <c r="GZ21" s="166"/>
      <c r="HA21" s="166"/>
      <c r="HB21" s="166"/>
      <c r="HC21" s="166"/>
      <c r="HD21" s="166"/>
      <c r="HE21" s="166"/>
      <c r="HF21" s="166"/>
      <c r="HG21" s="166"/>
      <c r="HH21" s="166"/>
      <c r="HI21" s="166"/>
      <c r="HJ21" s="166"/>
      <c r="HK21" s="166"/>
      <c r="HL21" s="166"/>
      <c r="HM21" s="166"/>
      <c r="HN21" s="166"/>
      <c r="HO21" s="166"/>
      <c r="HP21" s="166"/>
      <c r="HQ21" s="166"/>
      <c r="HR21" s="166"/>
      <c r="HS21" s="166"/>
      <c r="HT21" s="166"/>
      <c r="HU21" s="166"/>
      <c r="HV21" s="166"/>
      <c r="HW21" s="166"/>
      <c r="HX21" s="166"/>
      <c r="HY21" s="166"/>
      <c r="HZ21" s="166"/>
      <c r="IA21" s="166"/>
      <c r="IB21" s="166"/>
      <c r="IC21" s="166"/>
      <c r="ID21" s="166"/>
      <c r="IE21" s="166"/>
      <c r="IF21" s="166"/>
      <c r="IG21" s="166"/>
      <c r="IH21" s="166"/>
      <c r="II21" s="166"/>
      <c r="IJ21" s="166"/>
      <c r="IK21" s="166"/>
      <c r="IL21" s="166"/>
      <c r="IM21" s="166"/>
      <c r="IN21" s="166"/>
      <c r="IO21" s="166"/>
      <c r="IP21" s="166"/>
    </row>
    <row r="22" spans="1:250" s="157" customFormat="1" ht="22.5" customHeight="1">
      <c r="A22" s="156" t="s">
        <v>62</v>
      </c>
      <c r="B22" s="188">
        <v>14</v>
      </c>
      <c r="C22" s="190"/>
      <c r="D22" s="162">
        <v>0</v>
      </c>
      <c r="E22" s="160"/>
      <c r="F22" s="162">
        <v>16689893</v>
      </c>
      <c r="G22" s="160"/>
      <c r="H22" s="162">
        <v>0</v>
      </c>
      <c r="I22" s="160"/>
      <c r="J22" s="162">
        <v>503267034</v>
      </c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156"/>
      <c r="FL22" s="156"/>
      <c r="FM22" s="156"/>
      <c r="FN22" s="156"/>
      <c r="FO22" s="156"/>
      <c r="FP22" s="156"/>
      <c r="FQ22" s="156"/>
      <c r="FR22" s="156"/>
      <c r="FS22" s="156"/>
      <c r="FT22" s="156"/>
      <c r="FU22" s="156"/>
      <c r="FV22" s="156"/>
      <c r="FW22" s="156"/>
      <c r="FX22" s="156"/>
      <c r="FY22" s="156"/>
      <c r="FZ22" s="156"/>
      <c r="GA22" s="156"/>
      <c r="GB22" s="156"/>
      <c r="GC22" s="156"/>
      <c r="GD22" s="156"/>
      <c r="GE22" s="156"/>
      <c r="GF22" s="156"/>
      <c r="GG22" s="156"/>
      <c r="GH22" s="156"/>
      <c r="GI22" s="156"/>
      <c r="GJ22" s="156"/>
      <c r="GK22" s="156"/>
      <c r="GL22" s="156"/>
      <c r="GM22" s="156"/>
      <c r="GN22" s="156"/>
      <c r="GO22" s="156"/>
      <c r="GP22" s="156"/>
      <c r="GQ22" s="156"/>
      <c r="GR22" s="156"/>
      <c r="GS22" s="156"/>
      <c r="GT22" s="156"/>
      <c r="GU22" s="156"/>
      <c r="GV22" s="156"/>
      <c r="GW22" s="156"/>
      <c r="GX22" s="156"/>
      <c r="GY22" s="156"/>
      <c r="GZ22" s="156"/>
      <c r="HA22" s="156"/>
      <c r="HB22" s="156"/>
      <c r="HC22" s="156"/>
      <c r="HD22" s="156"/>
      <c r="HE22" s="156"/>
      <c r="HF22" s="156"/>
      <c r="HG22" s="156"/>
      <c r="HH22" s="156"/>
      <c r="HI22" s="156"/>
      <c r="HJ22" s="156"/>
      <c r="HK22" s="156"/>
      <c r="HL22" s="156"/>
      <c r="HM22" s="156"/>
      <c r="HN22" s="156"/>
      <c r="HO22" s="156"/>
      <c r="HP22" s="156"/>
      <c r="HQ22" s="156"/>
      <c r="HR22" s="156"/>
      <c r="HS22" s="156"/>
      <c r="HT22" s="156"/>
      <c r="HU22" s="156"/>
      <c r="HV22" s="156"/>
      <c r="HW22" s="156"/>
      <c r="HX22" s="156"/>
      <c r="HY22" s="156"/>
      <c r="HZ22" s="156"/>
      <c r="IA22" s="156"/>
      <c r="IB22" s="156"/>
      <c r="IC22" s="156"/>
      <c r="ID22" s="156"/>
      <c r="IE22" s="156"/>
      <c r="IF22" s="156"/>
      <c r="IG22" s="156"/>
      <c r="IH22" s="156"/>
      <c r="II22" s="156"/>
      <c r="IJ22" s="156"/>
      <c r="IK22" s="156"/>
      <c r="IL22" s="156"/>
      <c r="IM22" s="156"/>
      <c r="IN22" s="156"/>
      <c r="IO22" s="156"/>
      <c r="IP22" s="156"/>
    </row>
    <row r="23" spans="1:250" s="157" customFormat="1" ht="22.5" customHeight="1">
      <c r="A23" s="156" t="s">
        <v>142</v>
      </c>
      <c r="B23" s="188">
        <v>9</v>
      </c>
      <c r="C23" s="190"/>
      <c r="D23" s="162">
        <v>6896657</v>
      </c>
      <c r="E23" s="160"/>
      <c r="F23" s="162">
        <v>6450503</v>
      </c>
      <c r="G23" s="160"/>
      <c r="H23" s="162">
        <v>207155576</v>
      </c>
      <c r="I23" s="160"/>
      <c r="J23" s="162">
        <v>194508467</v>
      </c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6"/>
      <c r="EM23" s="156"/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156"/>
      <c r="FL23" s="156"/>
      <c r="FM23" s="156"/>
      <c r="FN23" s="156"/>
      <c r="FO23" s="156"/>
      <c r="FP23" s="156"/>
      <c r="FQ23" s="156"/>
      <c r="FR23" s="156"/>
      <c r="FS23" s="156"/>
      <c r="FT23" s="156"/>
      <c r="FU23" s="156"/>
      <c r="FV23" s="156"/>
      <c r="FW23" s="156"/>
      <c r="FX23" s="156"/>
      <c r="FY23" s="156"/>
      <c r="FZ23" s="156"/>
      <c r="GA23" s="156"/>
      <c r="GB23" s="156"/>
      <c r="GC23" s="156"/>
      <c r="GD23" s="156"/>
      <c r="GE23" s="156"/>
      <c r="GF23" s="156"/>
      <c r="GG23" s="156"/>
      <c r="GH23" s="156"/>
      <c r="GI23" s="156"/>
      <c r="GJ23" s="156"/>
      <c r="GK23" s="156"/>
      <c r="GL23" s="156"/>
      <c r="GM23" s="156"/>
      <c r="GN23" s="156"/>
      <c r="GO23" s="156"/>
      <c r="GP23" s="156"/>
      <c r="GQ23" s="156"/>
      <c r="GR23" s="156"/>
      <c r="GS23" s="156"/>
      <c r="GT23" s="156"/>
      <c r="GU23" s="156"/>
      <c r="GV23" s="156"/>
      <c r="GW23" s="156"/>
      <c r="GX23" s="156"/>
      <c r="GY23" s="156"/>
      <c r="GZ23" s="156"/>
      <c r="HA23" s="156"/>
      <c r="HB23" s="156"/>
      <c r="HC23" s="156"/>
      <c r="HD23" s="156"/>
      <c r="HE23" s="156"/>
      <c r="HF23" s="156"/>
      <c r="HG23" s="156"/>
      <c r="HH23" s="156"/>
      <c r="HI23" s="156"/>
      <c r="HJ23" s="156"/>
      <c r="HK23" s="156"/>
      <c r="HL23" s="156"/>
      <c r="HM23" s="156"/>
      <c r="HN23" s="156"/>
      <c r="HO23" s="156"/>
      <c r="HP23" s="156"/>
      <c r="HQ23" s="156"/>
      <c r="HR23" s="156"/>
      <c r="HS23" s="156"/>
      <c r="HT23" s="156"/>
      <c r="HU23" s="156"/>
      <c r="HV23" s="156"/>
      <c r="HW23" s="156"/>
      <c r="HX23" s="156"/>
      <c r="HY23" s="156"/>
      <c r="HZ23" s="156"/>
      <c r="IA23" s="156"/>
      <c r="IB23" s="156"/>
      <c r="IC23" s="156"/>
      <c r="ID23" s="156"/>
      <c r="IE23" s="156"/>
      <c r="IF23" s="156"/>
      <c r="IG23" s="156"/>
      <c r="IH23" s="156"/>
      <c r="II23" s="156"/>
      <c r="IJ23" s="156"/>
      <c r="IK23" s="156"/>
      <c r="IL23" s="156"/>
      <c r="IM23" s="156"/>
      <c r="IN23" s="156"/>
      <c r="IO23" s="156"/>
      <c r="IP23" s="156"/>
    </row>
    <row r="24" spans="1:250" s="157" customFormat="1" ht="22.5" customHeight="1">
      <c r="A24" s="156" t="s">
        <v>63</v>
      </c>
      <c r="B24" s="188">
        <v>17</v>
      </c>
      <c r="C24" s="189"/>
      <c r="D24" s="160">
        <v>469716068</v>
      </c>
      <c r="E24" s="160"/>
      <c r="F24" s="160">
        <v>473476422</v>
      </c>
      <c r="G24" s="160"/>
      <c r="H24" s="160">
        <v>14108908506</v>
      </c>
      <c r="I24" s="160"/>
      <c r="J24" s="160">
        <v>14277208029</v>
      </c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</row>
    <row r="25" spans="1:250" s="157" customFormat="1" ht="22.5" customHeight="1">
      <c r="A25" s="156" t="s">
        <v>236</v>
      </c>
      <c r="B25" s="246">
        <v>18.100000000000001</v>
      </c>
      <c r="C25" s="189"/>
      <c r="D25" s="160">
        <v>20019380</v>
      </c>
      <c r="E25" s="160"/>
      <c r="F25" s="160">
        <v>0</v>
      </c>
      <c r="G25" s="160"/>
      <c r="H25" s="160">
        <v>601324119</v>
      </c>
      <c r="I25" s="160"/>
      <c r="J25" s="160">
        <v>0</v>
      </c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156"/>
      <c r="FL25" s="156"/>
      <c r="FM25" s="156"/>
      <c r="FN25" s="156"/>
      <c r="FO25" s="156"/>
      <c r="FP25" s="156"/>
      <c r="FQ25" s="156"/>
      <c r="FR25" s="156"/>
      <c r="FS25" s="156"/>
      <c r="FT25" s="156"/>
      <c r="FU25" s="156"/>
      <c r="FV25" s="156"/>
      <c r="FW25" s="156"/>
      <c r="FX25" s="156"/>
      <c r="FY25" s="156"/>
      <c r="FZ25" s="156"/>
      <c r="GA25" s="156"/>
      <c r="GB25" s="156"/>
      <c r="GC25" s="156"/>
      <c r="GD25" s="156"/>
      <c r="GE25" s="156"/>
      <c r="GF25" s="156"/>
      <c r="GG25" s="156"/>
      <c r="GH25" s="156"/>
      <c r="GI25" s="156"/>
      <c r="GJ25" s="156"/>
      <c r="GK25" s="156"/>
      <c r="GL25" s="156"/>
      <c r="GM25" s="156"/>
      <c r="GN25" s="156"/>
      <c r="GO25" s="156"/>
      <c r="GP25" s="156"/>
      <c r="GQ25" s="156"/>
      <c r="GR25" s="156"/>
      <c r="GS25" s="156"/>
      <c r="GT25" s="156"/>
      <c r="GU25" s="156"/>
      <c r="GV25" s="156"/>
      <c r="GW25" s="156"/>
      <c r="GX25" s="156"/>
      <c r="GY25" s="156"/>
      <c r="GZ25" s="156"/>
      <c r="HA25" s="156"/>
      <c r="HB25" s="156"/>
      <c r="HC25" s="156"/>
      <c r="HD25" s="156"/>
      <c r="HE25" s="156"/>
      <c r="HF25" s="156"/>
      <c r="HG25" s="156"/>
      <c r="HH25" s="156"/>
      <c r="HI25" s="156"/>
      <c r="HJ25" s="156"/>
      <c r="HK25" s="156"/>
      <c r="HL25" s="156"/>
      <c r="HM25" s="156"/>
      <c r="HN25" s="156"/>
      <c r="HO25" s="156"/>
      <c r="HP25" s="156"/>
      <c r="HQ25" s="156"/>
      <c r="HR25" s="156"/>
      <c r="HS25" s="156"/>
      <c r="HT25" s="156"/>
      <c r="HU25" s="156"/>
      <c r="HV25" s="156"/>
      <c r="HW25" s="156"/>
      <c r="HX25" s="156"/>
      <c r="HY25" s="156"/>
      <c r="HZ25" s="156"/>
      <c r="IA25" s="156"/>
      <c r="IB25" s="156"/>
      <c r="IC25" s="156"/>
      <c r="ID25" s="156"/>
      <c r="IE25" s="156"/>
      <c r="IF25" s="156"/>
      <c r="IG25" s="156"/>
      <c r="IH25" s="156"/>
      <c r="II25" s="156"/>
      <c r="IJ25" s="156"/>
      <c r="IK25" s="156"/>
      <c r="IL25" s="156"/>
      <c r="IM25" s="156"/>
      <c r="IN25" s="156"/>
      <c r="IO25" s="156"/>
      <c r="IP25" s="156"/>
    </row>
    <row r="26" spans="1:250" s="157" customFormat="1" ht="22.5" customHeight="1">
      <c r="A26" s="156" t="s">
        <v>65</v>
      </c>
      <c r="B26" s="191" t="s">
        <v>107</v>
      </c>
      <c r="C26" s="189"/>
      <c r="D26" s="160">
        <v>1511448</v>
      </c>
      <c r="E26" s="160"/>
      <c r="F26" s="160">
        <v>1511448</v>
      </c>
      <c r="G26" s="160"/>
      <c r="H26" s="160">
        <v>45399515</v>
      </c>
      <c r="I26" s="160"/>
      <c r="J26" s="160">
        <v>45576203</v>
      </c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6"/>
      <c r="EM26" s="156"/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6"/>
      <c r="FF26" s="156"/>
      <c r="FG26" s="156"/>
      <c r="FH26" s="156"/>
      <c r="FI26" s="156"/>
      <c r="FJ26" s="156"/>
      <c r="FK26" s="156"/>
      <c r="FL26" s="156"/>
      <c r="FM26" s="156"/>
      <c r="FN26" s="156"/>
      <c r="FO26" s="156"/>
      <c r="FP26" s="156"/>
      <c r="FQ26" s="156"/>
      <c r="FR26" s="156"/>
      <c r="FS26" s="156"/>
      <c r="FT26" s="156"/>
      <c r="FU26" s="156"/>
      <c r="FV26" s="156"/>
      <c r="FW26" s="156"/>
      <c r="FX26" s="156"/>
      <c r="FY26" s="156"/>
      <c r="FZ26" s="156"/>
      <c r="GA26" s="156"/>
      <c r="GB26" s="156"/>
      <c r="GC26" s="156"/>
      <c r="GD26" s="156"/>
      <c r="GE26" s="156"/>
      <c r="GF26" s="156"/>
      <c r="GG26" s="156"/>
      <c r="GH26" s="156"/>
      <c r="GI26" s="156"/>
      <c r="GJ26" s="156"/>
      <c r="GK26" s="156"/>
      <c r="GL26" s="156"/>
      <c r="GM26" s="156"/>
      <c r="GN26" s="156"/>
      <c r="GO26" s="156"/>
      <c r="GP26" s="156"/>
      <c r="GQ26" s="156"/>
      <c r="GR26" s="156"/>
      <c r="GS26" s="156"/>
      <c r="GT26" s="156"/>
      <c r="GU26" s="156"/>
      <c r="GV26" s="156"/>
      <c r="GW26" s="156"/>
      <c r="GX26" s="156"/>
      <c r="GY26" s="156"/>
      <c r="GZ26" s="156"/>
      <c r="HA26" s="156"/>
      <c r="HB26" s="156"/>
      <c r="HC26" s="156"/>
      <c r="HD26" s="156"/>
      <c r="HE26" s="156"/>
      <c r="HF26" s="156"/>
      <c r="HG26" s="156"/>
      <c r="HH26" s="156"/>
      <c r="HI26" s="156"/>
      <c r="HJ26" s="156"/>
      <c r="HK26" s="156"/>
      <c r="HL26" s="156"/>
      <c r="HM26" s="156"/>
      <c r="HN26" s="156"/>
      <c r="HO26" s="156"/>
      <c r="HP26" s="156"/>
      <c r="HQ26" s="156"/>
      <c r="HR26" s="156"/>
      <c r="HS26" s="156"/>
      <c r="HT26" s="156"/>
      <c r="HU26" s="156"/>
      <c r="HV26" s="156"/>
      <c r="HW26" s="156"/>
      <c r="HX26" s="156"/>
      <c r="HY26" s="156"/>
      <c r="HZ26" s="156"/>
      <c r="IA26" s="156"/>
      <c r="IB26" s="156"/>
      <c r="IC26" s="156"/>
      <c r="ID26" s="156"/>
      <c r="IE26" s="156"/>
      <c r="IF26" s="156"/>
      <c r="IG26" s="156"/>
      <c r="IH26" s="156"/>
      <c r="II26" s="156"/>
      <c r="IJ26" s="156"/>
      <c r="IK26" s="156"/>
      <c r="IL26" s="156"/>
      <c r="IM26" s="156"/>
      <c r="IN26" s="156"/>
      <c r="IO26" s="156"/>
      <c r="IP26" s="156"/>
    </row>
    <row r="27" spans="1:250" s="157" customFormat="1" ht="22.5" customHeight="1">
      <c r="A27" s="156" t="s">
        <v>123</v>
      </c>
      <c r="B27" s="191">
        <v>19</v>
      </c>
      <c r="C27" s="189"/>
      <c r="D27" s="160">
        <v>19118144</v>
      </c>
      <c r="E27" s="160"/>
      <c r="F27" s="160">
        <v>10401111</v>
      </c>
      <c r="G27" s="160"/>
      <c r="H27" s="160">
        <v>574253603</v>
      </c>
      <c r="I27" s="160"/>
      <c r="J27" s="160">
        <v>313635101</v>
      </c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</row>
    <row r="28" spans="1:250" s="157" customFormat="1" ht="22.5" customHeight="1">
      <c r="A28" s="156" t="s">
        <v>86</v>
      </c>
      <c r="B28" s="188">
        <v>31</v>
      </c>
      <c r="C28" s="189"/>
      <c r="D28" s="162">
        <v>4227077</v>
      </c>
      <c r="E28" s="160"/>
      <c r="F28" s="162">
        <v>3645541</v>
      </c>
      <c r="G28" s="160"/>
      <c r="H28" s="162">
        <v>126969135</v>
      </c>
      <c r="I28" s="160"/>
      <c r="J28" s="162">
        <v>109927643</v>
      </c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156"/>
      <c r="FL28" s="156"/>
      <c r="FM28" s="156"/>
      <c r="FN28" s="156"/>
      <c r="FO28" s="156"/>
      <c r="FP28" s="156"/>
      <c r="FQ28" s="156"/>
      <c r="FR28" s="156"/>
      <c r="FS28" s="156"/>
      <c r="FT28" s="156"/>
      <c r="FU28" s="156"/>
      <c r="FV28" s="156"/>
      <c r="FW28" s="156"/>
      <c r="FX28" s="156"/>
      <c r="FY28" s="156"/>
      <c r="FZ28" s="156"/>
      <c r="GA28" s="156"/>
      <c r="GB28" s="156"/>
      <c r="GC28" s="156"/>
      <c r="GD28" s="156"/>
      <c r="GE28" s="156"/>
      <c r="GF28" s="156"/>
      <c r="GG28" s="156"/>
      <c r="GH28" s="156"/>
      <c r="GI28" s="156"/>
      <c r="GJ28" s="156"/>
      <c r="GK28" s="156"/>
      <c r="GL28" s="156"/>
      <c r="GM28" s="156"/>
      <c r="GN28" s="156"/>
      <c r="GO28" s="156"/>
      <c r="GP28" s="156"/>
      <c r="GQ28" s="156"/>
      <c r="GR28" s="156"/>
      <c r="GS28" s="156"/>
      <c r="GT28" s="156"/>
      <c r="GU28" s="156"/>
      <c r="GV28" s="156"/>
      <c r="GW28" s="156"/>
      <c r="GX28" s="156"/>
      <c r="GY28" s="156"/>
      <c r="GZ28" s="156"/>
      <c r="HA28" s="156"/>
      <c r="HB28" s="156"/>
      <c r="HC28" s="156"/>
      <c r="HD28" s="156"/>
      <c r="HE28" s="156"/>
      <c r="HF28" s="156"/>
      <c r="HG28" s="156"/>
      <c r="HH28" s="156"/>
      <c r="HI28" s="156"/>
      <c r="HJ28" s="156"/>
      <c r="HK28" s="156"/>
      <c r="HL28" s="156"/>
      <c r="HM28" s="156"/>
      <c r="HN28" s="156"/>
      <c r="HO28" s="156"/>
      <c r="HP28" s="156"/>
      <c r="HQ28" s="156"/>
      <c r="HR28" s="156"/>
      <c r="HS28" s="156"/>
      <c r="HT28" s="156"/>
      <c r="HU28" s="156"/>
      <c r="HV28" s="156"/>
      <c r="HW28" s="156"/>
      <c r="HX28" s="156"/>
      <c r="HY28" s="156"/>
      <c r="HZ28" s="156"/>
      <c r="IA28" s="156"/>
      <c r="IB28" s="156"/>
      <c r="IC28" s="156"/>
      <c r="ID28" s="156"/>
      <c r="IE28" s="156"/>
      <c r="IF28" s="156"/>
      <c r="IG28" s="156"/>
      <c r="IH28" s="156"/>
      <c r="II28" s="156"/>
      <c r="IJ28" s="156"/>
      <c r="IK28" s="156"/>
      <c r="IL28" s="156"/>
      <c r="IM28" s="156"/>
      <c r="IN28" s="156"/>
      <c r="IO28" s="156"/>
      <c r="IP28" s="156"/>
    </row>
    <row r="29" spans="1:250" s="157" customFormat="1" ht="22.5" customHeight="1">
      <c r="A29" s="156" t="s">
        <v>124</v>
      </c>
      <c r="B29" s="188">
        <v>25</v>
      </c>
      <c r="C29" s="189"/>
      <c r="D29" s="162">
        <v>2063121</v>
      </c>
      <c r="E29" s="160"/>
      <c r="F29" s="162">
        <v>1333463</v>
      </c>
      <c r="G29" s="160"/>
      <c r="H29" s="162">
        <v>61970172</v>
      </c>
      <c r="I29" s="160"/>
      <c r="J29" s="162">
        <v>40209243</v>
      </c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156"/>
      <c r="FL29" s="156"/>
      <c r="FM29" s="156"/>
      <c r="FN29" s="156"/>
      <c r="FO29" s="156"/>
      <c r="FP29" s="156"/>
      <c r="FQ29" s="156"/>
      <c r="FR29" s="156"/>
      <c r="FS29" s="156"/>
      <c r="FT29" s="156"/>
      <c r="FU29" s="156"/>
      <c r="FV29" s="156"/>
      <c r="FW29" s="156"/>
      <c r="FX29" s="156"/>
      <c r="FY29" s="156"/>
      <c r="FZ29" s="156"/>
      <c r="GA29" s="156"/>
      <c r="GB29" s="156"/>
      <c r="GC29" s="156"/>
      <c r="GD29" s="156"/>
      <c r="GE29" s="156"/>
      <c r="GF29" s="156"/>
      <c r="GG29" s="156"/>
      <c r="GH29" s="156"/>
      <c r="GI29" s="156"/>
      <c r="GJ29" s="156"/>
      <c r="GK29" s="156"/>
      <c r="GL29" s="156"/>
      <c r="GM29" s="156"/>
      <c r="GN29" s="156"/>
      <c r="GO29" s="156"/>
      <c r="GP29" s="156"/>
      <c r="GQ29" s="156"/>
      <c r="GR29" s="156"/>
      <c r="GS29" s="156"/>
      <c r="GT29" s="156"/>
      <c r="GU29" s="156"/>
      <c r="GV29" s="156"/>
      <c r="GW29" s="156"/>
      <c r="GX29" s="156"/>
      <c r="GY29" s="156"/>
      <c r="GZ29" s="156"/>
      <c r="HA29" s="156"/>
      <c r="HB29" s="156"/>
      <c r="HC29" s="156"/>
      <c r="HD29" s="156"/>
      <c r="HE29" s="156"/>
      <c r="HF29" s="156"/>
      <c r="HG29" s="156"/>
      <c r="HH29" s="156"/>
      <c r="HI29" s="156"/>
      <c r="HJ29" s="156"/>
      <c r="HK29" s="156"/>
      <c r="HL29" s="156"/>
      <c r="HM29" s="156"/>
      <c r="HN29" s="156"/>
      <c r="HO29" s="156"/>
      <c r="HP29" s="156"/>
      <c r="HQ29" s="156"/>
      <c r="HR29" s="156"/>
      <c r="HS29" s="156"/>
      <c r="HT29" s="156"/>
      <c r="HU29" s="156"/>
      <c r="HV29" s="156"/>
      <c r="HW29" s="156"/>
      <c r="HX29" s="156"/>
      <c r="HY29" s="156"/>
      <c r="HZ29" s="156"/>
      <c r="IA29" s="156"/>
      <c r="IB29" s="156"/>
      <c r="IC29" s="156"/>
      <c r="ID29" s="156"/>
      <c r="IE29" s="156"/>
      <c r="IF29" s="156"/>
      <c r="IG29" s="156"/>
      <c r="IH29" s="156"/>
      <c r="II29" s="156"/>
      <c r="IJ29" s="156"/>
      <c r="IK29" s="156"/>
      <c r="IL29" s="156"/>
      <c r="IM29" s="156"/>
      <c r="IN29" s="156"/>
      <c r="IO29" s="156"/>
      <c r="IP29" s="156"/>
    </row>
    <row r="30" spans="1:250" s="157" customFormat="1" ht="22.5" customHeight="1">
      <c r="A30" s="156" t="s">
        <v>11</v>
      </c>
      <c r="B30" s="236"/>
      <c r="C30" s="189"/>
      <c r="D30" s="160"/>
      <c r="E30" s="160"/>
      <c r="F30" s="160"/>
      <c r="G30" s="160"/>
      <c r="H30" s="160"/>
      <c r="I30" s="160"/>
      <c r="J30" s="160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156"/>
      <c r="FL30" s="156"/>
      <c r="FM30" s="156"/>
      <c r="FN30" s="156"/>
      <c r="FO30" s="156"/>
      <c r="FP30" s="156"/>
      <c r="FQ30" s="156"/>
      <c r="FR30" s="156"/>
      <c r="FS30" s="156"/>
      <c r="FT30" s="156"/>
      <c r="FU30" s="156"/>
      <c r="FV30" s="156"/>
      <c r="FW30" s="156"/>
      <c r="FX30" s="156"/>
      <c r="FY30" s="156"/>
      <c r="FZ30" s="156"/>
      <c r="GA30" s="156"/>
      <c r="GB30" s="156"/>
      <c r="GC30" s="156"/>
      <c r="GD30" s="156"/>
      <c r="GE30" s="156"/>
      <c r="GF30" s="156"/>
      <c r="GG30" s="156"/>
      <c r="GH30" s="156"/>
      <c r="GI30" s="156"/>
      <c r="GJ30" s="156"/>
      <c r="GK30" s="156"/>
      <c r="GL30" s="156"/>
      <c r="GM30" s="156"/>
      <c r="GN30" s="156"/>
      <c r="GO30" s="156"/>
      <c r="GP30" s="156"/>
      <c r="GQ30" s="156"/>
      <c r="GR30" s="156"/>
      <c r="GS30" s="156"/>
      <c r="GT30" s="156"/>
      <c r="GU30" s="156"/>
      <c r="GV30" s="156"/>
      <c r="GW30" s="156"/>
      <c r="GX30" s="156"/>
      <c r="GY30" s="156"/>
      <c r="GZ30" s="156"/>
      <c r="HA30" s="156"/>
      <c r="HB30" s="156"/>
      <c r="HC30" s="156"/>
      <c r="HD30" s="156"/>
      <c r="HE30" s="156"/>
      <c r="HF30" s="156"/>
      <c r="HG30" s="156"/>
      <c r="HH30" s="156"/>
      <c r="HI30" s="156"/>
      <c r="HJ30" s="156"/>
      <c r="HK30" s="156"/>
      <c r="HL30" s="156"/>
      <c r="HM30" s="156"/>
      <c r="HN30" s="156"/>
      <c r="HO30" s="156"/>
      <c r="HP30" s="156"/>
      <c r="HQ30" s="156"/>
      <c r="HR30" s="156"/>
      <c r="HS30" s="156"/>
      <c r="HT30" s="156"/>
      <c r="HU30" s="156"/>
      <c r="HV30" s="156"/>
      <c r="HW30" s="156"/>
      <c r="HX30" s="156"/>
      <c r="HY30" s="156"/>
      <c r="HZ30" s="156"/>
      <c r="IA30" s="156"/>
      <c r="IB30" s="156"/>
      <c r="IC30" s="156"/>
      <c r="ID30" s="156"/>
      <c r="IE30" s="156"/>
      <c r="IF30" s="156"/>
      <c r="IG30" s="156"/>
      <c r="IH30" s="156"/>
      <c r="II30" s="156"/>
      <c r="IJ30" s="156"/>
      <c r="IK30" s="156"/>
      <c r="IL30" s="156"/>
      <c r="IM30" s="156"/>
      <c r="IN30" s="156"/>
      <c r="IO30" s="156"/>
      <c r="IP30" s="156"/>
    </row>
    <row r="31" spans="1:250" s="168" customFormat="1" ht="22.5" customHeight="1">
      <c r="A31" s="156" t="s">
        <v>64</v>
      </c>
      <c r="B31" s="188">
        <v>20</v>
      </c>
      <c r="C31" s="189"/>
      <c r="D31" s="160">
        <v>0</v>
      </c>
      <c r="E31" s="160"/>
      <c r="F31" s="160">
        <v>1913679</v>
      </c>
      <c r="G31" s="160"/>
      <c r="H31" s="160">
        <v>0</v>
      </c>
      <c r="I31" s="160"/>
      <c r="J31" s="160">
        <v>57705077</v>
      </c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6"/>
      <c r="FF31" s="156"/>
      <c r="FG31" s="156"/>
      <c r="FH31" s="156"/>
      <c r="FI31" s="156"/>
      <c r="FJ31" s="156"/>
      <c r="FK31" s="156"/>
      <c r="FL31" s="156"/>
      <c r="FM31" s="156"/>
      <c r="FN31" s="156"/>
      <c r="FO31" s="156"/>
      <c r="FP31" s="156"/>
      <c r="FQ31" s="156"/>
      <c r="FR31" s="156"/>
      <c r="FS31" s="156"/>
      <c r="FT31" s="156"/>
      <c r="FU31" s="156"/>
      <c r="FV31" s="156"/>
      <c r="FW31" s="156"/>
      <c r="FX31" s="156"/>
      <c r="FY31" s="156"/>
      <c r="FZ31" s="156"/>
      <c r="GA31" s="156"/>
      <c r="GB31" s="156"/>
      <c r="GC31" s="156"/>
      <c r="GD31" s="156"/>
      <c r="GE31" s="156"/>
      <c r="GF31" s="156"/>
      <c r="GG31" s="156"/>
      <c r="GH31" s="156"/>
      <c r="GI31" s="156"/>
      <c r="GJ31" s="156"/>
      <c r="GK31" s="156"/>
      <c r="GL31" s="156"/>
      <c r="GM31" s="156"/>
      <c r="GN31" s="156"/>
      <c r="GO31" s="156"/>
      <c r="GP31" s="156"/>
      <c r="GQ31" s="156"/>
      <c r="GR31" s="156"/>
      <c r="GS31" s="156"/>
      <c r="GT31" s="156"/>
      <c r="GU31" s="156"/>
      <c r="GV31" s="156"/>
      <c r="GW31" s="156"/>
      <c r="GX31" s="156"/>
      <c r="GY31" s="156"/>
      <c r="GZ31" s="156"/>
      <c r="HA31" s="156"/>
      <c r="HB31" s="156"/>
      <c r="HC31" s="156"/>
      <c r="HD31" s="156"/>
      <c r="HE31" s="156"/>
      <c r="HF31" s="156"/>
      <c r="HG31" s="156"/>
      <c r="HH31" s="156"/>
      <c r="HI31" s="156"/>
      <c r="HJ31" s="156"/>
      <c r="HK31" s="156"/>
      <c r="HL31" s="156"/>
      <c r="HM31" s="156"/>
      <c r="HN31" s="156"/>
      <c r="HO31" s="156"/>
      <c r="HP31" s="156"/>
      <c r="HQ31" s="156"/>
      <c r="HR31" s="156"/>
      <c r="HS31" s="156"/>
      <c r="HT31" s="156"/>
      <c r="HU31" s="156"/>
      <c r="HV31" s="156"/>
      <c r="HW31" s="156"/>
      <c r="HX31" s="156"/>
      <c r="HY31" s="156"/>
      <c r="HZ31" s="156"/>
      <c r="IA31" s="156"/>
      <c r="IB31" s="156"/>
      <c r="IC31" s="156"/>
      <c r="ID31" s="156"/>
      <c r="IE31" s="156"/>
      <c r="IF31" s="156"/>
      <c r="IG31" s="156"/>
      <c r="IH31" s="156"/>
      <c r="II31" s="156"/>
      <c r="IJ31" s="156"/>
      <c r="IK31" s="156"/>
      <c r="IL31" s="156"/>
      <c r="IM31" s="156"/>
      <c r="IN31" s="156"/>
      <c r="IO31" s="156"/>
      <c r="IP31" s="156"/>
    </row>
    <row r="32" spans="1:250" s="168" customFormat="1" ht="22.5" customHeight="1">
      <c r="A32" s="156" t="s">
        <v>12</v>
      </c>
      <c r="B32" s="192"/>
      <c r="C32" s="189"/>
      <c r="D32" s="170">
        <v>10726117</v>
      </c>
      <c r="E32" s="160"/>
      <c r="F32" s="170">
        <v>11784795</v>
      </c>
      <c r="G32" s="160"/>
      <c r="H32" s="170">
        <v>322181438</v>
      </c>
      <c r="I32" s="160"/>
      <c r="J32" s="170">
        <v>355358709</v>
      </c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156"/>
      <c r="FL32" s="156"/>
      <c r="FM32" s="156"/>
      <c r="FN32" s="156"/>
      <c r="FO32" s="156"/>
      <c r="FP32" s="156"/>
      <c r="FQ32" s="156"/>
      <c r="FR32" s="156"/>
      <c r="FS32" s="156"/>
      <c r="FT32" s="156"/>
      <c r="FU32" s="156"/>
      <c r="FV32" s="156"/>
      <c r="FW32" s="156"/>
      <c r="FX32" s="156"/>
      <c r="FY32" s="156"/>
      <c r="FZ32" s="156"/>
      <c r="GA32" s="156"/>
      <c r="GB32" s="156"/>
      <c r="GC32" s="156"/>
      <c r="GD32" s="156"/>
      <c r="GE32" s="156"/>
      <c r="GF32" s="156"/>
      <c r="GG32" s="156"/>
      <c r="GH32" s="156"/>
      <c r="GI32" s="156"/>
      <c r="GJ32" s="156"/>
      <c r="GK32" s="156"/>
      <c r="GL32" s="156"/>
      <c r="GM32" s="156"/>
      <c r="GN32" s="156"/>
      <c r="GO32" s="156"/>
      <c r="GP32" s="156"/>
      <c r="GQ32" s="156"/>
      <c r="GR32" s="156"/>
      <c r="GS32" s="156"/>
      <c r="GT32" s="156"/>
      <c r="GU32" s="156"/>
      <c r="GV32" s="156"/>
      <c r="GW32" s="156"/>
      <c r="GX32" s="156"/>
      <c r="GY32" s="156"/>
      <c r="GZ32" s="156"/>
      <c r="HA32" s="156"/>
      <c r="HB32" s="156"/>
      <c r="HC32" s="156"/>
      <c r="HD32" s="156"/>
      <c r="HE32" s="156"/>
      <c r="HF32" s="156"/>
      <c r="HG32" s="156"/>
      <c r="HH32" s="156"/>
      <c r="HI32" s="156"/>
      <c r="HJ32" s="156"/>
      <c r="HK32" s="156"/>
      <c r="HL32" s="156"/>
      <c r="HM32" s="156"/>
      <c r="HN32" s="156"/>
      <c r="HO32" s="156"/>
      <c r="HP32" s="156"/>
      <c r="HQ32" s="156"/>
      <c r="HR32" s="156"/>
      <c r="HS32" s="156"/>
      <c r="HT32" s="156"/>
      <c r="HU32" s="156"/>
      <c r="HV32" s="156"/>
      <c r="HW32" s="156"/>
      <c r="HX32" s="156"/>
      <c r="HY32" s="156"/>
      <c r="HZ32" s="156"/>
      <c r="IA32" s="156"/>
      <c r="IB32" s="156"/>
      <c r="IC32" s="156"/>
      <c r="ID32" s="156"/>
      <c r="IE32" s="156"/>
      <c r="IF32" s="156"/>
      <c r="IG32" s="156"/>
      <c r="IH32" s="156"/>
      <c r="II32" s="156"/>
      <c r="IJ32" s="156"/>
      <c r="IK32" s="156"/>
      <c r="IL32" s="156"/>
      <c r="IM32" s="156"/>
      <c r="IN32" s="156"/>
      <c r="IO32" s="156"/>
      <c r="IP32" s="156"/>
    </row>
    <row r="33" spans="1:250" s="168" customFormat="1" ht="22.5" customHeight="1">
      <c r="A33" s="164" t="s">
        <v>13</v>
      </c>
      <c r="B33" s="192"/>
      <c r="C33" s="189"/>
      <c r="D33" s="160">
        <f>SUM(D19:D32)</f>
        <v>588168013</v>
      </c>
      <c r="E33" s="160"/>
      <c r="F33" s="160">
        <f>SUM(F19:F32)</f>
        <v>568294879</v>
      </c>
      <c r="G33" s="160"/>
      <c r="H33" s="160">
        <f>SUM(H19:H32)</f>
        <v>17666861413</v>
      </c>
      <c r="I33" s="160"/>
      <c r="J33" s="160">
        <f>SUM(J19:J32)</f>
        <v>17136363782</v>
      </c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6"/>
      <c r="BP33" s="156"/>
      <c r="BQ33" s="156"/>
      <c r="BR33" s="156"/>
      <c r="BS33" s="156"/>
      <c r="BT33" s="156"/>
      <c r="BU33" s="156"/>
      <c r="BV33" s="156"/>
      <c r="BW33" s="156"/>
      <c r="BX33" s="156"/>
      <c r="BY33" s="156"/>
      <c r="BZ33" s="156"/>
      <c r="CA33" s="156"/>
      <c r="CB33" s="156"/>
      <c r="CC33" s="156"/>
      <c r="CD33" s="156"/>
      <c r="CE33" s="156"/>
      <c r="CF33" s="156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6"/>
      <c r="DC33" s="156"/>
      <c r="DD33" s="156"/>
      <c r="DE33" s="156"/>
      <c r="DF33" s="156"/>
      <c r="DG33" s="156"/>
      <c r="DH33" s="156"/>
      <c r="DI33" s="156"/>
      <c r="DJ33" s="156"/>
      <c r="DK33" s="156"/>
      <c r="DL33" s="156"/>
      <c r="DM33" s="156"/>
      <c r="DN33" s="156"/>
      <c r="DO33" s="156"/>
      <c r="DP33" s="156"/>
      <c r="DQ33" s="156"/>
      <c r="DR33" s="156"/>
      <c r="DS33" s="156"/>
      <c r="DT33" s="156"/>
      <c r="DU33" s="156"/>
      <c r="DV33" s="156"/>
      <c r="DW33" s="156"/>
      <c r="DX33" s="156"/>
      <c r="DY33" s="156"/>
      <c r="DZ33" s="156"/>
      <c r="EA33" s="156"/>
      <c r="EB33" s="156"/>
      <c r="EC33" s="156"/>
      <c r="ED33" s="156"/>
      <c r="EE33" s="156"/>
      <c r="EF33" s="156"/>
      <c r="EG33" s="156"/>
      <c r="EH33" s="156"/>
      <c r="EI33" s="156"/>
      <c r="EJ33" s="156"/>
      <c r="EK33" s="156"/>
      <c r="EL33" s="156"/>
      <c r="EM33" s="156"/>
      <c r="EN33" s="156"/>
      <c r="EO33" s="156"/>
      <c r="EP33" s="156"/>
      <c r="EQ33" s="156"/>
      <c r="ER33" s="156"/>
      <c r="ES33" s="156"/>
      <c r="ET33" s="156"/>
      <c r="EU33" s="156"/>
      <c r="EV33" s="156"/>
      <c r="EW33" s="156"/>
      <c r="EX33" s="156"/>
      <c r="EY33" s="156"/>
      <c r="EZ33" s="156"/>
      <c r="FA33" s="156"/>
      <c r="FB33" s="156"/>
      <c r="FC33" s="156"/>
      <c r="FD33" s="156"/>
      <c r="FE33" s="156"/>
      <c r="FF33" s="156"/>
      <c r="FG33" s="156"/>
      <c r="FH33" s="156"/>
      <c r="FI33" s="156"/>
      <c r="FJ33" s="156"/>
      <c r="FK33" s="156"/>
      <c r="FL33" s="156"/>
      <c r="FM33" s="156"/>
      <c r="FN33" s="156"/>
      <c r="FO33" s="156"/>
      <c r="FP33" s="156"/>
      <c r="FQ33" s="156"/>
      <c r="FR33" s="156"/>
      <c r="FS33" s="156"/>
      <c r="FT33" s="156"/>
      <c r="FU33" s="156"/>
      <c r="FV33" s="156"/>
      <c r="FW33" s="156"/>
      <c r="FX33" s="156"/>
      <c r="FY33" s="156"/>
      <c r="FZ33" s="156"/>
      <c r="GA33" s="156"/>
      <c r="GB33" s="156"/>
      <c r="GC33" s="156"/>
      <c r="GD33" s="156"/>
      <c r="GE33" s="156"/>
      <c r="GF33" s="156"/>
      <c r="GG33" s="156"/>
      <c r="GH33" s="156"/>
      <c r="GI33" s="156"/>
      <c r="GJ33" s="156"/>
      <c r="GK33" s="156"/>
      <c r="GL33" s="156"/>
      <c r="GM33" s="156"/>
      <c r="GN33" s="156"/>
      <c r="GO33" s="156"/>
      <c r="GP33" s="156"/>
      <c r="GQ33" s="156"/>
      <c r="GR33" s="156"/>
      <c r="GS33" s="156"/>
      <c r="GT33" s="156"/>
      <c r="GU33" s="156"/>
      <c r="GV33" s="156"/>
      <c r="GW33" s="156"/>
      <c r="GX33" s="156"/>
      <c r="GY33" s="156"/>
      <c r="GZ33" s="156"/>
      <c r="HA33" s="156"/>
      <c r="HB33" s="156"/>
      <c r="HC33" s="156"/>
      <c r="HD33" s="156"/>
      <c r="HE33" s="156"/>
      <c r="HF33" s="156"/>
      <c r="HG33" s="156"/>
      <c r="HH33" s="156"/>
      <c r="HI33" s="156"/>
      <c r="HJ33" s="156"/>
      <c r="HK33" s="156"/>
      <c r="HL33" s="156"/>
      <c r="HM33" s="156"/>
      <c r="HN33" s="156"/>
      <c r="HO33" s="156"/>
      <c r="HP33" s="156"/>
      <c r="HQ33" s="156"/>
      <c r="HR33" s="156"/>
      <c r="HS33" s="156"/>
      <c r="HT33" s="156"/>
      <c r="HU33" s="156"/>
      <c r="HV33" s="156"/>
      <c r="HW33" s="156"/>
      <c r="HX33" s="156"/>
      <c r="HY33" s="156"/>
      <c r="HZ33" s="156"/>
      <c r="IA33" s="156"/>
      <c r="IB33" s="156"/>
      <c r="IC33" s="156"/>
      <c r="ID33" s="156"/>
      <c r="IE33" s="156"/>
      <c r="IF33" s="156"/>
      <c r="IG33" s="156"/>
      <c r="IH33" s="156"/>
      <c r="II33" s="156"/>
      <c r="IJ33" s="156"/>
      <c r="IK33" s="156"/>
      <c r="IL33" s="156"/>
      <c r="IM33" s="156"/>
      <c r="IN33" s="156"/>
      <c r="IO33" s="156"/>
      <c r="IP33" s="156"/>
    </row>
    <row r="34" spans="1:250" ht="22.5" customHeight="1" thickBot="1">
      <c r="A34" s="154" t="s">
        <v>14</v>
      </c>
      <c r="B34" s="192"/>
      <c r="C34" s="189"/>
      <c r="D34" s="171">
        <f>SUM(D17,D33)</f>
        <v>2133069061</v>
      </c>
      <c r="E34" s="160"/>
      <c r="F34" s="171">
        <f>SUM(F17,F33)</f>
        <v>1806119929</v>
      </c>
      <c r="G34" s="160"/>
      <c r="H34" s="171">
        <f>SUM(H17,H33)</f>
        <v>64071208695</v>
      </c>
      <c r="I34" s="160"/>
      <c r="J34" s="171">
        <f>SUM(J17,J33)</f>
        <v>54461740339</v>
      </c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6"/>
      <c r="ER34" s="156"/>
      <c r="ES34" s="156"/>
      <c r="ET34" s="156"/>
      <c r="EU34" s="156"/>
      <c r="EV34" s="156"/>
      <c r="EW34" s="156"/>
      <c r="EX34" s="156"/>
      <c r="EY34" s="156"/>
      <c r="EZ34" s="156"/>
      <c r="FA34" s="156"/>
      <c r="FB34" s="156"/>
      <c r="FC34" s="156"/>
      <c r="FD34" s="156"/>
      <c r="FE34" s="156"/>
      <c r="FF34" s="156"/>
      <c r="FG34" s="156"/>
      <c r="FH34" s="156"/>
      <c r="FI34" s="156"/>
      <c r="FJ34" s="156"/>
      <c r="FK34" s="156"/>
      <c r="FL34" s="156"/>
      <c r="FM34" s="156"/>
      <c r="FN34" s="156"/>
      <c r="FO34" s="156"/>
      <c r="FP34" s="156"/>
      <c r="FQ34" s="156"/>
      <c r="FR34" s="156"/>
      <c r="FS34" s="156"/>
      <c r="FT34" s="156"/>
      <c r="FU34" s="156"/>
      <c r="FV34" s="156"/>
      <c r="FW34" s="156"/>
      <c r="FX34" s="156"/>
      <c r="FY34" s="156"/>
      <c r="FZ34" s="156"/>
      <c r="GA34" s="156"/>
      <c r="GB34" s="156"/>
      <c r="GC34" s="156"/>
      <c r="GD34" s="156"/>
      <c r="GE34" s="156"/>
      <c r="GF34" s="156"/>
      <c r="GG34" s="156"/>
      <c r="GH34" s="156"/>
      <c r="GI34" s="156"/>
      <c r="GJ34" s="156"/>
      <c r="GK34" s="156"/>
      <c r="GL34" s="156"/>
      <c r="GM34" s="156"/>
      <c r="GN34" s="156"/>
      <c r="GO34" s="156"/>
      <c r="GP34" s="156"/>
      <c r="GQ34" s="156"/>
      <c r="GR34" s="156"/>
      <c r="GS34" s="156"/>
      <c r="GT34" s="156"/>
      <c r="GU34" s="156"/>
      <c r="GV34" s="156"/>
      <c r="GW34" s="156"/>
      <c r="GX34" s="156"/>
      <c r="GY34" s="156"/>
      <c r="GZ34" s="156"/>
      <c r="HA34" s="156"/>
      <c r="HB34" s="156"/>
      <c r="HC34" s="156"/>
      <c r="HD34" s="156"/>
      <c r="HE34" s="156"/>
      <c r="HF34" s="156"/>
      <c r="HG34" s="156"/>
      <c r="HH34" s="156"/>
      <c r="HI34" s="156"/>
      <c r="HJ34" s="156"/>
      <c r="HK34" s="156"/>
      <c r="HL34" s="156"/>
      <c r="HM34" s="156"/>
      <c r="HN34" s="156"/>
      <c r="HO34" s="156"/>
      <c r="HP34" s="156"/>
      <c r="HQ34" s="156"/>
      <c r="HR34" s="156"/>
      <c r="HS34" s="156"/>
      <c r="HT34" s="156"/>
      <c r="HU34" s="156"/>
      <c r="HV34" s="156"/>
      <c r="HW34" s="156"/>
      <c r="HX34" s="156"/>
      <c r="HY34" s="156"/>
      <c r="HZ34" s="156"/>
      <c r="IA34" s="156"/>
      <c r="IB34" s="156"/>
      <c r="IC34" s="156"/>
      <c r="ID34" s="156"/>
      <c r="IE34" s="156"/>
      <c r="IF34" s="156"/>
      <c r="IG34" s="156"/>
      <c r="IH34" s="156"/>
      <c r="II34" s="156"/>
      <c r="IJ34" s="156"/>
      <c r="IK34" s="156"/>
      <c r="IL34" s="156"/>
      <c r="IM34" s="156"/>
      <c r="IN34" s="156"/>
      <c r="IO34" s="156"/>
      <c r="IP34" s="156"/>
    </row>
    <row r="35" spans="1:250" ht="22.5" customHeight="1" thickTop="1">
      <c r="A35" s="172"/>
      <c r="B35" s="173"/>
      <c r="D35" s="175"/>
      <c r="F35" s="175"/>
      <c r="H35" s="175"/>
      <c r="J35" s="159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2"/>
      <c r="CI35" s="172"/>
      <c r="CJ35" s="172"/>
      <c r="CK35" s="172"/>
      <c r="CL35" s="172"/>
      <c r="CM35" s="172"/>
      <c r="CN35" s="172"/>
      <c r="CO35" s="172"/>
      <c r="CP35" s="172"/>
      <c r="CQ35" s="172"/>
      <c r="CR35" s="172"/>
      <c r="CS35" s="172"/>
      <c r="CT35" s="172"/>
      <c r="CU35" s="172"/>
      <c r="CV35" s="172"/>
      <c r="CW35" s="172"/>
      <c r="CX35" s="172"/>
      <c r="CY35" s="172"/>
      <c r="CZ35" s="172"/>
      <c r="DA35" s="172"/>
      <c r="DB35" s="172"/>
      <c r="DC35" s="172"/>
      <c r="DD35" s="172"/>
      <c r="DE35" s="172"/>
      <c r="DF35" s="172"/>
      <c r="DG35" s="172"/>
      <c r="DH35" s="172"/>
      <c r="DI35" s="172"/>
      <c r="DJ35" s="172"/>
      <c r="DK35" s="172"/>
      <c r="DL35" s="172"/>
      <c r="DM35" s="172"/>
      <c r="DN35" s="172"/>
      <c r="DO35" s="172"/>
      <c r="DP35" s="172"/>
      <c r="DQ35" s="172"/>
      <c r="DR35" s="172"/>
      <c r="DS35" s="172"/>
      <c r="DT35" s="172"/>
      <c r="DU35" s="172"/>
      <c r="DV35" s="172"/>
      <c r="DW35" s="172"/>
      <c r="DX35" s="172"/>
      <c r="DY35" s="172"/>
      <c r="DZ35" s="172"/>
      <c r="EA35" s="172"/>
      <c r="EB35" s="172"/>
      <c r="EC35" s="172"/>
      <c r="ED35" s="172"/>
      <c r="EE35" s="172"/>
      <c r="EF35" s="172"/>
      <c r="EG35" s="172"/>
      <c r="EH35" s="172"/>
      <c r="EI35" s="172"/>
      <c r="EJ35" s="172"/>
      <c r="EK35" s="172"/>
      <c r="EL35" s="172"/>
      <c r="EM35" s="172"/>
      <c r="EN35" s="172"/>
      <c r="EO35" s="172"/>
      <c r="EP35" s="172"/>
      <c r="EQ35" s="172"/>
      <c r="ER35" s="172"/>
      <c r="ES35" s="172"/>
      <c r="ET35" s="172"/>
      <c r="EU35" s="172"/>
      <c r="EV35" s="172"/>
      <c r="EW35" s="172"/>
      <c r="EX35" s="172"/>
      <c r="EY35" s="172"/>
      <c r="EZ35" s="172"/>
      <c r="FA35" s="172"/>
      <c r="FB35" s="172"/>
      <c r="FC35" s="172"/>
      <c r="FD35" s="172"/>
      <c r="FE35" s="172"/>
      <c r="FF35" s="172"/>
      <c r="FG35" s="172"/>
      <c r="FH35" s="172"/>
      <c r="FI35" s="172"/>
      <c r="FJ35" s="172"/>
      <c r="FK35" s="172"/>
      <c r="FL35" s="172"/>
      <c r="FM35" s="172"/>
      <c r="FN35" s="172"/>
      <c r="FO35" s="172"/>
      <c r="FP35" s="172"/>
      <c r="FQ35" s="172"/>
      <c r="FR35" s="172"/>
      <c r="FS35" s="172"/>
      <c r="FT35" s="172"/>
      <c r="FU35" s="172"/>
      <c r="FV35" s="172"/>
      <c r="FW35" s="172"/>
      <c r="FX35" s="172"/>
      <c r="FY35" s="172"/>
      <c r="FZ35" s="172"/>
      <c r="GA35" s="172"/>
      <c r="GB35" s="172"/>
      <c r="GC35" s="172"/>
      <c r="GD35" s="172"/>
      <c r="GE35" s="172"/>
      <c r="GF35" s="172"/>
      <c r="GG35" s="172"/>
      <c r="GH35" s="172"/>
      <c r="GI35" s="172"/>
      <c r="GJ35" s="172"/>
      <c r="GK35" s="172"/>
      <c r="GL35" s="172"/>
      <c r="GM35" s="172"/>
      <c r="GN35" s="172"/>
      <c r="GO35" s="172"/>
      <c r="GP35" s="172"/>
      <c r="GQ35" s="172"/>
      <c r="GR35" s="172"/>
      <c r="GS35" s="172"/>
      <c r="GT35" s="172"/>
      <c r="GU35" s="172"/>
      <c r="GV35" s="172"/>
      <c r="GW35" s="172"/>
      <c r="GX35" s="172"/>
      <c r="GY35" s="172"/>
      <c r="GZ35" s="172"/>
      <c r="HA35" s="172"/>
      <c r="HB35" s="172"/>
      <c r="HC35" s="172"/>
      <c r="HD35" s="172"/>
      <c r="HE35" s="172"/>
      <c r="HF35" s="172"/>
      <c r="HG35" s="172"/>
      <c r="HH35" s="172"/>
      <c r="HI35" s="172"/>
      <c r="HJ35" s="172"/>
      <c r="HK35" s="172"/>
      <c r="HL35" s="172"/>
      <c r="HM35" s="172"/>
      <c r="HN35" s="172"/>
      <c r="HO35" s="172"/>
      <c r="HP35" s="172"/>
      <c r="HQ35" s="172"/>
      <c r="HR35" s="172"/>
      <c r="HS35" s="172"/>
      <c r="HT35" s="172"/>
      <c r="HU35" s="172"/>
      <c r="HV35" s="172"/>
      <c r="HW35" s="172"/>
      <c r="HX35" s="172"/>
      <c r="HY35" s="172"/>
      <c r="HZ35" s="172"/>
      <c r="IA35" s="172"/>
      <c r="IB35" s="172"/>
      <c r="IC35" s="172"/>
      <c r="ID35" s="172"/>
      <c r="IE35" s="172"/>
      <c r="IF35" s="172"/>
      <c r="IG35" s="172"/>
      <c r="IH35" s="172"/>
      <c r="II35" s="172"/>
      <c r="IJ35" s="172"/>
      <c r="IK35" s="172"/>
      <c r="IL35" s="172"/>
      <c r="IM35" s="172"/>
      <c r="IN35" s="172"/>
      <c r="IO35" s="172"/>
      <c r="IP35" s="172"/>
    </row>
    <row r="36" spans="1:250" ht="22.5" customHeight="1">
      <c r="A36" s="156" t="s">
        <v>15</v>
      </c>
      <c r="B36" s="169"/>
      <c r="C36" s="155"/>
      <c r="D36" s="155"/>
      <c r="E36" s="155"/>
      <c r="F36" s="155"/>
      <c r="G36" s="155"/>
      <c r="H36" s="155"/>
      <c r="I36" s="155"/>
      <c r="J36" s="155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156"/>
      <c r="FL36" s="156"/>
      <c r="FM36" s="156"/>
      <c r="FN36" s="156"/>
      <c r="FO36" s="156"/>
      <c r="FP36" s="156"/>
      <c r="FQ36" s="156"/>
      <c r="FR36" s="156"/>
      <c r="FS36" s="156"/>
      <c r="FT36" s="156"/>
      <c r="FU36" s="156"/>
      <c r="FV36" s="156"/>
      <c r="FW36" s="156"/>
      <c r="FX36" s="156"/>
      <c r="FY36" s="156"/>
      <c r="FZ36" s="156"/>
      <c r="GA36" s="156"/>
      <c r="GB36" s="156"/>
      <c r="GC36" s="156"/>
      <c r="GD36" s="156"/>
      <c r="GE36" s="156"/>
      <c r="GF36" s="156"/>
      <c r="GG36" s="156"/>
      <c r="GH36" s="156"/>
      <c r="GI36" s="156"/>
      <c r="GJ36" s="156"/>
      <c r="GK36" s="156"/>
      <c r="GL36" s="156"/>
      <c r="GM36" s="156"/>
      <c r="GN36" s="156"/>
      <c r="GO36" s="156"/>
      <c r="GP36" s="156"/>
      <c r="GQ36" s="156"/>
      <c r="GR36" s="156"/>
      <c r="GS36" s="156"/>
      <c r="GT36" s="156"/>
      <c r="GU36" s="156"/>
      <c r="GV36" s="156"/>
      <c r="GW36" s="156"/>
      <c r="GX36" s="156"/>
      <c r="GY36" s="156"/>
      <c r="GZ36" s="156"/>
      <c r="HA36" s="156"/>
      <c r="HB36" s="156"/>
      <c r="HC36" s="156"/>
      <c r="HD36" s="156"/>
      <c r="HE36" s="156"/>
      <c r="HF36" s="156"/>
      <c r="HG36" s="156"/>
      <c r="HH36" s="156"/>
      <c r="HI36" s="156"/>
      <c r="HJ36" s="156"/>
      <c r="HK36" s="156"/>
      <c r="HL36" s="156"/>
      <c r="HM36" s="156"/>
      <c r="HN36" s="156"/>
      <c r="HO36" s="156"/>
      <c r="HP36" s="156"/>
      <c r="HQ36" s="156"/>
      <c r="HR36" s="156"/>
      <c r="HS36" s="156"/>
      <c r="HT36" s="156"/>
      <c r="HU36" s="156"/>
      <c r="HV36" s="156"/>
      <c r="HW36" s="156"/>
      <c r="HX36" s="156"/>
      <c r="HY36" s="156"/>
      <c r="HZ36" s="156"/>
      <c r="IA36" s="156"/>
      <c r="IB36" s="156"/>
      <c r="IC36" s="156"/>
      <c r="ID36" s="156"/>
      <c r="IE36" s="156"/>
      <c r="IF36" s="156"/>
      <c r="IG36" s="156"/>
      <c r="IH36" s="156"/>
      <c r="II36" s="156"/>
      <c r="IJ36" s="156"/>
      <c r="IK36" s="156"/>
      <c r="IL36" s="156"/>
      <c r="IM36" s="156"/>
      <c r="IN36" s="156"/>
      <c r="IO36" s="156"/>
      <c r="IP36" s="156"/>
    </row>
    <row r="37" spans="1:250" ht="22.5" customHeight="1">
      <c r="A37" s="176" t="s">
        <v>0</v>
      </c>
      <c r="B37" s="177"/>
      <c r="C37" s="178"/>
      <c r="D37" s="178"/>
      <c r="E37" s="178"/>
      <c r="F37" s="178"/>
      <c r="G37" s="178"/>
      <c r="H37" s="178"/>
      <c r="I37" s="178"/>
      <c r="J37" s="178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156"/>
      <c r="FL37" s="156"/>
      <c r="FM37" s="156"/>
      <c r="FN37" s="156"/>
      <c r="FO37" s="156"/>
      <c r="FP37" s="156"/>
      <c r="FQ37" s="156"/>
      <c r="FR37" s="156"/>
      <c r="FS37" s="156"/>
      <c r="FT37" s="156"/>
      <c r="FU37" s="156"/>
      <c r="FV37" s="156"/>
      <c r="FW37" s="156"/>
      <c r="FX37" s="156"/>
      <c r="FY37" s="156"/>
      <c r="FZ37" s="156"/>
      <c r="GA37" s="156"/>
      <c r="GB37" s="156"/>
      <c r="GC37" s="156"/>
      <c r="GD37" s="156"/>
      <c r="GE37" s="156"/>
      <c r="GF37" s="156"/>
      <c r="GG37" s="156"/>
      <c r="GH37" s="156"/>
      <c r="GI37" s="156"/>
      <c r="GJ37" s="156"/>
      <c r="GK37" s="156"/>
      <c r="GL37" s="156"/>
      <c r="GM37" s="156"/>
      <c r="GN37" s="156"/>
      <c r="GO37" s="156"/>
      <c r="GP37" s="156"/>
      <c r="GQ37" s="156"/>
      <c r="GR37" s="156"/>
      <c r="GS37" s="156"/>
      <c r="GT37" s="156"/>
      <c r="GU37" s="156"/>
      <c r="GV37" s="156"/>
      <c r="GW37" s="156"/>
      <c r="GX37" s="156"/>
      <c r="GY37" s="156"/>
      <c r="GZ37" s="156"/>
      <c r="HA37" s="156"/>
      <c r="HB37" s="156"/>
      <c r="HC37" s="156"/>
      <c r="HD37" s="156"/>
      <c r="HE37" s="156"/>
      <c r="HF37" s="156"/>
      <c r="HG37" s="156"/>
      <c r="HH37" s="156"/>
      <c r="HI37" s="156"/>
      <c r="HJ37" s="156"/>
      <c r="HK37" s="156"/>
      <c r="HL37" s="156"/>
      <c r="HM37" s="156"/>
      <c r="HN37" s="156"/>
      <c r="HO37" s="156"/>
      <c r="HP37" s="156"/>
      <c r="HQ37" s="156"/>
      <c r="HR37" s="156"/>
      <c r="HS37" s="156"/>
      <c r="HT37" s="156"/>
      <c r="HU37" s="156"/>
      <c r="HV37" s="156"/>
      <c r="HW37" s="156"/>
      <c r="HX37" s="156"/>
      <c r="HY37" s="156"/>
      <c r="HZ37" s="156"/>
      <c r="IA37" s="156"/>
      <c r="IB37" s="156"/>
      <c r="IC37" s="156"/>
      <c r="ID37" s="156"/>
      <c r="IE37" s="156"/>
      <c r="IF37" s="156"/>
      <c r="IG37" s="156"/>
      <c r="IH37" s="156"/>
      <c r="II37" s="156"/>
      <c r="IJ37" s="156"/>
      <c r="IK37" s="156"/>
      <c r="IL37" s="156"/>
      <c r="IM37" s="156"/>
      <c r="IN37" s="156"/>
      <c r="IO37" s="156"/>
      <c r="IP37" s="156"/>
    </row>
    <row r="38" spans="1:250" ht="22.5" customHeight="1">
      <c r="A38" s="141" t="s">
        <v>66</v>
      </c>
      <c r="B38" s="142"/>
      <c r="C38" s="143"/>
      <c r="D38" s="143"/>
      <c r="E38" s="143"/>
      <c r="F38" s="143"/>
      <c r="G38" s="143"/>
      <c r="H38" s="143"/>
      <c r="I38" s="143"/>
      <c r="J38" s="143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4"/>
      <c r="EL38" s="144"/>
      <c r="EM38" s="144"/>
      <c r="EN38" s="144"/>
      <c r="EO38" s="144"/>
      <c r="EP38" s="144"/>
      <c r="EQ38" s="144"/>
      <c r="ER38" s="144"/>
      <c r="ES38" s="144"/>
      <c r="ET38" s="144"/>
      <c r="EU38" s="144"/>
      <c r="EV38" s="144"/>
      <c r="EW38" s="144"/>
      <c r="EX38" s="144"/>
      <c r="EY38" s="144"/>
      <c r="EZ38" s="144"/>
      <c r="FA38" s="144"/>
      <c r="FB38" s="144"/>
      <c r="FC38" s="144"/>
      <c r="FD38" s="144"/>
      <c r="FE38" s="144"/>
      <c r="FF38" s="144"/>
      <c r="FG38" s="144"/>
      <c r="FH38" s="144"/>
      <c r="FI38" s="144"/>
      <c r="FJ38" s="144"/>
      <c r="FK38" s="144"/>
      <c r="FL38" s="144"/>
      <c r="FM38" s="144"/>
      <c r="FN38" s="144"/>
      <c r="FO38" s="144"/>
      <c r="FP38" s="144"/>
      <c r="FQ38" s="144"/>
      <c r="FR38" s="144"/>
      <c r="FS38" s="144"/>
      <c r="FT38" s="144"/>
      <c r="FU38" s="144"/>
      <c r="FV38" s="144"/>
      <c r="FW38" s="144"/>
      <c r="FX38" s="144"/>
      <c r="FY38" s="144"/>
      <c r="FZ38" s="144"/>
      <c r="GA38" s="144"/>
      <c r="GB38" s="144"/>
      <c r="GC38" s="144"/>
      <c r="GD38" s="144"/>
      <c r="GE38" s="144"/>
      <c r="GF38" s="144"/>
      <c r="GG38" s="144"/>
      <c r="GH38" s="144"/>
      <c r="GI38" s="144"/>
      <c r="GJ38" s="144"/>
      <c r="GK38" s="144"/>
      <c r="GL38" s="144"/>
      <c r="GM38" s="144"/>
      <c r="GN38" s="144"/>
      <c r="GO38" s="144"/>
      <c r="GP38" s="144"/>
      <c r="GQ38" s="144"/>
      <c r="GR38" s="144"/>
      <c r="GS38" s="144"/>
      <c r="GT38" s="144"/>
      <c r="GU38" s="144"/>
      <c r="GV38" s="144"/>
      <c r="GW38" s="144"/>
      <c r="GX38" s="144"/>
      <c r="GY38" s="144"/>
      <c r="GZ38" s="144"/>
      <c r="HA38" s="144"/>
      <c r="HB38" s="144"/>
      <c r="HC38" s="144"/>
      <c r="HD38" s="144"/>
      <c r="HE38" s="144"/>
      <c r="HF38" s="144"/>
      <c r="HG38" s="144"/>
      <c r="HH38" s="144"/>
      <c r="HI38" s="144"/>
      <c r="HJ38" s="144"/>
      <c r="HK38" s="144"/>
      <c r="HL38" s="144"/>
      <c r="HM38" s="144"/>
      <c r="HN38" s="144"/>
      <c r="HO38" s="144"/>
      <c r="HP38" s="144"/>
      <c r="HQ38" s="144"/>
      <c r="HR38" s="144"/>
      <c r="HS38" s="144"/>
      <c r="HT38" s="144"/>
      <c r="HU38" s="144"/>
      <c r="HV38" s="144"/>
      <c r="HW38" s="144"/>
      <c r="HX38" s="144"/>
      <c r="HY38" s="144"/>
      <c r="HZ38" s="144"/>
      <c r="IA38" s="144"/>
      <c r="IB38" s="144"/>
      <c r="IC38" s="144"/>
      <c r="ID38" s="144"/>
      <c r="IE38" s="144"/>
      <c r="IF38" s="144"/>
      <c r="IG38" s="144"/>
      <c r="IH38" s="144"/>
      <c r="II38" s="144"/>
      <c r="IJ38" s="144"/>
      <c r="IK38" s="144"/>
      <c r="IL38" s="144"/>
      <c r="IM38" s="144"/>
      <c r="IN38" s="144"/>
      <c r="IO38" s="144"/>
      <c r="IP38" s="144"/>
    </row>
    <row r="39" spans="1:250" ht="22.5" customHeight="1">
      <c r="A39" s="141" t="s">
        <v>228</v>
      </c>
      <c r="B39" s="142"/>
      <c r="C39" s="143"/>
      <c r="D39" s="143"/>
      <c r="E39" s="143"/>
      <c r="F39" s="143"/>
      <c r="G39" s="143"/>
      <c r="H39" s="143"/>
      <c r="I39" s="143"/>
      <c r="J39" s="143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4"/>
      <c r="EL39" s="144"/>
      <c r="EM39" s="144"/>
      <c r="EN39" s="144"/>
      <c r="EO39" s="144"/>
      <c r="EP39" s="144"/>
      <c r="EQ39" s="144"/>
      <c r="ER39" s="144"/>
      <c r="ES39" s="144"/>
      <c r="ET39" s="144"/>
      <c r="EU39" s="144"/>
      <c r="EV39" s="144"/>
      <c r="EW39" s="144"/>
      <c r="EX39" s="144"/>
      <c r="EY39" s="144"/>
      <c r="EZ39" s="144"/>
      <c r="FA39" s="144"/>
      <c r="FB39" s="144"/>
      <c r="FC39" s="144"/>
      <c r="FD39" s="144"/>
      <c r="FE39" s="144"/>
      <c r="FF39" s="144"/>
      <c r="FG39" s="144"/>
      <c r="FH39" s="144"/>
      <c r="FI39" s="144"/>
      <c r="FJ39" s="144"/>
      <c r="FK39" s="144"/>
      <c r="FL39" s="144"/>
      <c r="FM39" s="144"/>
      <c r="FN39" s="144"/>
      <c r="FO39" s="144"/>
      <c r="FP39" s="144"/>
      <c r="FQ39" s="144"/>
      <c r="FR39" s="144"/>
      <c r="FS39" s="144"/>
      <c r="FT39" s="144"/>
      <c r="FU39" s="144"/>
      <c r="FV39" s="144"/>
      <c r="FW39" s="144"/>
      <c r="FX39" s="144"/>
      <c r="FY39" s="144"/>
      <c r="FZ39" s="144"/>
      <c r="GA39" s="144"/>
      <c r="GB39" s="144"/>
      <c r="GC39" s="144"/>
      <c r="GD39" s="144"/>
      <c r="GE39" s="144"/>
      <c r="GF39" s="144"/>
      <c r="GG39" s="144"/>
      <c r="GH39" s="144"/>
      <c r="GI39" s="144"/>
      <c r="GJ39" s="144"/>
      <c r="GK39" s="144"/>
      <c r="GL39" s="144"/>
      <c r="GM39" s="144"/>
      <c r="GN39" s="144"/>
      <c r="GO39" s="144"/>
      <c r="GP39" s="144"/>
      <c r="GQ39" s="144"/>
      <c r="GR39" s="144"/>
      <c r="GS39" s="144"/>
      <c r="GT39" s="144"/>
      <c r="GU39" s="144"/>
      <c r="GV39" s="144"/>
      <c r="GW39" s="144"/>
      <c r="GX39" s="144"/>
      <c r="GY39" s="144"/>
      <c r="GZ39" s="144"/>
      <c r="HA39" s="144"/>
      <c r="HB39" s="144"/>
      <c r="HC39" s="144"/>
      <c r="HD39" s="144"/>
      <c r="HE39" s="144"/>
      <c r="HF39" s="144"/>
      <c r="HG39" s="144"/>
      <c r="HH39" s="144"/>
      <c r="HI39" s="144"/>
      <c r="HJ39" s="144"/>
      <c r="HK39" s="144"/>
      <c r="HL39" s="144"/>
      <c r="HM39" s="144"/>
      <c r="HN39" s="144"/>
      <c r="HO39" s="144"/>
      <c r="HP39" s="144"/>
      <c r="HQ39" s="144"/>
      <c r="HR39" s="144"/>
      <c r="HS39" s="144"/>
      <c r="HT39" s="144"/>
      <c r="HU39" s="144"/>
      <c r="HV39" s="144"/>
      <c r="HW39" s="144"/>
      <c r="HX39" s="144"/>
      <c r="HY39" s="144"/>
      <c r="HZ39" s="144"/>
      <c r="IA39" s="144"/>
      <c r="IB39" s="144"/>
      <c r="IC39" s="144"/>
      <c r="ID39" s="144"/>
      <c r="IE39" s="144"/>
      <c r="IF39" s="144"/>
      <c r="IG39" s="144"/>
      <c r="IH39" s="144"/>
      <c r="II39" s="144"/>
      <c r="IJ39" s="144"/>
      <c r="IK39" s="144"/>
      <c r="IL39" s="144"/>
      <c r="IM39" s="144"/>
      <c r="IN39" s="144"/>
      <c r="IO39" s="144"/>
      <c r="IP39" s="144"/>
    </row>
    <row r="40" spans="1:250" ht="22.5" customHeight="1">
      <c r="A40" s="144"/>
      <c r="B40" s="145"/>
      <c r="C40" s="146"/>
      <c r="D40" s="146"/>
      <c r="E40" s="146"/>
      <c r="F40" s="147" t="s">
        <v>199</v>
      </c>
      <c r="G40" s="146"/>
      <c r="H40" s="146"/>
      <c r="I40" s="146"/>
      <c r="J40" s="147" t="s">
        <v>1</v>
      </c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4"/>
      <c r="EL40" s="144"/>
      <c r="EM40" s="144"/>
      <c r="EN40" s="144"/>
      <c r="EO40" s="144"/>
      <c r="EP40" s="144"/>
      <c r="EQ40" s="144"/>
      <c r="ER40" s="144"/>
      <c r="ES40" s="144"/>
      <c r="ET40" s="144"/>
      <c r="EU40" s="144"/>
      <c r="EV40" s="144"/>
      <c r="EW40" s="144"/>
      <c r="EX40" s="144"/>
      <c r="EY40" s="144"/>
      <c r="EZ40" s="144"/>
      <c r="FA40" s="144"/>
      <c r="FB40" s="144"/>
      <c r="FC40" s="144"/>
      <c r="FD40" s="144"/>
      <c r="FE40" s="144"/>
      <c r="FF40" s="144"/>
      <c r="FG40" s="144"/>
      <c r="FH40" s="144"/>
      <c r="FI40" s="144"/>
      <c r="FJ40" s="144"/>
      <c r="FK40" s="144"/>
      <c r="FL40" s="144"/>
      <c r="FM40" s="144"/>
      <c r="FN40" s="144"/>
      <c r="FO40" s="144"/>
      <c r="FP40" s="144"/>
      <c r="FQ40" s="144"/>
      <c r="FR40" s="144"/>
      <c r="FS40" s="144"/>
      <c r="FT40" s="144"/>
      <c r="FU40" s="144"/>
      <c r="FV40" s="144"/>
      <c r="FW40" s="144"/>
      <c r="FX40" s="144"/>
      <c r="FY40" s="144"/>
      <c r="FZ40" s="144"/>
      <c r="GA40" s="144"/>
      <c r="GB40" s="144"/>
      <c r="GC40" s="144"/>
      <c r="GD40" s="144"/>
      <c r="GE40" s="144"/>
      <c r="GF40" s="144"/>
      <c r="GG40" s="144"/>
      <c r="GH40" s="144"/>
      <c r="GI40" s="144"/>
      <c r="GJ40" s="144"/>
      <c r="GK40" s="144"/>
      <c r="GL40" s="144"/>
      <c r="GM40" s="144"/>
      <c r="GN40" s="144"/>
      <c r="GO40" s="144"/>
      <c r="GP40" s="144"/>
      <c r="GQ40" s="144"/>
      <c r="GR40" s="144"/>
      <c r="GS40" s="144"/>
      <c r="GT40" s="144"/>
      <c r="GU40" s="144"/>
      <c r="GV40" s="144"/>
      <c r="GW40" s="144"/>
      <c r="GX40" s="144"/>
      <c r="GY40" s="144"/>
      <c r="GZ40" s="144"/>
      <c r="HA40" s="144"/>
      <c r="HB40" s="144"/>
      <c r="HC40" s="144"/>
      <c r="HD40" s="144"/>
      <c r="HE40" s="144"/>
      <c r="HF40" s="144"/>
      <c r="HG40" s="144"/>
      <c r="HH40" s="144"/>
      <c r="HI40" s="144"/>
      <c r="HJ40" s="144"/>
      <c r="HK40" s="144"/>
      <c r="HL40" s="144"/>
      <c r="HM40" s="144"/>
      <c r="HN40" s="144"/>
      <c r="HO40" s="144"/>
      <c r="HP40" s="144"/>
      <c r="HQ40" s="144"/>
      <c r="HR40" s="144"/>
      <c r="HS40" s="144"/>
      <c r="HT40" s="144"/>
      <c r="HU40" s="144"/>
      <c r="HV40" s="144"/>
      <c r="HW40" s="144"/>
      <c r="HX40" s="144"/>
      <c r="HY40" s="144"/>
      <c r="HZ40" s="144"/>
      <c r="IA40" s="144"/>
      <c r="IB40" s="144"/>
      <c r="IC40" s="144"/>
      <c r="ID40" s="144"/>
      <c r="IE40" s="144"/>
      <c r="IF40" s="144"/>
      <c r="IG40" s="144"/>
      <c r="IH40" s="144"/>
      <c r="II40" s="144"/>
      <c r="IJ40" s="144"/>
      <c r="IK40" s="144"/>
      <c r="IL40" s="144"/>
      <c r="IM40" s="144"/>
      <c r="IN40" s="144"/>
      <c r="IO40" s="144"/>
      <c r="IP40" s="144"/>
    </row>
    <row r="41" spans="1:250" ht="22.5" customHeight="1">
      <c r="A41" s="148"/>
      <c r="B41" s="149"/>
      <c r="C41" s="150"/>
      <c r="D41" s="251" t="s">
        <v>2</v>
      </c>
      <c r="E41" s="251"/>
      <c r="F41" s="251"/>
      <c r="G41" s="150"/>
      <c r="H41" s="251" t="s">
        <v>2</v>
      </c>
      <c r="I41" s="251"/>
      <c r="J41" s="251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48"/>
      <c r="DT41" s="148"/>
      <c r="DU41" s="148"/>
      <c r="DV41" s="148"/>
      <c r="DW41" s="148"/>
      <c r="DX41" s="148"/>
      <c r="DY41" s="148"/>
      <c r="DZ41" s="148"/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8"/>
      <c r="EL41" s="148"/>
      <c r="EM41" s="148"/>
      <c r="EN41" s="148"/>
      <c r="EO41" s="148"/>
      <c r="EP41" s="148"/>
      <c r="EQ41" s="148"/>
      <c r="ER41" s="148"/>
      <c r="ES41" s="148"/>
      <c r="ET41" s="148"/>
      <c r="EU41" s="148"/>
      <c r="EV41" s="148"/>
      <c r="EW41" s="148"/>
      <c r="EX41" s="148"/>
      <c r="EY41" s="148"/>
      <c r="EZ41" s="148"/>
      <c r="FA41" s="148"/>
      <c r="FB41" s="148"/>
      <c r="FC41" s="148"/>
      <c r="FD41" s="148"/>
      <c r="FE41" s="148"/>
      <c r="FF41" s="148"/>
      <c r="FG41" s="148"/>
      <c r="FH41" s="148"/>
      <c r="FI41" s="148"/>
      <c r="FJ41" s="148"/>
      <c r="FK41" s="148"/>
      <c r="FL41" s="148"/>
      <c r="FM41" s="148"/>
      <c r="FN41" s="148"/>
      <c r="FO41" s="148"/>
      <c r="FP41" s="148"/>
      <c r="FQ41" s="148"/>
      <c r="FR41" s="148"/>
      <c r="FS41" s="148"/>
      <c r="FT41" s="148"/>
      <c r="FU41" s="148"/>
      <c r="FV41" s="148"/>
      <c r="FW41" s="148"/>
      <c r="FX41" s="148"/>
      <c r="FY41" s="148"/>
      <c r="FZ41" s="148"/>
      <c r="GA41" s="148"/>
      <c r="GB41" s="148"/>
      <c r="GC41" s="148"/>
      <c r="GD41" s="148"/>
      <c r="GE41" s="148"/>
      <c r="GF41" s="148"/>
      <c r="GG41" s="148"/>
      <c r="GH41" s="148"/>
      <c r="GI41" s="148"/>
      <c r="GJ41" s="148"/>
      <c r="GK41" s="148"/>
      <c r="GL41" s="148"/>
      <c r="GM41" s="148"/>
      <c r="GN41" s="148"/>
      <c r="GO41" s="148"/>
      <c r="GP41" s="148"/>
      <c r="GQ41" s="148"/>
      <c r="GR41" s="148"/>
      <c r="GS41" s="148"/>
      <c r="GT41" s="148"/>
      <c r="GU41" s="148"/>
      <c r="GV41" s="148"/>
      <c r="GW41" s="148"/>
      <c r="GX41" s="148"/>
      <c r="GY41" s="148"/>
      <c r="GZ41" s="148"/>
      <c r="HA41" s="148"/>
      <c r="HB41" s="148"/>
      <c r="HC41" s="148"/>
      <c r="HD41" s="148"/>
      <c r="HE41" s="148"/>
      <c r="HF41" s="148"/>
      <c r="HG41" s="148"/>
      <c r="HH41" s="148"/>
      <c r="HI41" s="148"/>
      <c r="HJ41" s="148"/>
      <c r="HK41" s="148"/>
      <c r="HL41" s="148"/>
      <c r="HM41" s="148"/>
      <c r="HN41" s="148"/>
      <c r="HO41" s="148"/>
      <c r="HP41" s="148"/>
      <c r="HQ41" s="148"/>
      <c r="HR41" s="148"/>
      <c r="HS41" s="148"/>
      <c r="HT41" s="148"/>
      <c r="HU41" s="148"/>
      <c r="HV41" s="148"/>
      <c r="HW41" s="148"/>
      <c r="HX41" s="148"/>
      <c r="HY41" s="148"/>
      <c r="HZ41" s="148"/>
      <c r="IA41" s="148"/>
      <c r="IB41" s="148"/>
      <c r="IC41" s="148"/>
      <c r="ID41" s="148"/>
      <c r="IE41" s="148"/>
      <c r="IF41" s="148"/>
      <c r="IG41" s="148"/>
      <c r="IH41" s="148"/>
      <c r="II41" s="148"/>
      <c r="IJ41" s="148"/>
      <c r="IK41" s="148"/>
      <c r="IL41" s="148"/>
      <c r="IM41" s="148"/>
      <c r="IN41" s="148"/>
      <c r="IO41" s="148"/>
      <c r="IP41" s="148"/>
    </row>
    <row r="42" spans="1:250" ht="22.5" customHeight="1">
      <c r="A42" s="151"/>
      <c r="B42" s="152" t="s">
        <v>4</v>
      </c>
      <c r="C42" s="146"/>
      <c r="D42" s="153" t="s">
        <v>229</v>
      </c>
      <c r="E42" s="146"/>
      <c r="F42" s="153" t="s">
        <v>196</v>
      </c>
      <c r="G42" s="146"/>
      <c r="H42" s="153" t="s">
        <v>229</v>
      </c>
      <c r="I42" s="146"/>
      <c r="J42" s="153" t="s">
        <v>196</v>
      </c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1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1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  <c r="HS42" s="151"/>
      <c r="HT42" s="151"/>
      <c r="HU42" s="151"/>
      <c r="HV42" s="151"/>
      <c r="HW42" s="151"/>
      <c r="HX42" s="151"/>
      <c r="HY42" s="151"/>
      <c r="HZ42" s="151"/>
      <c r="IA42" s="151"/>
      <c r="IB42" s="151"/>
      <c r="IC42" s="151"/>
      <c r="ID42" s="151"/>
      <c r="IE42" s="151"/>
      <c r="IF42" s="151"/>
      <c r="IG42" s="151"/>
      <c r="IH42" s="151"/>
      <c r="II42" s="151"/>
      <c r="IJ42" s="151"/>
      <c r="IK42" s="151"/>
      <c r="IL42" s="151"/>
      <c r="IM42" s="151"/>
      <c r="IN42" s="151"/>
      <c r="IO42" s="151"/>
      <c r="IP42" s="151"/>
    </row>
    <row r="43" spans="1:250" ht="22.5" customHeight="1">
      <c r="A43" s="179" t="s">
        <v>16</v>
      </c>
      <c r="B43" s="180"/>
      <c r="C43" s="155"/>
      <c r="D43" s="155"/>
      <c r="E43" s="155"/>
      <c r="F43" s="155"/>
      <c r="G43" s="155"/>
      <c r="H43" s="181"/>
      <c r="I43" s="146"/>
      <c r="J43" s="182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83"/>
      <c r="BL43" s="183"/>
      <c r="BM43" s="183"/>
      <c r="BN43" s="183"/>
      <c r="BO43" s="183"/>
      <c r="BP43" s="183"/>
      <c r="BQ43" s="183"/>
      <c r="BR43" s="183"/>
      <c r="BS43" s="183"/>
      <c r="BT43" s="183"/>
      <c r="BU43" s="183"/>
      <c r="BV43" s="183"/>
      <c r="BW43" s="183"/>
      <c r="BX43" s="183"/>
      <c r="BY43" s="183"/>
      <c r="BZ43" s="183"/>
      <c r="CA43" s="183"/>
      <c r="CB43" s="183"/>
      <c r="CC43" s="183"/>
      <c r="CD43" s="183"/>
      <c r="CE43" s="183"/>
      <c r="CF43" s="183"/>
      <c r="CG43" s="183"/>
      <c r="CH43" s="183"/>
      <c r="CI43" s="183"/>
      <c r="CJ43" s="183"/>
      <c r="CK43" s="183"/>
      <c r="CL43" s="183"/>
      <c r="CM43" s="183"/>
      <c r="CN43" s="183"/>
      <c r="CO43" s="183"/>
      <c r="CP43" s="183"/>
      <c r="CQ43" s="183"/>
      <c r="CR43" s="183"/>
      <c r="CS43" s="183"/>
      <c r="CT43" s="183"/>
      <c r="CU43" s="183"/>
      <c r="CV43" s="183"/>
      <c r="CW43" s="183"/>
      <c r="CX43" s="183"/>
      <c r="CY43" s="183"/>
      <c r="CZ43" s="183"/>
      <c r="DA43" s="183"/>
      <c r="DB43" s="183"/>
      <c r="DC43" s="183"/>
      <c r="DD43" s="183"/>
      <c r="DE43" s="183"/>
      <c r="DF43" s="183"/>
      <c r="DG43" s="183"/>
      <c r="DH43" s="183"/>
      <c r="DI43" s="183"/>
      <c r="DJ43" s="183"/>
      <c r="DK43" s="183"/>
      <c r="DL43" s="183"/>
      <c r="DM43" s="183"/>
      <c r="DN43" s="183"/>
      <c r="DO43" s="183"/>
      <c r="DP43" s="183"/>
      <c r="DQ43" s="183"/>
      <c r="DR43" s="183"/>
      <c r="DS43" s="183"/>
      <c r="DT43" s="183"/>
      <c r="DU43" s="183"/>
      <c r="DV43" s="183"/>
      <c r="DW43" s="183"/>
      <c r="DX43" s="183"/>
      <c r="DY43" s="183"/>
      <c r="DZ43" s="183"/>
      <c r="EA43" s="183"/>
      <c r="EB43" s="183"/>
      <c r="EC43" s="183"/>
      <c r="ED43" s="183"/>
      <c r="EE43" s="183"/>
      <c r="EF43" s="183"/>
      <c r="EG43" s="183"/>
      <c r="EH43" s="183"/>
      <c r="EI43" s="183"/>
      <c r="EJ43" s="183"/>
      <c r="EK43" s="183"/>
      <c r="EL43" s="183"/>
      <c r="EM43" s="183"/>
      <c r="EN43" s="183"/>
      <c r="EO43" s="183"/>
      <c r="EP43" s="183"/>
      <c r="EQ43" s="183"/>
      <c r="ER43" s="183"/>
      <c r="ES43" s="183"/>
      <c r="ET43" s="183"/>
      <c r="EU43" s="183"/>
      <c r="EV43" s="183"/>
      <c r="EW43" s="183"/>
      <c r="EX43" s="183"/>
      <c r="EY43" s="183"/>
      <c r="EZ43" s="183"/>
      <c r="FA43" s="183"/>
      <c r="FB43" s="183"/>
      <c r="FC43" s="183"/>
      <c r="FD43" s="183"/>
      <c r="FE43" s="183"/>
      <c r="FF43" s="183"/>
      <c r="FG43" s="183"/>
      <c r="FH43" s="183"/>
      <c r="FI43" s="183"/>
      <c r="FJ43" s="183"/>
      <c r="FK43" s="183"/>
      <c r="FL43" s="183"/>
      <c r="FM43" s="183"/>
      <c r="FN43" s="183"/>
      <c r="FO43" s="183"/>
      <c r="FP43" s="183"/>
      <c r="FQ43" s="183"/>
      <c r="FR43" s="183"/>
      <c r="FS43" s="183"/>
      <c r="FT43" s="183"/>
      <c r="FU43" s="183"/>
      <c r="FV43" s="183"/>
      <c r="FW43" s="183"/>
      <c r="FX43" s="183"/>
      <c r="FY43" s="183"/>
      <c r="FZ43" s="183"/>
      <c r="GA43" s="183"/>
      <c r="GB43" s="183"/>
      <c r="GC43" s="183"/>
      <c r="GD43" s="183"/>
      <c r="GE43" s="183"/>
      <c r="GF43" s="183"/>
      <c r="GG43" s="183"/>
      <c r="GH43" s="183"/>
      <c r="GI43" s="183"/>
      <c r="GJ43" s="183"/>
      <c r="GK43" s="183"/>
      <c r="GL43" s="183"/>
      <c r="GM43" s="183"/>
      <c r="GN43" s="183"/>
      <c r="GO43" s="183"/>
      <c r="GP43" s="183"/>
      <c r="GQ43" s="183"/>
      <c r="GR43" s="183"/>
      <c r="GS43" s="183"/>
      <c r="GT43" s="183"/>
      <c r="GU43" s="183"/>
      <c r="GV43" s="183"/>
      <c r="GW43" s="183"/>
      <c r="GX43" s="183"/>
      <c r="GY43" s="183"/>
      <c r="GZ43" s="183"/>
      <c r="HA43" s="183"/>
      <c r="HB43" s="183"/>
      <c r="HC43" s="183"/>
      <c r="HD43" s="183"/>
      <c r="HE43" s="183"/>
      <c r="HF43" s="183"/>
      <c r="HG43" s="183"/>
      <c r="HH43" s="183"/>
      <c r="HI43" s="183"/>
      <c r="HJ43" s="183"/>
      <c r="HK43" s="183"/>
      <c r="HL43" s="183"/>
      <c r="HM43" s="183"/>
      <c r="HN43" s="183"/>
      <c r="HO43" s="183"/>
      <c r="HP43" s="183"/>
      <c r="HQ43" s="183"/>
      <c r="HR43" s="183"/>
      <c r="HS43" s="183"/>
      <c r="HT43" s="183"/>
      <c r="HU43" s="183"/>
      <c r="HV43" s="183"/>
      <c r="HW43" s="183"/>
      <c r="HX43" s="183"/>
      <c r="HY43" s="183"/>
      <c r="HZ43" s="183"/>
      <c r="IA43" s="183"/>
      <c r="IB43" s="183"/>
      <c r="IC43" s="183"/>
      <c r="ID43" s="183"/>
      <c r="IE43" s="183"/>
      <c r="IF43" s="183"/>
      <c r="IG43" s="183"/>
      <c r="IH43" s="183"/>
      <c r="II43" s="183"/>
      <c r="IJ43" s="183"/>
      <c r="IK43" s="183"/>
      <c r="IL43" s="183"/>
      <c r="IM43" s="183"/>
      <c r="IN43" s="183"/>
      <c r="IO43" s="183"/>
      <c r="IP43" s="183"/>
    </row>
    <row r="44" spans="1:250" ht="22.5" customHeight="1">
      <c r="A44" s="154" t="s">
        <v>17</v>
      </c>
      <c r="B44" s="169"/>
      <c r="C44" s="155"/>
      <c r="D44" s="155"/>
      <c r="E44" s="155"/>
      <c r="F44" s="155"/>
      <c r="G44" s="155"/>
      <c r="H44" s="155"/>
      <c r="I44" s="155"/>
      <c r="J44" s="155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6"/>
      <c r="CQ44" s="156"/>
      <c r="CR44" s="156"/>
      <c r="CS44" s="156"/>
      <c r="CT44" s="156"/>
      <c r="CU44" s="156"/>
      <c r="CV44" s="156"/>
      <c r="CW44" s="156"/>
      <c r="CX44" s="156"/>
      <c r="CY44" s="156"/>
      <c r="CZ44" s="156"/>
      <c r="DA44" s="156"/>
      <c r="DB44" s="156"/>
      <c r="DC44" s="156"/>
      <c r="DD44" s="156"/>
      <c r="DE44" s="156"/>
      <c r="DF44" s="156"/>
      <c r="DG44" s="156"/>
      <c r="DH44" s="156"/>
      <c r="DI44" s="156"/>
      <c r="DJ44" s="156"/>
      <c r="DK44" s="156"/>
      <c r="DL44" s="156"/>
      <c r="DM44" s="156"/>
      <c r="DN44" s="156"/>
      <c r="DO44" s="156"/>
      <c r="DP44" s="156"/>
      <c r="DQ44" s="156"/>
      <c r="DR44" s="156"/>
      <c r="DS44" s="156"/>
      <c r="DT44" s="156"/>
      <c r="DU44" s="156"/>
      <c r="DV44" s="156"/>
      <c r="DW44" s="156"/>
      <c r="DX44" s="156"/>
      <c r="DY44" s="156"/>
      <c r="DZ44" s="156"/>
      <c r="EA44" s="156"/>
      <c r="EB44" s="156"/>
      <c r="EC44" s="156"/>
      <c r="ED44" s="156"/>
      <c r="EE44" s="156"/>
      <c r="EF44" s="156"/>
      <c r="EG44" s="156"/>
      <c r="EH44" s="156"/>
      <c r="EI44" s="156"/>
      <c r="EJ44" s="156"/>
      <c r="EK44" s="156"/>
      <c r="EL44" s="156"/>
      <c r="EM44" s="156"/>
      <c r="EN44" s="156"/>
      <c r="EO44" s="156"/>
      <c r="EP44" s="156"/>
      <c r="EQ44" s="156"/>
      <c r="ER44" s="156"/>
      <c r="ES44" s="156"/>
      <c r="ET44" s="156"/>
      <c r="EU44" s="156"/>
      <c r="EV44" s="156"/>
      <c r="EW44" s="156"/>
      <c r="EX44" s="156"/>
      <c r="EY44" s="156"/>
      <c r="EZ44" s="156"/>
      <c r="FA44" s="156"/>
      <c r="FB44" s="156"/>
      <c r="FC44" s="156"/>
      <c r="FD44" s="156"/>
      <c r="FE44" s="156"/>
      <c r="FF44" s="156"/>
      <c r="FG44" s="156"/>
      <c r="FH44" s="156"/>
      <c r="FI44" s="156"/>
      <c r="FJ44" s="156"/>
      <c r="FK44" s="156"/>
      <c r="FL44" s="156"/>
      <c r="FM44" s="156"/>
      <c r="FN44" s="156"/>
      <c r="FO44" s="156"/>
      <c r="FP44" s="156"/>
      <c r="FQ44" s="156"/>
      <c r="FR44" s="156"/>
      <c r="FS44" s="156"/>
      <c r="FT44" s="156"/>
      <c r="FU44" s="156"/>
      <c r="FV44" s="156"/>
      <c r="FW44" s="156"/>
      <c r="FX44" s="156"/>
      <c r="FY44" s="156"/>
      <c r="FZ44" s="156"/>
      <c r="GA44" s="156"/>
      <c r="GB44" s="156"/>
      <c r="GC44" s="156"/>
      <c r="GD44" s="156"/>
      <c r="GE44" s="156"/>
      <c r="GF44" s="156"/>
      <c r="GG44" s="156"/>
      <c r="GH44" s="156"/>
      <c r="GI44" s="156"/>
      <c r="GJ44" s="156"/>
      <c r="GK44" s="156"/>
      <c r="GL44" s="156"/>
      <c r="GM44" s="156"/>
      <c r="GN44" s="156"/>
      <c r="GO44" s="156"/>
      <c r="GP44" s="156"/>
      <c r="GQ44" s="156"/>
      <c r="GR44" s="156"/>
      <c r="GS44" s="156"/>
      <c r="GT44" s="156"/>
      <c r="GU44" s="156"/>
      <c r="GV44" s="156"/>
      <c r="GW44" s="156"/>
      <c r="GX44" s="156"/>
      <c r="GY44" s="156"/>
      <c r="GZ44" s="156"/>
      <c r="HA44" s="156"/>
      <c r="HB44" s="156"/>
      <c r="HC44" s="156"/>
      <c r="HD44" s="156"/>
      <c r="HE44" s="156"/>
      <c r="HF44" s="156"/>
      <c r="HG44" s="156"/>
      <c r="HH44" s="156"/>
      <c r="HI44" s="156"/>
      <c r="HJ44" s="156"/>
      <c r="HK44" s="156"/>
      <c r="HL44" s="156"/>
      <c r="HM44" s="156"/>
      <c r="HN44" s="156"/>
      <c r="HO44" s="156"/>
      <c r="HP44" s="156"/>
      <c r="HQ44" s="156"/>
      <c r="HR44" s="156"/>
      <c r="HS44" s="156"/>
      <c r="HT44" s="156"/>
      <c r="HU44" s="156"/>
      <c r="HV44" s="156"/>
      <c r="HW44" s="156"/>
      <c r="HX44" s="156"/>
      <c r="HY44" s="156"/>
      <c r="HZ44" s="156"/>
      <c r="IA44" s="156"/>
      <c r="IB44" s="156"/>
      <c r="IC44" s="156"/>
      <c r="ID44" s="156"/>
      <c r="IE44" s="156"/>
      <c r="IF44" s="156"/>
      <c r="IG44" s="156"/>
      <c r="IH44" s="156"/>
      <c r="II44" s="156"/>
      <c r="IJ44" s="156"/>
      <c r="IK44" s="156"/>
      <c r="IL44" s="156"/>
      <c r="IM44" s="156"/>
      <c r="IN44" s="156"/>
      <c r="IO44" s="156"/>
      <c r="IP44" s="156"/>
    </row>
    <row r="45" spans="1:250" ht="22.5" customHeight="1">
      <c r="A45" s="156" t="s">
        <v>18</v>
      </c>
      <c r="B45" s="188">
        <v>21</v>
      </c>
      <c r="C45" s="189"/>
      <c r="D45" s="160">
        <v>471887490</v>
      </c>
      <c r="E45" s="160"/>
      <c r="F45" s="160">
        <v>356909221</v>
      </c>
      <c r="G45" s="160"/>
      <c r="H45" s="160">
        <v>14174131726</v>
      </c>
      <c r="I45" s="160"/>
      <c r="J45" s="160">
        <v>10762240650</v>
      </c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56"/>
      <c r="DP45" s="156"/>
      <c r="DQ45" s="156"/>
      <c r="DR45" s="156"/>
      <c r="DS45" s="156"/>
      <c r="DT45" s="156"/>
      <c r="DU45" s="156"/>
      <c r="DV45" s="156"/>
      <c r="DW45" s="156"/>
      <c r="DX45" s="156"/>
      <c r="DY45" s="156"/>
      <c r="DZ45" s="156"/>
      <c r="EA45" s="156"/>
      <c r="EB45" s="156"/>
      <c r="EC45" s="156"/>
      <c r="ED45" s="156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56"/>
      <c r="EP45" s="156"/>
      <c r="EQ45" s="156"/>
      <c r="ER45" s="156"/>
      <c r="ES45" s="156"/>
      <c r="ET45" s="156"/>
      <c r="EU45" s="156"/>
      <c r="EV45" s="156"/>
      <c r="EW45" s="156"/>
      <c r="EX45" s="156"/>
      <c r="EY45" s="156"/>
      <c r="EZ45" s="156"/>
      <c r="FA45" s="156"/>
      <c r="FB45" s="156"/>
      <c r="FC45" s="156"/>
      <c r="FD45" s="156"/>
      <c r="FE45" s="156"/>
      <c r="FF45" s="156"/>
      <c r="FG45" s="156"/>
      <c r="FH45" s="156"/>
      <c r="FI45" s="156"/>
      <c r="FJ45" s="156"/>
      <c r="FK45" s="156"/>
      <c r="FL45" s="156"/>
      <c r="FM45" s="156"/>
      <c r="FN45" s="156"/>
      <c r="FO45" s="156"/>
      <c r="FP45" s="156"/>
      <c r="FQ45" s="156"/>
      <c r="FR45" s="156"/>
      <c r="FS45" s="156"/>
      <c r="FT45" s="156"/>
      <c r="FU45" s="156"/>
      <c r="FV45" s="156"/>
      <c r="FW45" s="156"/>
      <c r="FX45" s="156"/>
      <c r="FY45" s="156"/>
      <c r="FZ45" s="156"/>
      <c r="GA45" s="156"/>
      <c r="GB45" s="156"/>
      <c r="GC45" s="156"/>
      <c r="GD45" s="156"/>
      <c r="GE45" s="156"/>
      <c r="GF45" s="156"/>
      <c r="GG45" s="156"/>
      <c r="GH45" s="156"/>
      <c r="GI45" s="156"/>
      <c r="GJ45" s="156"/>
      <c r="GK45" s="156"/>
      <c r="GL45" s="156"/>
      <c r="GM45" s="156"/>
      <c r="GN45" s="156"/>
      <c r="GO45" s="156"/>
      <c r="GP45" s="156"/>
      <c r="GQ45" s="156"/>
      <c r="GR45" s="156"/>
      <c r="GS45" s="156"/>
      <c r="GT45" s="156"/>
      <c r="GU45" s="156"/>
      <c r="GV45" s="156"/>
      <c r="GW45" s="156"/>
      <c r="GX45" s="156"/>
      <c r="GY45" s="156"/>
      <c r="GZ45" s="156"/>
      <c r="HA45" s="156"/>
      <c r="HB45" s="156"/>
      <c r="HC45" s="156"/>
      <c r="HD45" s="156"/>
      <c r="HE45" s="156"/>
      <c r="HF45" s="156"/>
      <c r="HG45" s="156"/>
      <c r="HH45" s="156"/>
      <c r="HI45" s="156"/>
      <c r="HJ45" s="156"/>
      <c r="HK45" s="156"/>
      <c r="HL45" s="156"/>
      <c r="HM45" s="156"/>
      <c r="HN45" s="156"/>
      <c r="HO45" s="156"/>
      <c r="HP45" s="156"/>
      <c r="HQ45" s="156"/>
      <c r="HR45" s="156"/>
      <c r="HS45" s="156"/>
      <c r="HT45" s="156"/>
      <c r="HU45" s="156"/>
      <c r="HV45" s="156"/>
      <c r="HW45" s="156"/>
      <c r="HX45" s="156"/>
      <c r="HY45" s="156"/>
      <c r="HZ45" s="156"/>
      <c r="IA45" s="156"/>
      <c r="IB45" s="156"/>
      <c r="IC45" s="156"/>
      <c r="ID45" s="156"/>
      <c r="IE45" s="156"/>
      <c r="IF45" s="156"/>
      <c r="IG45" s="156"/>
      <c r="IH45" s="156"/>
      <c r="II45" s="156"/>
      <c r="IJ45" s="156"/>
      <c r="IK45" s="156"/>
      <c r="IL45" s="156"/>
      <c r="IM45" s="156"/>
      <c r="IN45" s="156"/>
      <c r="IO45" s="156"/>
      <c r="IP45" s="156"/>
    </row>
    <row r="46" spans="1:250" ht="22.5" customHeight="1">
      <c r="A46" s="156" t="s">
        <v>67</v>
      </c>
      <c r="B46" s="188" t="s">
        <v>264</v>
      </c>
      <c r="C46" s="189"/>
      <c r="D46" s="162">
        <v>868047563</v>
      </c>
      <c r="E46" s="160"/>
      <c r="F46" s="162">
        <v>649287179</v>
      </c>
      <c r="G46" s="160"/>
      <c r="H46" s="162">
        <v>26073631454</v>
      </c>
      <c r="I46" s="160"/>
      <c r="J46" s="162">
        <v>19578605596</v>
      </c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  <c r="BI46" s="156"/>
      <c r="BJ46" s="156"/>
      <c r="BK46" s="156"/>
      <c r="BL46" s="156"/>
      <c r="BM46" s="156"/>
      <c r="BN46" s="156"/>
      <c r="BO46" s="156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6"/>
      <c r="CL46" s="156"/>
      <c r="CM46" s="156"/>
      <c r="CN46" s="156"/>
      <c r="CO46" s="156"/>
      <c r="CP46" s="156"/>
      <c r="CQ46" s="156"/>
      <c r="CR46" s="156"/>
      <c r="CS46" s="156"/>
      <c r="CT46" s="156"/>
      <c r="CU46" s="156"/>
      <c r="CV46" s="156"/>
      <c r="CW46" s="156"/>
      <c r="CX46" s="156"/>
      <c r="CY46" s="156"/>
      <c r="CZ46" s="156"/>
      <c r="DA46" s="156"/>
      <c r="DB46" s="156"/>
      <c r="DC46" s="156"/>
      <c r="DD46" s="156"/>
      <c r="DE46" s="156"/>
      <c r="DF46" s="156"/>
      <c r="DG46" s="156"/>
      <c r="DH46" s="156"/>
      <c r="DI46" s="156"/>
      <c r="DJ46" s="156"/>
      <c r="DK46" s="156"/>
      <c r="DL46" s="156"/>
      <c r="DM46" s="156"/>
      <c r="DN46" s="156"/>
      <c r="DO46" s="156"/>
      <c r="DP46" s="156"/>
      <c r="DQ46" s="156"/>
      <c r="DR46" s="156"/>
      <c r="DS46" s="156"/>
      <c r="DT46" s="156"/>
      <c r="DU46" s="156"/>
      <c r="DV46" s="156"/>
      <c r="DW46" s="156"/>
      <c r="DX46" s="156"/>
      <c r="DY46" s="156"/>
      <c r="DZ46" s="156"/>
      <c r="EA46" s="156"/>
      <c r="EB46" s="156"/>
      <c r="EC46" s="156"/>
      <c r="ED46" s="156"/>
      <c r="EE46" s="156"/>
      <c r="EF46" s="156"/>
      <c r="EG46" s="156"/>
      <c r="EH46" s="156"/>
      <c r="EI46" s="156"/>
      <c r="EJ46" s="156"/>
      <c r="EK46" s="156"/>
      <c r="EL46" s="156"/>
      <c r="EM46" s="156"/>
      <c r="EN46" s="156"/>
      <c r="EO46" s="156"/>
      <c r="EP46" s="156"/>
      <c r="EQ46" s="156"/>
      <c r="ER46" s="156"/>
      <c r="ES46" s="156"/>
      <c r="ET46" s="156"/>
      <c r="EU46" s="156"/>
      <c r="EV46" s="156"/>
      <c r="EW46" s="156"/>
      <c r="EX46" s="156"/>
      <c r="EY46" s="156"/>
      <c r="EZ46" s="156"/>
      <c r="FA46" s="156"/>
      <c r="FB46" s="156"/>
      <c r="FC46" s="156"/>
      <c r="FD46" s="156"/>
      <c r="FE46" s="156"/>
      <c r="FF46" s="156"/>
      <c r="FG46" s="156"/>
      <c r="FH46" s="156"/>
      <c r="FI46" s="156"/>
      <c r="FJ46" s="156"/>
      <c r="FK46" s="156"/>
      <c r="FL46" s="156"/>
      <c r="FM46" s="156"/>
      <c r="FN46" s="156"/>
      <c r="FO46" s="156"/>
      <c r="FP46" s="156"/>
      <c r="FQ46" s="156"/>
      <c r="FR46" s="156"/>
      <c r="FS46" s="156"/>
      <c r="FT46" s="156"/>
      <c r="FU46" s="156"/>
      <c r="FV46" s="156"/>
      <c r="FW46" s="156"/>
      <c r="FX46" s="156"/>
      <c r="FY46" s="156"/>
      <c r="FZ46" s="156"/>
      <c r="GA46" s="156"/>
      <c r="GB46" s="156"/>
      <c r="GC46" s="156"/>
      <c r="GD46" s="156"/>
      <c r="GE46" s="156"/>
      <c r="GF46" s="156"/>
      <c r="GG46" s="156"/>
      <c r="GH46" s="156"/>
      <c r="GI46" s="156"/>
      <c r="GJ46" s="156"/>
      <c r="GK46" s="156"/>
      <c r="GL46" s="156"/>
      <c r="GM46" s="156"/>
      <c r="GN46" s="156"/>
      <c r="GO46" s="156"/>
      <c r="GP46" s="156"/>
      <c r="GQ46" s="156"/>
      <c r="GR46" s="156"/>
      <c r="GS46" s="156"/>
      <c r="GT46" s="156"/>
      <c r="GU46" s="156"/>
      <c r="GV46" s="156"/>
      <c r="GW46" s="156"/>
      <c r="GX46" s="156"/>
      <c r="GY46" s="156"/>
      <c r="GZ46" s="156"/>
      <c r="HA46" s="156"/>
      <c r="HB46" s="156"/>
      <c r="HC46" s="156"/>
      <c r="HD46" s="156"/>
      <c r="HE46" s="156"/>
      <c r="HF46" s="156"/>
      <c r="HG46" s="156"/>
      <c r="HH46" s="156"/>
      <c r="HI46" s="156"/>
      <c r="HJ46" s="156"/>
      <c r="HK46" s="156"/>
      <c r="HL46" s="156"/>
      <c r="HM46" s="156"/>
      <c r="HN46" s="156"/>
      <c r="HO46" s="156"/>
      <c r="HP46" s="156"/>
      <c r="HQ46" s="156"/>
      <c r="HR46" s="156"/>
      <c r="HS46" s="156"/>
      <c r="HT46" s="156"/>
      <c r="HU46" s="156"/>
      <c r="HV46" s="156"/>
      <c r="HW46" s="156"/>
      <c r="HX46" s="156"/>
      <c r="HY46" s="156"/>
      <c r="HZ46" s="156"/>
      <c r="IA46" s="156"/>
      <c r="IB46" s="156"/>
      <c r="IC46" s="156"/>
      <c r="ID46" s="156"/>
      <c r="IE46" s="156"/>
      <c r="IF46" s="156"/>
      <c r="IG46" s="156"/>
      <c r="IH46" s="156"/>
      <c r="II46" s="156"/>
      <c r="IJ46" s="156"/>
      <c r="IK46" s="156"/>
      <c r="IL46" s="156"/>
      <c r="IM46" s="156"/>
      <c r="IN46" s="156"/>
      <c r="IO46" s="156"/>
      <c r="IP46" s="156"/>
    </row>
    <row r="47" spans="1:250" ht="22.5" customHeight="1">
      <c r="A47" s="156" t="s">
        <v>206</v>
      </c>
      <c r="B47" s="188">
        <v>24</v>
      </c>
      <c r="C47" s="189"/>
      <c r="D47" s="162">
        <v>86400000</v>
      </c>
      <c r="E47" s="160"/>
      <c r="F47" s="162">
        <v>43200000</v>
      </c>
      <c r="G47" s="160"/>
      <c r="H47" s="162">
        <v>2595205440</v>
      </c>
      <c r="I47" s="160"/>
      <c r="J47" s="162">
        <v>1302652800</v>
      </c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156"/>
      <c r="BD47" s="156"/>
      <c r="BE47" s="156"/>
      <c r="BF47" s="156"/>
      <c r="BG47" s="156"/>
      <c r="BH47" s="156"/>
      <c r="BI47" s="156"/>
      <c r="BJ47" s="156"/>
      <c r="BK47" s="156"/>
      <c r="BL47" s="156"/>
      <c r="BM47" s="156"/>
      <c r="BN47" s="156"/>
      <c r="BO47" s="156"/>
      <c r="BP47" s="156"/>
      <c r="BQ47" s="156"/>
      <c r="BR47" s="156"/>
      <c r="BS47" s="156"/>
      <c r="BT47" s="156"/>
      <c r="BU47" s="156"/>
      <c r="BV47" s="156"/>
      <c r="BW47" s="156"/>
      <c r="BX47" s="156"/>
      <c r="BY47" s="156"/>
      <c r="BZ47" s="156"/>
      <c r="CA47" s="156"/>
      <c r="CB47" s="156"/>
      <c r="CC47" s="156"/>
      <c r="CD47" s="156"/>
      <c r="CE47" s="156"/>
      <c r="CF47" s="156"/>
      <c r="CG47" s="156"/>
      <c r="CH47" s="156"/>
      <c r="CI47" s="156"/>
      <c r="CJ47" s="156"/>
      <c r="CK47" s="156"/>
      <c r="CL47" s="156"/>
      <c r="CM47" s="156"/>
      <c r="CN47" s="156"/>
      <c r="CO47" s="156"/>
      <c r="CP47" s="156"/>
      <c r="CQ47" s="156"/>
      <c r="CR47" s="156"/>
      <c r="CS47" s="156"/>
      <c r="CT47" s="156"/>
      <c r="CU47" s="156"/>
      <c r="CV47" s="156"/>
      <c r="CW47" s="156"/>
      <c r="CX47" s="156"/>
      <c r="CY47" s="156"/>
      <c r="CZ47" s="156"/>
      <c r="DA47" s="156"/>
      <c r="DB47" s="156"/>
      <c r="DC47" s="156"/>
      <c r="DD47" s="156"/>
      <c r="DE47" s="156"/>
      <c r="DF47" s="156"/>
      <c r="DG47" s="156"/>
      <c r="DH47" s="156"/>
      <c r="DI47" s="156"/>
      <c r="DJ47" s="156"/>
      <c r="DK47" s="156"/>
      <c r="DL47" s="156"/>
      <c r="DM47" s="156"/>
      <c r="DN47" s="156"/>
      <c r="DO47" s="156"/>
      <c r="DP47" s="156"/>
      <c r="DQ47" s="156"/>
      <c r="DR47" s="156"/>
      <c r="DS47" s="156"/>
      <c r="DT47" s="156"/>
      <c r="DU47" s="156"/>
      <c r="DV47" s="156"/>
      <c r="DW47" s="156"/>
      <c r="DX47" s="156"/>
      <c r="DY47" s="156"/>
      <c r="DZ47" s="156"/>
      <c r="EA47" s="156"/>
      <c r="EB47" s="156"/>
      <c r="EC47" s="156"/>
      <c r="ED47" s="156"/>
      <c r="EE47" s="156"/>
      <c r="EF47" s="156"/>
      <c r="EG47" s="156"/>
      <c r="EH47" s="156"/>
      <c r="EI47" s="156"/>
      <c r="EJ47" s="156"/>
      <c r="EK47" s="156"/>
      <c r="EL47" s="156"/>
      <c r="EM47" s="156"/>
      <c r="EN47" s="156"/>
      <c r="EO47" s="156"/>
      <c r="EP47" s="156"/>
      <c r="EQ47" s="156"/>
      <c r="ER47" s="156"/>
      <c r="ES47" s="156"/>
      <c r="ET47" s="156"/>
      <c r="EU47" s="156"/>
      <c r="EV47" s="156"/>
      <c r="EW47" s="156"/>
      <c r="EX47" s="156"/>
      <c r="EY47" s="156"/>
      <c r="EZ47" s="156"/>
      <c r="FA47" s="156"/>
      <c r="FB47" s="156"/>
      <c r="FC47" s="156"/>
      <c r="FD47" s="156"/>
      <c r="FE47" s="156"/>
      <c r="FF47" s="156"/>
      <c r="FG47" s="156"/>
      <c r="FH47" s="156"/>
      <c r="FI47" s="156"/>
      <c r="FJ47" s="156"/>
      <c r="FK47" s="156"/>
      <c r="FL47" s="156"/>
      <c r="FM47" s="156"/>
      <c r="FN47" s="156"/>
      <c r="FO47" s="156"/>
      <c r="FP47" s="156"/>
      <c r="FQ47" s="156"/>
      <c r="FR47" s="156"/>
      <c r="FS47" s="156"/>
      <c r="FT47" s="156"/>
      <c r="FU47" s="156"/>
      <c r="FV47" s="156"/>
      <c r="FW47" s="156"/>
      <c r="FX47" s="156"/>
      <c r="FY47" s="156"/>
      <c r="FZ47" s="156"/>
      <c r="GA47" s="156"/>
      <c r="GB47" s="156"/>
      <c r="GC47" s="156"/>
      <c r="GD47" s="156"/>
      <c r="GE47" s="156"/>
      <c r="GF47" s="156"/>
      <c r="GG47" s="156"/>
      <c r="GH47" s="156"/>
      <c r="GI47" s="156"/>
      <c r="GJ47" s="156"/>
      <c r="GK47" s="156"/>
      <c r="GL47" s="156"/>
      <c r="GM47" s="156"/>
      <c r="GN47" s="156"/>
      <c r="GO47" s="156"/>
      <c r="GP47" s="156"/>
      <c r="GQ47" s="156"/>
      <c r="GR47" s="156"/>
      <c r="GS47" s="156"/>
      <c r="GT47" s="156"/>
      <c r="GU47" s="156"/>
      <c r="GV47" s="156"/>
      <c r="GW47" s="156"/>
      <c r="GX47" s="156"/>
      <c r="GY47" s="156"/>
      <c r="GZ47" s="156"/>
      <c r="HA47" s="156"/>
      <c r="HB47" s="156"/>
      <c r="HC47" s="156"/>
      <c r="HD47" s="156"/>
      <c r="HE47" s="156"/>
      <c r="HF47" s="156"/>
      <c r="HG47" s="156"/>
      <c r="HH47" s="156"/>
      <c r="HI47" s="156"/>
      <c r="HJ47" s="156"/>
      <c r="HK47" s="156"/>
      <c r="HL47" s="156"/>
      <c r="HM47" s="156"/>
      <c r="HN47" s="156"/>
      <c r="HO47" s="156"/>
      <c r="HP47" s="156"/>
      <c r="HQ47" s="156"/>
      <c r="HR47" s="156"/>
      <c r="HS47" s="156"/>
      <c r="HT47" s="156"/>
      <c r="HU47" s="156"/>
      <c r="HV47" s="156"/>
      <c r="HW47" s="156"/>
      <c r="HX47" s="156"/>
      <c r="HY47" s="156"/>
      <c r="HZ47" s="156"/>
      <c r="IA47" s="156"/>
      <c r="IB47" s="156"/>
      <c r="IC47" s="156"/>
      <c r="ID47" s="156"/>
      <c r="IE47" s="156"/>
      <c r="IF47" s="156"/>
      <c r="IG47" s="156"/>
      <c r="IH47" s="156"/>
      <c r="II47" s="156"/>
      <c r="IJ47" s="156"/>
      <c r="IK47" s="156"/>
      <c r="IL47" s="156"/>
      <c r="IM47" s="156"/>
      <c r="IN47" s="156"/>
      <c r="IO47" s="156"/>
      <c r="IP47" s="156"/>
    </row>
    <row r="48" spans="1:250" ht="22.5" customHeight="1">
      <c r="A48" s="156" t="s">
        <v>237</v>
      </c>
      <c r="B48" s="246">
        <v>18.2</v>
      </c>
      <c r="C48" s="189"/>
      <c r="D48" s="162">
        <v>5558620</v>
      </c>
      <c r="E48" s="160"/>
      <c r="F48" s="162">
        <v>0</v>
      </c>
      <c r="G48" s="160"/>
      <c r="H48" s="162">
        <v>166964825</v>
      </c>
      <c r="I48" s="160"/>
      <c r="J48" s="162">
        <v>0</v>
      </c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56"/>
      <c r="CD48" s="156"/>
      <c r="CE48" s="156"/>
      <c r="CF48" s="156"/>
      <c r="CG48" s="156"/>
      <c r="CH48" s="156"/>
      <c r="CI48" s="156"/>
      <c r="CJ48" s="156"/>
      <c r="CK48" s="156"/>
      <c r="CL48" s="156"/>
      <c r="CM48" s="156"/>
      <c r="CN48" s="156"/>
      <c r="CO48" s="156"/>
      <c r="CP48" s="156"/>
      <c r="CQ48" s="156"/>
      <c r="CR48" s="156"/>
      <c r="CS48" s="156"/>
      <c r="CT48" s="156"/>
      <c r="CU48" s="156"/>
      <c r="CV48" s="156"/>
      <c r="CW48" s="156"/>
      <c r="CX48" s="156"/>
      <c r="CY48" s="156"/>
      <c r="CZ48" s="156"/>
      <c r="DA48" s="156"/>
      <c r="DB48" s="156"/>
      <c r="DC48" s="156"/>
      <c r="DD48" s="156"/>
      <c r="DE48" s="156"/>
      <c r="DF48" s="156"/>
      <c r="DG48" s="156"/>
      <c r="DH48" s="156"/>
      <c r="DI48" s="156"/>
      <c r="DJ48" s="156"/>
      <c r="DK48" s="156"/>
      <c r="DL48" s="156"/>
      <c r="DM48" s="156"/>
      <c r="DN48" s="156"/>
      <c r="DO48" s="156"/>
      <c r="DP48" s="156"/>
      <c r="DQ48" s="156"/>
      <c r="DR48" s="156"/>
      <c r="DS48" s="156"/>
      <c r="DT48" s="156"/>
      <c r="DU48" s="156"/>
      <c r="DV48" s="156"/>
      <c r="DW48" s="156"/>
      <c r="DX48" s="156"/>
      <c r="DY48" s="156"/>
      <c r="DZ48" s="156"/>
      <c r="EA48" s="156"/>
      <c r="EB48" s="156"/>
      <c r="EC48" s="156"/>
      <c r="ED48" s="156"/>
      <c r="EE48" s="156"/>
      <c r="EF48" s="156"/>
      <c r="EG48" s="156"/>
      <c r="EH48" s="156"/>
      <c r="EI48" s="156"/>
      <c r="EJ48" s="156"/>
      <c r="EK48" s="156"/>
      <c r="EL48" s="156"/>
      <c r="EM48" s="156"/>
      <c r="EN48" s="156"/>
      <c r="EO48" s="156"/>
      <c r="EP48" s="156"/>
      <c r="EQ48" s="156"/>
      <c r="ER48" s="156"/>
      <c r="ES48" s="156"/>
      <c r="ET48" s="156"/>
      <c r="EU48" s="156"/>
      <c r="EV48" s="156"/>
      <c r="EW48" s="156"/>
      <c r="EX48" s="156"/>
      <c r="EY48" s="156"/>
      <c r="EZ48" s="156"/>
      <c r="FA48" s="156"/>
      <c r="FB48" s="156"/>
      <c r="FC48" s="156"/>
      <c r="FD48" s="156"/>
      <c r="FE48" s="156"/>
      <c r="FF48" s="156"/>
      <c r="FG48" s="156"/>
      <c r="FH48" s="156"/>
      <c r="FI48" s="156"/>
      <c r="FJ48" s="156"/>
      <c r="FK48" s="156"/>
      <c r="FL48" s="156"/>
      <c r="FM48" s="156"/>
      <c r="FN48" s="156"/>
      <c r="FO48" s="156"/>
      <c r="FP48" s="156"/>
      <c r="FQ48" s="156"/>
      <c r="FR48" s="156"/>
      <c r="FS48" s="156"/>
      <c r="FT48" s="156"/>
      <c r="FU48" s="156"/>
      <c r="FV48" s="156"/>
      <c r="FW48" s="156"/>
      <c r="FX48" s="156"/>
      <c r="FY48" s="156"/>
      <c r="FZ48" s="156"/>
      <c r="GA48" s="156"/>
      <c r="GB48" s="156"/>
      <c r="GC48" s="156"/>
      <c r="GD48" s="156"/>
      <c r="GE48" s="156"/>
      <c r="GF48" s="156"/>
      <c r="GG48" s="156"/>
      <c r="GH48" s="156"/>
      <c r="GI48" s="156"/>
      <c r="GJ48" s="156"/>
      <c r="GK48" s="156"/>
      <c r="GL48" s="156"/>
      <c r="GM48" s="156"/>
      <c r="GN48" s="156"/>
      <c r="GO48" s="156"/>
      <c r="GP48" s="156"/>
      <c r="GQ48" s="156"/>
      <c r="GR48" s="156"/>
      <c r="GS48" s="156"/>
      <c r="GT48" s="156"/>
      <c r="GU48" s="156"/>
      <c r="GV48" s="156"/>
      <c r="GW48" s="156"/>
      <c r="GX48" s="156"/>
      <c r="GY48" s="156"/>
      <c r="GZ48" s="156"/>
      <c r="HA48" s="156"/>
      <c r="HB48" s="156"/>
      <c r="HC48" s="156"/>
      <c r="HD48" s="156"/>
      <c r="HE48" s="156"/>
      <c r="HF48" s="156"/>
      <c r="HG48" s="156"/>
      <c r="HH48" s="156"/>
      <c r="HI48" s="156"/>
      <c r="HJ48" s="156"/>
      <c r="HK48" s="156"/>
      <c r="HL48" s="156"/>
      <c r="HM48" s="156"/>
      <c r="HN48" s="156"/>
      <c r="HO48" s="156"/>
      <c r="HP48" s="156"/>
      <c r="HQ48" s="156"/>
      <c r="HR48" s="156"/>
      <c r="HS48" s="156"/>
      <c r="HT48" s="156"/>
      <c r="HU48" s="156"/>
      <c r="HV48" s="156"/>
      <c r="HW48" s="156"/>
      <c r="HX48" s="156"/>
      <c r="HY48" s="156"/>
      <c r="HZ48" s="156"/>
      <c r="IA48" s="156"/>
      <c r="IB48" s="156"/>
      <c r="IC48" s="156"/>
      <c r="ID48" s="156"/>
      <c r="IE48" s="156"/>
      <c r="IF48" s="156"/>
      <c r="IG48" s="156"/>
      <c r="IH48" s="156"/>
      <c r="II48" s="156"/>
      <c r="IJ48" s="156"/>
      <c r="IK48" s="156"/>
      <c r="IL48" s="156"/>
      <c r="IM48" s="156"/>
      <c r="IN48" s="156"/>
      <c r="IO48" s="156"/>
      <c r="IP48" s="156"/>
    </row>
    <row r="49" spans="1:250" ht="22.5" customHeight="1">
      <c r="A49" s="156" t="s">
        <v>68</v>
      </c>
      <c r="B49" s="188"/>
      <c r="C49" s="189"/>
      <c r="D49" s="162">
        <v>4704353</v>
      </c>
      <c r="E49" s="160"/>
      <c r="F49" s="162">
        <v>1059762</v>
      </c>
      <c r="G49" s="160"/>
      <c r="H49" s="162">
        <v>141305121</v>
      </c>
      <c r="I49" s="160"/>
      <c r="J49" s="162">
        <v>31956063</v>
      </c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6"/>
      <c r="BB49" s="156"/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156"/>
      <c r="BO49" s="156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156"/>
      <c r="CB49" s="156"/>
      <c r="CC49" s="156"/>
      <c r="CD49" s="156"/>
      <c r="CE49" s="156"/>
      <c r="CF49" s="156"/>
      <c r="CG49" s="156"/>
      <c r="CH49" s="156"/>
      <c r="CI49" s="156"/>
      <c r="CJ49" s="156"/>
      <c r="CK49" s="156"/>
      <c r="CL49" s="156"/>
      <c r="CM49" s="156"/>
      <c r="CN49" s="156"/>
      <c r="CO49" s="156"/>
      <c r="CP49" s="156"/>
      <c r="CQ49" s="156"/>
      <c r="CR49" s="156"/>
      <c r="CS49" s="156"/>
      <c r="CT49" s="156"/>
      <c r="CU49" s="156"/>
      <c r="CV49" s="156"/>
      <c r="CW49" s="156"/>
      <c r="CX49" s="156"/>
      <c r="CY49" s="156"/>
      <c r="CZ49" s="156"/>
      <c r="DA49" s="156"/>
      <c r="DB49" s="156"/>
      <c r="DC49" s="156"/>
      <c r="DD49" s="156"/>
      <c r="DE49" s="156"/>
      <c r="DF49" s="156"/>
      <c r="DG49" s="156"/>
      <c r="DH49" s="156"/>
      <c r="DI49" s="156"/>
      <c r="DJ49" s="156"/>
      <c r="DK49" s="156"/>
      <c r="DL49" s="156"/>
      <c r="DM49" s="156"/>
      <c r="DN49" s="156"/>
      <c r="DO49" s="156"/>
      <c r="DP49" s="156"/>
      <c r="DQ49" s="156"/>
      <c r="DR49" s="156"/>
      <c r="DS49" s="156"/>
      <c r="DT49" s="156"/>
      <c r="DU49" s="156"/>
      <c r="DV49" s="156"/>
      <c r="DW49" s="156"/>
      <c r="DX49" s="156"/>
      <c r="DY49" s="156"/>
      <c r="DZ49" s="156"/>
      <c r="EA49" s="156"/>
      <c r="EB49" s="156"/>
      <c r="EC49" s="156"/>
      <c r="ED49" s="156"/>
      <c r="EE49" s="156"/>
      <c r="EF49" s="156"/>
      <c r="EG49" s="156"/>
      <c r="EH49" s="156"/>
      <c r="EI49" s="156"/>
      <c r="EJ49" s="156"/>
      <c r="EK49" s="156"/>
      <c r="EL49" s="156"/>
      <c r="EM49" s="156"/>
      <c r="EN49" s="156"/>
      <c r="EO49" s="156"/>
      <c r="EP49" s="156"/>
      <c r="EQ49" s="156"/>
      <c r="ER49" s="156"/>
      <c r="ES49" s="156"/>
      <c r="ET49" s="156"/>
      <c r="EU49" s="156"/>
      <c r="EV49" s="156"/>
      <c r="EW49" s="156"/>
      <c r="EX49" s="156"/>
      <c r="EY49" s="156"/>
      <c r="EZ49" s="156"/>
      <c r="FA49" s="156"/>
      <c r="FB49" s="156"/>
      <c r="FC49" s="156"/>
      <c r="FD49" s="156"/>
      <c r="FE49" s="156"/>
      <c r="FF49" s="156"/>
      <c r="FG49" s="156"/>
      <c r="FH49" s="156"/>
      <c r="FI49" s="156"/>
      <c r="FJ49" s="156"/>
      <c r="FK49" s="156"/>
      <c r="FL49" s="156"/>
      <c r="FM49" s="156"/>
      <c r="FN49" s="156"/>
      <c r="FO49" s="156"/>
      <c r="FP49" s="156"/>
      <c r="FQ49" s="156"/>
      <c r="FR49" s="156"/>
      <c r="FS49" s="156"/>
      <c r="FT49" s="156"/>
      <c r="FU49" s="156"/>
      <c r="FV49" s="156"/>
      <c r="FW49" s="156"/>
      <c r="FX49" s="156"/>
      <c r="FY49" s="156"/>
      <c r="FZ49" s="156"/>
      <c r="GA49" s="156"/>
      <c r="GB49" s="156"/>
      <c r="GC49" s="156"/>
      <c r="GD49" s="156"/>
      <c r="GE49" s="156"/>
      <c r="GF49" s="156"/>
      <c r="GG49" s="156"/>
      <c r="GH49" s="156"/>
      <c r="GI49" s="156"/>
      <c r="GJ49" s="156"/>
      <c r="GK49" s="156"/>
      <c r="GL49" s="156"/>
      <c r="GM49" s="156"/>
      <c r="GN49" s="156"/>
      <c r="GO49" s="156"/>
      <c r="GP49" s="156"/>
      <c r="GQ49" s="156"/>
      <c r="GR49" s="156"/>
      <c r="GS49" s="156"/>
      <c r="GT49" s="156"/>
      <c r="GU49" s="156"/>
      <c r="GV49" s="156"/>
      <c r="GW49" s="156"/>
      <c r="GX49" s="156"/>
      <c r="GY49" s="156"/>
      <c r="GZ49" s="156"/>
      <c r="HA49" s="156"/>
      <c r="HB49" s="156"/>
      <c r="HC49" s="156"/>
      <c r="HD49" s="156"/>
      <c r="HE49" s="156"/>
      <c r="HF49" s="156"/>
      <c r="HG49" s="156"/>
      <c r="HH49" s="156"/>
      <c r="HI49" s="156"/>
      <c r="HJ49" s="156"/>
      <c r="HK49" s="156"/>
      <c r="HL49" s="156"/>
      <c r="HM49" s="156"/>
      <c r="HN49" s="156"/>
      <c r="HO49" s="156"/>
      <c r="HP49" s="156"/>
      <c r="HQ49" s="156"/>
      <c r="HR49" s="156"/>
      <c r="HS49" s="156"/>
      <c r="HT49" s="156"/>
      <c r="HU49" s="156"/>
      <c r="HV49" s="156"/>
      <c r="HW49" s="156"/>
      <c r="HX49" s="156"/>
      <c r="HY49" s="156"/>
      <c r="HZ49" s="156"/>
      <c r="IA49" s="156"/>
      <c r="IB49" s="156"/>
      <c r="IC49" s="156"/>
      <c r="ID49" s="156"/>
      <c r="IE49" s="156"/>
      <c r="IF49" s="156"/>
      <c r="IG49" s="156"/>
      <c r="IH49" s="156"/>
      <c r="II49" s="156"/>
      <c r="IJ49" s="156"/>
      <c r="IK49" s="156"/>
      <c r="IL49" s="156"/>
      <c r="IM49" s="156"/>
      <c r="IN49" s="156"/>
      <c r="IO49" s="156"/>
      <c r="IP49" s="156"/>
    </row>
    <row r="50" spans="1:250" ht="22.5" customHeight="1">
      <c r="A50" s="156" t="s">
        <v>238</v>
      </c>
      <c r="B50" s="188"/>
      <c r="C50" s="189"/>
      <c r="D50" s="162">
        <v>1833292</v>
      </c>
      <c r="E50" s="160"/>
      <c r="F50" s="162">
        <v>0</v>
      </c>
      <c r="G50" s="160"/>
      <c r="H50" s="162">
        <v>55066775</v>
      </c>
      <c r="I50" s="160"/>
      <c r="J50" s="162">
        <v>0</v>
      </c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6"/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6"/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6"/>
      <c r="EZ50" s="156"/>
      <c r="FA50" s="156"/>
      <c r="FB50" s="156"/>
      <c r="FC50" s="156"/>
      <c r="FD50" s="156"/>
      <c r="FE50" s="156"/>
      <c r="FF50" s="156"/>
      <c r="FG50" s="156"/>
      <c r="FH50" s="156"/>
      <c r="FI50" s="156"/>
      <c r="FJ50" s="156"/>
      <c r="FK50" s="156"/>
      <c r="FL50" s="156"/>
      <c r="FM50" s="156"/>
      <c r="FN50" s="156"/>
      <c r="FO50" s="156"/>
      <c r="FP50" s="156"/>
      <c r="FQ50" s="156"/>
      <c r="FR50" s="156"/>
      <c r="FS50" s="156"/>
      <c r="FT50" s="156"/>
      <c r="FU50" s="156"/>
      <c r="FV50" s="156"/>
      <c r="FW50" s="156"/>
      <c r="FX50" s="156"/>
      <c r="FY50" s="156"/>
      <c r="FZ50" s="156"/>
      <c r="GA50" s="156"/>
      <c r="GB50" s="156"/>
      <c r="GC50" s="156"/>
      <c r="GD50" s="156"/>
      <c r="GE50" s="156"/>
      <c r="GF50" s="156"/>
      <c r="GG50" s="156"/>
      <c r="GH50" s="156"/>
      <c r="GI50" s="156"/>
      <c r="GJ50" s="156"/>
      <c r="GK50" s="156"/>
      <c r="GL50" s="156"/>
      <c r="GM50" s="156"/>
      <c r="GN50" s="156"/>
      <c r="GO50" s="156"/>
      <c r="GP50" s="156"/>
      <c r="GQ50" s="156"/>
      <c r="GR50" s="156"/>
      <c r="GS50" s="156"/>
      <c r="GT50" s="156"/>
      <c r="GU50" s="156"/>
      <c r="GV50" s="156"/>
      <c r="GW50" s="156"/>
      <c r="GX50" s="156"/>
      <c r="GY50" s="156"/>
      <c r="GZ50" s="156"/>
      <c r="HA50" s="156"/>
      <c r="HB50" s="156"/>
      <c r="HC50" s="156"/>
      <c r="HD50" s="156"/>
      <c r="HE50" s="156"/>
      <c r="HF50" s="156"/>
      <c r="HG50" s="156"/>
      <c r="HH50" s="156"/>
      <c r="HI50" s="156"/>
      <c r="HJ50" s="156"/>
      <c r="HK50" s="156"/>
      <c r="HL50" s="156"/>
      <c r="HM50" s="156"/>
      <c r="HN50" s="156"/>
      <c r="HO50" s="156"/>
      <c r="HP50" s="156"/>
      <c r="HQ50" s="156"/>
      <c r="HR50" s="156"/>
      <c r="HS50" s="156"/>
      <c r="HT50" s="156"/>
      <c r="HU50" s="156"/>
      <c r="HV50" s="156"/>
      <c r="HW50" s="156"/>
      <c r="HX50" s="156"/>
      <c r="HY50" s="156"/>
      <c r="HZ50" s="156"/>
      <c r="IA50" s="156"/>
      <c r="IB50" s="156"/>
      <c r="IC50" s="156"/>
      <c r="ID50" s="156"/>
      <c r="IE50" s="156"/>
      <c r="IF50" s="156"/>
      <c r="IG50" s="156"/>
      <c r="IH50" s="156"/>
      <c r="II50" s="156"/>
      <c r="IJ50" s="156"/>
      <c r="IK50" s="156"/>
      <c r="IL50" s="156"/>
      <c r="IM50" s="156"/>
      <c r="IN50" s="156"/>
      <c r="IO50" s="156"/>
      <c r="IP50" s="156"/>
    </row>
    <row r="51" spans="1:250" ht="22.5" customHeight="1">
      <c r="A51" s="156" t="s">
        <v>19</v>
      </c>
      <c r="B51" s="188">
        <v>23</v>
      </c>
      <c r="C51" s="189"/>
      <c r="D51" s="163">
        <v>24023200</v>
      </c>
      <c r="E51" s="160"/>
      <c r="F51" s="163">
        <v>14179086</v>
      </c>
      <c r="G51" s="160"/>
      <c r="H51" s="163">
        <v>721587261</v>
      </c>
      <c r="I51" s="160"/>
      <c r="J51" s="163">
        <v>427556159</v>
      </c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6"/>
      <c r="DE51" s="156"/>
      <c r="DF51" s="156"/>
      <c r="DG51" s="156"/>
      <c r="DH51" s="156"/>
      <c r="DI51" s="156"/>
      <c r="DJ51" s="156"/>
      <c r="DK51" s="156"/>
      <c r="DL51" s="156"/>
      <c r="DM51" s="156"/>
      <c r="DN51" s="156"/>
      <c r="DO51" s="156"/>
      <c r="DP51" s="156"/>
      <c r="DQ51" s="156"/>
      <c r="DR51" s="156"/>
      <c r="DS51" s="156"/>
      <c r="DT51" s="156"/>
      <c r="DU51" s="156"/>
      <c r="DV51" s="156"/>
      <c r="DW51" s="156"/>
      <c r="DX51" s="156"/>
      <c r="DY51" s="156"/>
      <c r="DZ51" s="156"/>
      <c r="EA51" s="156"/>
      <c r="EB51" s="156"/>
      <c r="EC51" s="156"/>
      <c r="ED51" s="156"/>
      <c r="EE51" s="156"/>
      <c r="EF51" s="156"/>
      <c r="EG51" s="156"/>
      <c r="EH51" s="156"/>
      <c r="EI51" s="156"/>
      <c r="EJ51" s="156"/>
      <c r="EK51" s="156"/>
      <c r="EL51" s="156"/>
      <c r="EM51" s="156"/>
      <c r="EN51" s="156"/>
      <c r="EO51" s="156"/>
      <c r="EP51" s="156"/>
      <c r="EQ51" s="156"/>
      <c r="ER51" s="156"/>
      <c r="ES51" s="156"/>
      <c r="ET51" s="156"/>
      <c r="EU51" s="156"/>
      <c r="EV51" s="156"/>
      <c r="EW51" s="156"/>
      <c r="EX51" s="156"/>
      <c r="EY51" s="156"/>
      <c r="EZ51" s="156"/>
      <c r="FA51" s="156"/>
      <c r="FB51" s="156"/>
      <c r="FC51" s="156"/>
      <c r="FD51" s="156"/>
      <c r="FE51" s="156"/>
      <c r="FF51" s="156"/>
      <c r="FG51" s="156"/>
      <c r="FH51" s="156"/>
      <c r="FI51" s="156"/>
      <c r="FJ51" s="156"/>
      <c r="FK51" s="156"/>
      <c r="FL51" s="156"/>
      <c r="FM51" s="156"/>
      <c r="FN51" s="156"/>
      <c r="FO51" s="156"/>
      <c r="FP51" s="156"/>
      <c r="FQ51" s="156"/>
      <c r="FR51" s="156"/>
      <c r="FS51" s="156"/>
      <c r="FT51" s="156"/>
      <c r="FU51" s="156"/>
      <c r="FV51" s="156"/>
      <c r="FW51" s="156"/>
      <c r="FX51" s="156"/>
      <c r="FY51" s="156"/>
      <c r="FZ51" s="156"/>
      <c r="GA51" s="156"/>
      <c r="GB51" s="156"/>
      <c r="GC51" s="156"/>
      <c r="GD51" s="156"/>
      <c r="GE51" s="156"/>
      <c r="GF51" s="156"/>
      <c r="GG51" s="156"/>
      <c r="GH51" s="156"/>
      <c r="GI51" s="156"/>
      <c r="GJ51" s="156"/>
      <c r="GK51" s="156"/>
      <c r="GL51" s="156"/>
      <c r="GM51" s="156"/>
      <c r="GN51" s="156"/>
      <c r="GO51" s="156"/>
      <c r="GP51" s="156"/>
      <c r="GQ51" s="156"/>
      <c r="GR51" s="156"/>
      <c r="GS51" s="156"/>
      <c r="GT51" s="156"/>
      <c r="GU51" s="156"/>
      <c r="GV51" s="156"/>
      <c r="GW51" s="156"/>
      <c r="GX51" s="156"/>
      <c r="GY51" s="156"/>
      <c r="GZ51" s="156"/>
      <c r="HA51" s="156"/>
      <c r="HB51" s="156"/>
      <c r="HC51" s="156"/>
      <c r="HD51" s="156"/>
      <c r="HE51" s="156"/>
      <c r="HF51" s="156"/>
      <c r="HG51" s="156"/>
      <c r="HH51" s="156"/>
      <c r="HI51" s="156"/>
      <c r="HJ51" s="156"/>
      <c r="HK51" s="156"/>
      <c r="HL51" s="156"/>
      <c r="HM51" s="156"/>
      <c r="HN51" s="156"/>
      <c r="HO51" s="156"/>
      <c r="HP51" s="156"/>
      <c r="HQ51" s="156"/>
      <c r="HR51" s="156"/>
      <c r="HS51" s="156"/>
      <c r="HT51" s="156"/>
      <c r="HU51" s="156"/>
      <c r="HV51" s="156"/>
      <c r="HW51" s="156"/>
      <c r="HX51" s="156"/>
      <c r="HY51" s="156"/>
      <c r="HZ51" s="156"/>
      <c r="IA51" s="156"/>
      <c r="IB51" s="156"/>
      <c r="IC51" s="156"/>
      <c r="ID51" s="156"/>
      <c r="IE51" s="156"/>
      <c r="IF51" s="156"/>
      <c r="IG51" s="156"/>
      <c r="IH51" s="156"/>
      <c r="II51" s="156"/>
      <c r="IJ51" s="156"/>
      <c r="IK51" s="156"/>
      <c r="IL51" s="156"/>
      <c r="IM51" s="156"/>
      <c r="IN51" s="156"/>
      <c r="IO51" s="156"/>
      <c r="IP51" s="156"/>
    </row>
    <row r="52" spans="1:250" ht="22.5" customHeight="1">
      <c r="A52" s="164" t="s">
        <v>20</v>
      </c>
      <c r="B52" s="188"/>
      <c r="C52" s="189"/>
      <c r="D52" s="170">
        <f>SUM(D45:D51)</f>
        <v>1462454518</v>
      </c>
      <c r="E52" s="160"/>
      <c r="F52" s="170">
        <f>SUM(F45:F51)</f>
        <v>1064635248</v>
      </c>
      <c r="G52" s="160"/>
      <c r="H52" s="170">
        <f>SUM(H45:H51)</f>
        <v>43927892602</v>
      </c>
      <c r="I52" s="160"/>
      <c r="J52" s="170">
        <f>SUM(J45:J51)</f>
        <v>32103011268</v>
      </c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  <c r="BI52" s="166"/>
      <c r="BJ52" s="166"/>
      <c r="BK52" s="166"/>
      <c r="BL52" s="166"/>
      <c r="BM52" s="166"/>
      <c r="BN52" s="166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6"/>
      <c r="BZ52" s="166"/>
      <c r="CA52" s="166"/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6"/>
      <c r="CM52" s="166"/>
      <c r="CN52" s="166"/>
      <c r="CO52" s="166"/>
      <c r="CP52" s="166"/>
      <c r="CQ52" s="166"/>
      <c r="CR52" s="166"/>
      <c r="CS52" s="166"/>
      <c r="CT52" s="166"/>
      <c r="CU52" s="166"/>
      <c r="CV52" s="166"/>
      <c r="CW52" s="166"/>
      <c r="CX52" s="166"/>
      <c r="CY52" s="166"/>
      <c r="CZ52" s="166"/>
      <c r="DA52" s="166"/>
      <c r="DB52" s="166"/>
      <c r="DC52" s="166"/>
      <c r="DD52" s="166"/>
      <c r="DE52" s="166"/>
      <c r="DF52" s="166"/>
      <c r="DG52" s="166"/>
      <c r="DH52" s="166"/>
      <c r="DI52" s="166"/>
      <c r="DJ52" s="166"/>
      <c r="DK52" s="166"/>
      <c r="DL52" s="166"/>
      <c r="DM52" s="166"/>
      <c r="DN52" s="166"/>
      <c r="DO52" s="166"/>
      <c r="DP52" s="166"/>
      <c r="DQ52" s="166"/>
      <c r="DR52" s="166"/>
      <c r="DS52" s="166"/>
      <c r="DT52" s="166"/>
      <c r="DU52" s="166"/>
      <c r="DV52" s="166"/>
      <c r="DW52" s="166"/>
      <c r="DX52" s="166"/>
      <c r="DY52" s="166"/>
      <c r="DZ52" s="166"/>
      <c r="EA52" s="166"/>
      <c r="EB52" s="166"/>
      <c r="EC52" s="166"/>
      <c r="ED52" s="166"/>
      <c r="EE52" s="166"/>
      <c r="EF52" s="166"/>
      <c r="EG52" s="166"/>
      <c r="EH52" s="166"/>
      <c r="EI52" s="166"/>
      <c r="EJ52" s="166"/>
      <c r="EK52" s="166"/>
      <c r="EL52" s="166"/>
      <c r="EM52" s="166"/>
      <c r="EN52" s="166"/>
      <c r="EO52" s="166"/>
      <c r="EP52" s="166"/>
      <c r="EQ52" s="166"/>
      <c r="ER52" s="166"/>
      <c r="ES52" s="166"/>
      <c r="ET52" s="166"/>
      <c r="EU52" s="166"/>
      <c r="EV52" s="166"/>
      <c r="EW52" s="166"/>
      <c r="EX52" s="166"/>
      <c r="EY52" s="166"/>
      <c r="EZ52" s="166"/>
      <c r="FA52" s="166"/>
      <c r="FB52" s="166"/>
      <c r="FC52" s="166"/>
      <c r="FD52" s="166"/>
      <c r="FE52" s="166"/>
      <c r="FF52" s="166"/>
      <c r="FG52" s="166"/>
      <c r="FH52" s="166"/>
      <c r="FI52" s="166"/>
      <c r="FJ52" s="166"/>
      <c r="FK52" s="166"/>
      <c r="FL52" s="166"/>
      <c r="FM52" s="166"/>
      <c r="FN52" s="166"/>
      <c r="FO52" s="166"/>
      <c r="FP52" s="166"/>
      <c r="FQ52" s="166"/>
      <c r="FR52" s="166"/>
      <c r="FS52" s="166"/>
      <c r="FT52" s="166"/>
      <c r="FU52" s="166"/>
      <c r="FV52" s="166"/>
      <c r="FW52" s="166"/>
      <c r="FX52" s="166"/>
      <c r="FY52" s="166"/>
      <c r="FZ52" s="166"/>
      <c r="GA52" s="166"/>
      <c r="GB52" s="166"/>
      <c r="GC52" s="166"/>
      <c r="GD52" s="166"/>
      <c r="GE52" s="166"/>
      <c r="GF52" s="166"/>
      <c r="GG52" s="166"/>
      <c r="GH52" s="166"/>
      <c r="GI52" s="166"/>
      <c r="GJ52" s="166"/>
      <c r="GK52" s="166"/>
      <c r="GL52" s="166"/>
      <c r="GM52" s="166"/>
      <c r="GN52" s="166"/>
      <c r="GO52" s="166"/>
      <c r="GP52" s="166"/>
      <c r="GQ52" s="166"/>
      <c r="GR52" s="166"/>
      <c r="GS52" s="166"/>
      <c r="GT52" s="166"/>
      <c r="GU52" s="166"/>
      <c r="GV52" s="166"/>
      <c r="GW52" s="166"/>
      <c r="GX52" s="166"/>
      <c r="GY52" s="166"/>
      <c r="GZ52" s="166"/>
      <c r="HA52" s="166"/>
      <c r="HB52" s="166"/>
      <c r="HC52" s="166"/>
      <c r="HD52" s="166"/>
      <c r="HE52" s="166"/>
      <c r="HF52" s="166"/>
      <c r="HG52" s="166"/>
      <c r="HH52" s="166"/>
      <c r="HI52" s="166"/>
      <c r="HJ52" s="166"/>
      <c r="HK52" s="166"/>
      <c r="HL52" s="166"/>
      <c r="HM52" s="166"/>
      <c r="HN52" s="166"/>
      <c r="HO52" s="166"/>
      <c r="HP52" s="166"/>
      <c r="HQ52" s="166"/>
      <c r="HR52" s="166"/>
      <c r="HS52" s="166"/>
      <c r="HT52" s="166"/>
      <c r="HU52" s="166"/>
      <c r="HV52" s="166"/>
      <c r="HW52" s="166"/>
      <c r="HX52" s="166"/>
      <c r="HY52" s="166"/>
      <c r="HZ52" s="166"/>
      <c r="IA52" s="166"/>
      <c r="IB52" s="166"/>
      <c r="IC52" s="166"/>
      <c r="ID52" s="166"/>
      <c r="IE52" s="166"/>
      <c r="IF52" s="166"/>
      <c r="IG52" s="166"/>
      <c r="IH52" s="166"/>
      <c r="II52" s="166"/>
      <c r="IJ52" s="166"/>
      <c r="IK52" s="166"/>
      <c r="IL52" s="166"/>
      <c r="IM52" s="166"/>
      <c r="IN52" s="166"/>
      <c r="IO52" s="166"/>
      <c r="IP52" s="166"/>
    </row>
    <row r="53" spans="1:250" ht="22.5" customHeight="1">
      <c r="A53" s="164" t="s">
        <v>69</v>
      </c>
      <c r="B53" s="188"/>
      <c r="C53" s="189"/>
      <c r="D53" s="160"/>
      <c r="E53" s="160"/>
      <c r="F53" s="160"/>
      <c r="G53" s="160"/>
      <c r="H53" s="160"/>
      <c r="I53" s="160"/>
      <c r="J53" s="160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Q53" s="166"/>
      <c r="ER53" s="166"/>
      <c r="ES53" s="166"/>
      <c r="ET53" s="166"/>
      <c r="EU53" s="166"/>
      <c r="EV53" s="166"/>
      <c r="EW53" s="166"/>
      <c r="EX53" s="166"/>
      <c r="EY53" s="166"/>
      <c r="EZ53" s="166"/>
      <c r="FA53" s="166"/>
      <c r="FB53" s="166"/>
      <c r="FC53" s="166"/>
      <c r="FD53" s="166"/>
      <c r="FE53" s="166"/>
      <c r="FF53" s="166"/>
      <c r="FG53" s="166"/>
      <c r="FH53" s="166"/>
      <c r="FI53" s="166"/>
      <c r="FJ53" s="166"/>
      <c r="FK53" s="166"/>
      <c r="FL53" s="166"/>
      <c r="FM53" s="166"/>
      <c r="FN53" s="166"/>
      <c r="FO53" s="166"/>
      <c r="FP53" s="166"/>
      <c r="FQ53" s="166"/>
      <c r="FR53" s="166"/>
      <c r="FS53" s="166"/>
      <c r="FT53" s="166"/>
      <c r="FU53" s="166"/>
      <c r="FV53" s="166"/>
      <c r="FW53" s="166"/>
      <c r="FX53" s="166"/>
      <c r="FY53" s="166"/>
      <c r="FZ53" s="166"/>
      <c r="GA53" s="166"/>
      <c r="GB53" s="166"/>
      <c r="GC53" s="166"/>
      <c r="GD53" s="166"/>
      <c r="GE53" s="166"/>
      <c r="GF53" s="166"/>
      <c r="GG53" s="166"/>
      <c r="GH53" s="166"/>
      <c r="GI53" s="166"/>
      <c r="GJ53" s="166"/>
      <c r="GK53" s="166"/>
      <c r="GL53" s="166"/>
      <c r="GM53" s="166"/>
      <c r="GN53" s="166"/>
      <c r="GO53" s="166"/>
      <c r="GP53" s="166"/>
      <c r="GQ53" s="166"/>
      <c r="GR53" s="166"/>
      <c r="GS53" s="166"/>
      <c r="GT53" s="166"/>
      <c r="GU53" s="166"/>
      <c r="GV53" s="166"/>
      <c r="GW53" s="166"/>
      <c r="GX53" s="166"/>
      <c r="GY53" s="166"/>
      <c r="GZ53" s="166"/>
      <c r="HA53" s="166"/>
      <c r="HB53" s="166"/>
      <c r="HC53" s="166"/>
      <c r="HD53" s="166"/>
      <c r="HE53" s="166"/>
      <c r="HF53" s="166"/>
      <c r="HG53" s="166"/>
      <c r="HH53" s="166"/>
      <c r="HI53" s="166"/>
      <c r="HJ53" s="166"/>
      <c r="HK53" s="166"/>
      <c r="HL53" s="166"/>
      <c r="HM53" s="166"/>
      <c r="HN53" s="166"/>
      <c r="HO53" s="166"/>
      <c r="HP53" s="166"/>
      <c r="HQ53" s="166"/>
      <c r="HR53" s="166"/>
      <c r="HS53" s="166"/>
      <c r="HT53" s="166"/>
      <c r="HU53" s="166"/>
      <c r="HV53" s="166"/>
      <c r="HW53" s="166"/>
      <c r="HX53" s="166"/>
      <c r="HY53" s="166"/>
      <c r="HZ53" s="166"/>
      <c r="IA53" s="166"/>
      <c r="IB53" s="166"/>
      <c r="IC53" s="166"/>
      <c r="ID53" s="166"/>
      <c r="IE53" s="166"/>
      <c r="IF53" s="166"/>
      <c r="IG53" s="166"/>
      <c r="IH53" s="166"/>
      <c r="II53" s="166"/>
      <c r="IJ53" s="166"/>
      <c r="IK53" s="166"/>
      <c r="IL53" s="166"/>
      <c r="IM53" s="166"/>
      <c r="IN53" s="166"/>
      <c r="IO53" s="166"/>
      <c r="IP53" s="166"/>
    </row>
    <row r="54" spans="1:250" ht="22.5" customHeight="1">
      <c r="A54" s="156" t="s">
        <v>208</v>
      </c>
      <c r="B54" s="188">
        <v>24</v>
      </c>
      <c r="C54" s="189"/>
      <c r="D54" s="162">
        <v>86400000</v>
      </c>
      <c r="E54" s="160"/>
      <c r="F54" s="162">
        <v>177800000</v>
      </c>
      <c r="G54" s="160"/>
      <c r="H54" s="162">
        <v>2595205440</v>
      </c>
      <c r="I54" s="160"/>
      <c r="J54" s="162">
        <v>5361381200</v>
      </c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  <c r="BI54" s="156"/>
      <c r="BJ54" s="156"/>
      <c r="BK54" s="156"/>
      <c r="BL54" s="156"/>
      <c r="BM54" s="156"/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6"/>
      <c r="CE54" s="156"/>
      <c r="CF54" s="156"/>
      <c r="CG54" s="156"/>
      <c r="CH54" s="156"/>
      <c r="CI54" s="156"/>
      <c r="CJ54" s="156"/>
      <c r="CK54" s="156"/>
      <c r="CL54" s="156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6"/>
      <c r="DZ54" s="156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6"/>
      <c r="EL54" s="156"/>
      <c r="EM54" s="156"/>
      <c r="EN54" s="156"/>
      <c r="EO54" s="156"/>
      <c r="EP54" s="156"/>
      <c r="EQ54" s="156"/>
      <c r="ER54" s="156"/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6"/>
      <c r="FD54" s="156"/>
      <c r="FE54" s="156"/>
      <c r="FF54" s="156"/>
      <c r="FG54" s="156"/>
      <c r="FH54" s="156"/>
      <c r="FI54" s="156"/>
      <c r="FJ54" s="156"/>
      <c r="FK54" s="156"/>
      <c r="FL54" s="156"/>
      <c r="FM54" s="156"/>
      <c r="FN54" s="156"/>
      <c r="FO54" s="156"/>
      <c r="FP54" s="156"/>
      <c r="FQ54" s="156"/>
      <c r="FR54" s="156"/>
      <c r="FS54" s="156"/>
      <c r="FT54" s="156"/>
      <c r="FU54" s="156"/>
      <c r="FV54" s="156"/>
      <c r="FW54" s="156"/>
      <c r="FX54" s="156"/>
      <c r="FY54" s="156"/>
      <c r="FZ54" s="156"/>
      <c r="GA54" s="156"/>
      <c r="GB54" s="156"/>
      <c r="GC54" s="156"/>
      <c r="GD54" s="156"/>
      <c r="GE54" s="156"/>
      <c r="GF54" s="156"/>
      <c r="GG54" s="156"/>
      <c r="GH54" s="156"/>
      <c r="GI54" s="156"/>
      <c r="GJ54" s="156"/>
      <c r="GK54" s="156"/>
      <c r="GL54" s="156"/>
      <c r="GM54" s="156"/>
      <c r="GN54" s="156"/>
      <c r="GO54" s="156"/>
      <c r="GP54" s="156"/>
      <c r="GQ54" s="156"/>
      <c r="GR54" s="156"/>
      <c r="GS54" s="156"/>
      <c r="GT54" s="156"/>
      <c r="GU54" s="156"/>
      <c r="GV54" s="156"/>
      <c r="GW54" s="156"/>
      <c r="GX54" s="156"/>
      <c r="GY54" s="156"/>
      <c r="GZ54" s="156"/>
      <c r="HA54" s="156"/>
      <c r="HB54" s="156"/>
      <c r="HC54" s="156"/>
      <c r="HD54" s="156"/>
      <c r="HE54" s="156"/>
      <c r="HF54" s="156"/>
      <c r="HG54" s="156"/>
      <c r="HH54" s="156"/>
      <c r="HI54" s="156"/>
      <c r="HJ54" s="156"/>
      <c r="HK54" s="156"/>
      <c r="HL54" s="156"/>
      <c r="HM54" s="156"/>
      <c r="HN54" s="156"/>
      <c r="HO54" s="156"/>
      <c r="HP54" s="156"/>
      <c r="HQ54" s="156"/>
      <c r="HR54" s="156"/>
      <c r="HS54" s="156"/>
      <c r="HT54" s="156"/>
      <c r="HU54" s="156"/>
      <c r="HV54" s="156"/>
      <c r="HW54" s="156"/>
      <c r="HX54" s="156"/>
      <c r="HY54" s="156"/>
      <c r="HZ54" s="156"/>
      <c r="IA54" s="156"/>
      <c r="IB54" s="156"/>
      <c r="IC54" s="156"/>
      <c r="ID54" s="156"/>
      <c r="IE54" s="156"/>
      <c r="IF54" s="156"/>
      <c r="IG54" s="156"/>
      <c r="IH54" s="156"/>
      <c r="II54" s="156"/>
      <c r="IJ54" s="156"/>
      <c r="IK54" s="156"/>
      <c r="IL54" s="156"/>
      <c r="IM54" s="156"/>
      <c r="IN54" s="156"/>
      <c r="IO54" s="156"/>
      <c r="IP54" s="156"/>
    </row>
    <row r="55" spans="1:250" ht="22.5" customHeight="1">
      <c r="A55" s="156" t="s">
        <v>273</v>
      </c>
      <c r="B55" s="246">
        <v>18.2</v>
      </c>
      <c r="C55" s="189"/>
      <c r="D55" s="162">
        <v>13761471</v>
      </c>
      <c r="E55" s="160"/>
      <c r="F55" s="162">
        <v>0</v>
      </c>
      <c r="G55" s="160"/>
      <c r="H55" s="162">
        <v>413354681</v>
      </c>
      <c r="I55" s="160"/>
      <c r="J55" s="162">
        <v>0</v>
      </c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6"/>
      <c r="CE55" s="156"/>
      <c r="CF55" s="156"/>
      <c r="CG55" s="156"/>
      <c r="CH55" s="156"/>
      <c r="CI55" s="156"/>
      <c r="CJ55" s="156"/>
      <c r="CK55" s="156"/>
      <c r="CL55" s="156"/>
      <c r="CM55" s="156"/>
      <c r="CN55" s="156"/>
      <c r="CO55" s="156"/>
      <c r="CP55" s="156"/>
      <c r="CQ55" s="156"/>
      <c r="CR55" s="156"/>
      <c r="CS55" s="156"/>
      <c r="CT55" s="156"/>
      <c r="CU55" s="156"/>
      <c r="CV55" s="156"/>
      <c r="CW55" s="156"/>
      <c r="CX55" s="156"/>
      <c r="CY55" s="156"/>
      <c r="CZ55" s="156"/>
      <c r="DA55" s="156"/>
      <c r="DB55" s="156"/>
      <c r="DC55" s="156"/>
      <c r="DD55" s="156"/>
      <c r="DE55" s="156"/>
      <c r="DF55" s="156"/>
      <c r="DG55" s="156"/>
      <c r="DH55" s="156"/>
      <c r="DI55" s="156"/>
      <c r="DJ55" s="156"/>
      <c r="DK55" s="156"/>
      <c r="DL55" s="156"/>
      <c r="DM55" s="156"/>
      <c r="DN55" s="156"/>
      <c r="DO55" s="156"/>
      <c r="DP55" s="156"/>
      <c r="DQ55" s="156"/>
      <c r="DR55" s="156"/>
      <c r="DS55" s="156"/>
      <c r="DT55" s="156"/>
      <c r="DU55" s="156"/>
      <c r="DV55" s="156"/>
      <c r="DW55" s="156"/>
      <c r="DX55" s="156"/>
      <c r="DY55" s="156"/>
      <c r="DZ55" s="156"/>
      <c r="EA55" s="156"/>
      <c r="EB55" s="156"/>
      <c r="EC55" s="156"/>
      <c r="ED55" s="156"/>
      <c r="EE55" s="156"/>
      <c r="EF55" s="156"/>
      <c r="EG55" s="156"/>
      <c r="EH55" s="156"/>
      <c r="EI55" s="156"/>
      <c r="EJ55" s="156"/>
      <c r="EK55" s="156"/>
      <c r="EL55" s="156"/>
      <c r="EM55" s="156"/>
      <c r="EN55" s="156"/>
      <c r="EO55" s="156"/>
      <c r="EP55" s="156"/>
      <c r="EQ55" s="156"/>
      <c r="ER55" s="156"/>
      <c r="ES55" s="156"/>
      <c r="ET55" s="156"/>
      <c r="EU55" s="156"/>
      <c r="EV55" s="156"/>
      <c r="EW55" s="156"/>
      <c r="EX55" s="156"/>
      <c r="EY55" s="156"/>
      <c r="EZ55" s="156"/>
      <c r="FA55" s="156"/>
      <c r="FB55" s="156"/>
      <c r="FC55" s="156"/>
      <c r="FD55" s="156"/>
      <c r="FE55" s="156"/>
      <c r="FF55" s="156"/>
      <c r="FG55" s="156"/>
      <c r="FH55" s="156"/>
      <c r="FI55" s="156"/>
      <c r="FJ55" s="156"/>
      <c r="FK55" s="156"/>
      <c r="FL55" s="156"/>
      <c r="FM55" s="156"/>
      <c r="FN55" s="156"/>
      <c r="FO55" s="156"/>
      <c r="FP55" s="156"/>
      <c r="FQ55" s="156"/>
      <c r="FR55" s="156"/>
      <c r="FS55" s="156"/>
      <c r="FT55" s="156"/>
      <c r="FU55" s="156"/>
      <c r="FV55" s="156"/>
      <c r="FW55" s="156"/>
      <c r="FX55" s="156"/>
      <c r="FY55" s="156"/>
      <c r="FZ55" s="156"/>
      <c r="GA55" s="156"/>
      <c r="GB55" s="156"/>
      <c r="GC55" s="156"/>
      <c r="GD55" s="156"/>
      <c r="GE55" s="156"/>
      <c r="GF55" s="156"/>
      <c r="GG55" s="156"/>
      <c r="GH55" s="156"/>
      <c r="GI55" s="156"/>
      <c r="GJ55" s="156"/>
      <c r="GK55" s="156"/>
      <c r="GL55" s="156"/>
      <c r="GM55" s="156"/>
      <c r="GN55" s="156"/>
      <c r="GO55" s="156"/>
      <c r="GP55" s="156"/>
      <c r="GQ55" s="156"/>
      <c r="GR55" s="156"/>
      <c r="GS55" s="156"/>
      <c r="GT55" s="156"/>
      <c r="GU55" s="156"/>
      <c r="GV55" s="156"/>
      <c r="GW55" s="156"/>
      <c r="GX55" s="156"/>
      <c r="GY55" s="156"/>
      <c r="GZ55" s="156"/>
      <c r="HA55" s="156"/>
      <c r="HB55" s="156"/>
      <c r="HC55" s="156"/>
      <c r="HD55" s="156"/>
      <c r="HE55" s="156"/>
      <c r="HF55" s="156"/>
      <c r="HG55" s="156"/>
      <c r="HH55" s="156"/>
      <c r="HI55" s="156"/>
      <c r="HJ55" s="156"/>
      <c r="HK55" s="156"/>
      <c r="HL55" s="156"/>
      <c r="HM55" s="156"/>
      <c r="HN55" s="156"/>
      <c r="HO55" s="156"/>
      <c r="HP55" s="156"/>
      <c r="HQ55" s="156"/>
      <c r="HR55" s="156"/>
      <c r="HS55" s="156"/>
      <c r="HT55" s="156"/>
      <c r="HU55" s="156"/>
      <c r="HV55" s="156"/>
      <c r="HW55" s="156"/>
      <c r="HX55" s="156"/>
      <c r="HY55" s="156"/>
      <c r="HZ55" s="156"/>
      <c r="IA55" s="156"/>
      <c r="IB55" s="156"/>
      <c r="IC55" s="156"/>
      <c r="ID55" s="156"/>
      <c r="IE55" s="156"/>
      <c r="IF55" s="156"/>
      <c r="IG55" s="156"/>
      <c r="IH55" s="156"/>
      <c r="II55" s="156"/>
      <c r="IJ55" s="156"/>
      <c r="IK55" s="156"/>
      <c r="IL55" s="156"/>
      <c r="IM55" s="156"/>
      <c r="IN55" s="156"/>
      <c r="IO55" s="156"/>
      <c r="IP55" s="156"/>
    </row>
    <row r="56" spans="1:250" ht="22.5" customHeight="1">
      <c r="A56" s="166" t="s">
        <v>70</v>
      </c>
      <c r="B56" s="188">
        <v>25</v>
      </c>
      <c r="C56" s="189"/>
      <c r="D56" s="160">
        <v>12528820</v>
      </c>
      <c r="E56" s="160"/>
      <c r="F56" s="160">
        <v>12208699</v>
      </c>
      <c r="G56" s="160"/>
      <c r="H56" s="160">
        <v>376329419</v>
      </c>
      <c r="I56" s="160"/>
      <c r="J56" s="160">
        <v>368141110</v>
      </c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66"/>
      <c r="CR56" s="166"/>
      <c r="CS56" s="166"/>
      <c r="CT56" s="166"/>
      <c r="CU56" s="166"/>
      <c r="CV56" s="166"/>
      <c r="CW56" s="166"/>
      <c r="CX56" s="166"/>
      <c r="CY56" s="166"/>
      <c r="CZ56" s="166"/>
      <c r="DA56" s="166"/>
      <c r="DB56" s="166"/>
      <c r="DC56" s="166"/>
      <c r="DD56" s="166"/>
      <c r="DE56" s="166"/>
      <c r="DF56" s="166"/>
      <c r="DG56" s="166"/>
      <c r="DH56" s="166"/>
      <c r="DI56" s="166"/>
      <c r="DJ56" s="166"/>
      <c r="DK56" s="166"/>
      <c r="DL56" s="166"/>
      <c r="DM56" s="166"/>
      <c r="DN56" s="166"/>
      <c r="DO56" s="166"/>
      <c r="DP56" s="166"/>
      <c r="DQ56" s="166"/>
      <c r="DR56" s="166"/>
      <c r="DS56" s="166"/>
      <c r="DT56" s="166"/>
      <c r="DU56" s="166"/>
      <c r="DV56" s="166"/>
      <c r="DW56" s="166"/>
      <c r="DX56" s="166"/>
      <c r="DY56" s="166"/>
      <c r="DZ56" s="166"/>
      <c r="EA56" s="166"/>
      <c r="EB56" s="166"/>
      <c r="EC56" s="166"/>
      <c r="ED56" s="166"/>
      <c r="EE56" s="166"/>
      <c r="EF56" s="166"/>
      <c r="EG56" s="166"/>
      <c r="EH56" s="166"/>
      <c r="EI56" s="166"/>
      <c r="EJ56" s="166"/>
      <c r="EK56" s="166"/>
      <c r="EL56" s="166"/>
      <c r="EM56" s="166"/>
      <c r="EN56" s="166"/>
      <c r="EO56" s="166"/>
      <c r="EP56" s="166"/>
      <c r="EQ56" s="166"/>
      <c r="ER56" s="166"/>
      <c r="ES56" s="166"/>
      <c r="ET56" s="166"/>
      <c r="EU56" s="166"/>
      <c r="EV56" s="166"/>
      <c r="EW56" s="166"/>
      <c r="EX56" s="166"/>
      <c r="EY56" s="166"/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166"/>
      <c r="FM56" s="166"/>
      <c r="FN56" s="166"/>
      <c r="FO56" s="166"/>
      <c r="FP56" s="166"/>
      <c r="FQ56" s="166"/>
      <c r="FR56" s="166"/>
      <c r="FS56" s="166"/>
      <c r="FT56" s="166"/>
      <c r="FU56" s="166"/>
      <c r="FV56" s="166"/>
      <c r="FW56" s="166"/>
      <c r="FX56" s="166"/>
      <c r="FY56" s="166"/>
      <c r="FZ56" s="166"/>
      <c r="GA56" s="166"/>
      <c r="GB56" s="166"/>
      <c r="GC56" s="166"/>
      <c r="GD56" s="166"/>
      <c r="GE56" s="166"/>
      <c r="GF56" s="166"/>
      <c r="GG56" s="166"/>
      <c r="GH56" s="166"/>
      <c r="GI56" s="166"/>
      <c r="GJ56" s="166"/>
      <c r="GK56" s="166"/>
      <c r="GL56" s="166"/>
      <c r="GM56" s="166"/>
      <c r="GN56" s="166"/>
      <c r="GO56" s="166"/>
      <c r="GP56" s="166"/>
      <c r="GQ56" s="166"/>
      <c r="GR56" s="166"/>
      <c r="GS56" s="166"/>
      <c r="GT56" s="166"/>
      <c r="GU56" s="166"/>
      <c r="GV56" s="166"/>
      <c r="GW56" s="166"/>
      <c r="GX56" s="166"/>
      <c r="GY56" s="166"/>
      <c r="GZ56" s="166"/>
      <c r="HA56" s="166"/>
      <c r="HB56" s="166"/>
      <c r="HC56" s="166"/>
      <c r="HD56" s="166"/>
      <c r="HE56" s="166"/>
      <c r="HF56" s="166"/>
      <c r="HG56" s="166"/>
      <c r="HH56" s="166"/>
      <c r="HI56" s="166"/>
      <c r="HJ56" s="166"/>
      <c r="HK56" s="166"/>
      <c r="HL56" s="166"/>
      <c r="HM56" s="166"/>
      <c r="HN56" s="166"/>
      <c r="HO56" s="166"/>
      <c r="HP56" s="166"/>
      <c r="HQ56" s="166"/>
      <c r="HR56" s="166"/>
      <c r="HS56" s="166"/>
      <c r="HT56" s="166"/>
      <c r="HU56" s="166"/>
      <c r="HV56" s="166"/>
      <c r="HW56" s="166"/>
      <c r="HX56" s="166"/>
      <c r="HY56" s="166"/>
      <c r="HZ56" s="166"/>
      <c r="IA56" s="166"/>
      <c r="IB56" s="166"/>
      <c r="IC56" s="166"/>
      <c r="ID56" s="166"/>
      <c r="IE56" s="166"/>
      <c r="IF56" s="166"/>
      <c r="IG56" s="166"/>
      <c r="IH56" s="166"/>
      <c r="II56" s="166"/>
      <c r="IJ56" s="166"/>
      <c r="IK56" s="166"/>
      <c r="IL56" s="166"/>
      <c r="IM56" s="166"/>
      <c r="IN56" s="166"/>
      <c r="IO56" s="166"/>
      <c r="IP56" s="166"/>
    </row>
    <row r="57" spans="1:250" ht="22.5" customHeight="1">
      <c r="A57" s="166" t="s">
        <v>87</v>
      </c>
      <c r="B57" s="188">
        <v>31</v>
      </c>
      <c r="C57" s="189"/>
      <c r="D57" s="160">
        <v>581613</v>
      </c>
      <c r="E57" s="160"/>
      <c r="F57" s="160">
        <v>351627</v>
      </c>
      <c r="G57" s="160"/>
      <c r="H57" s="160">
        <v>17469968</v>
      </c>
      <c r="I57" s="160"/>
      <c r="J57" s="160">
        <v>10602961</v>
      </c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6"/>
      <c r="BK57" s="166"/>
      <c r="BL57" s="166"/>
      <c r="BM57" s="166"/>
      <c r="BN57" s="166"/>
      <c r="BO57" s="166"/>
      <c r="BP57" s="166"/>
      <c r="BQ57" s="166"/>
      <c r="BR57" s="166"/>
      <c r="BS57" s="166"/>
      <c r="BT57" s="166"/>
      <c r="BU57" s="166"/>
      <c r="BV57" s="166"/>
      <c r="BW57" s="166"/>
      <c r="BX57" s="166"/>
      <c r="BY57" s="166"/>
      <c r="BZ57" s="166"/>
      <c r="CA57" s="166"/>
      <c r="CB57" s="166"/>
      <c r="CC57" s="166"/>
      <c r="CD57" s="166"/>
      <c r="CE57" s="166"/>
      <c r="CF57" s="166"/>
      <c r="CG57" s="166"/>
      <c r="CH57" s="166"/>
      <c r="CI57" s="166"/>
      <c r="CJ57" s="166"/>
      <c r="CK57" s="166"/>
      <c r="CL57" s="166"/>
      <c r="CM57" s="166"/>
      <c r="CN57" s="166"/>
      <c r="CO57" s="166"/>
      <c r="CP57" s="166"/>
      <c r="CQ57" s="166"/>
      <c r="CR57" s="166"/>
      <c r="CS57" s="166"/>
      <c r="CT57" s="166"/>
      <c r="CU57" s="166"/>
      <c r="CV57" s="166"/>
      <c r="CW57" s="166"/>
      <c r="CX57" s="166"/>
      <c r="CY57" s="166"/>
      <c r="CZ57" s="166"/>
      <c r="DA57" s="166"/>
      <c r="DB57" s="166"/>
      <c r="DC57" s="166"/>
      <c r="DD57" s="166"/>
      <c r="DE57" s="166"/>
      <c r="DF57" s="166"/>
      <c r="DG57" s="166"/>
      <c r="DH57" s="166"/>
      <c r="DI57" s="166"/>
      <c r="DJ57" s="166"/>
      <c r="DK57" s="166"/>
      <c r="DL57" s="166"/>
      <c r="DM57" s="166"/>
      <c r="DN57" s="166"/>
      <c r="DO57" s="166"/>
      <c r="DP57" s="166"/>
      <c r="DQ57" s="166"/>
      <c r="DR57" s="166"/>
      <c r="DS57" s="166"/>
      <c r="DT57" s="166"/>
      <c r="DU57" s="166"/>
      <c r="DV57" s="166"/>
      <c r="DW57" s="166"/>
      <c r="DX57" s="166"/>
      <c r="DY57" s="166"/>
      <c r="DZ57" s="166"/>
      <c r="EA57" s="166"/>
      <c r="EB57" s="166"/>
      <c r="EC57" s="166"/>
      <c r="ED57" s="166"/>
      <c r="EE57" s="166"/>
      <c r="EF57" s="166"/>
      <c r="EG57" s="166"/>
      <c r="EH57" s="166"/>
      <c r="EI57" s="166"/>
      <c r="EJ57" s="166"/>
      <c r="EK57" s="166"/>
      <c r="EL57" s="166"/>
      <c r="EM57" s="166"/>
      <c r="EN57" s="166"/>
      <c r="EO57" s="166"/>
      <c r="EP57" s="166"/>
      <c r="EQ57" s="166"/>
      <c r="ER57" s="166"/>
      <c r="ES57" s="166"/>
      <c r="ET57" s="166"/>
      <c r="EU57" s="166"/>
      <c r="EV57" s="166"/>
      <c r="EW57" s="166"/>
      <c r="EX57" s="166"/>
      <c r="EY57" s="166"/>
      <c r="EZ57" s="166"/>
      <c r="FA57" s="166"/>
      <c r="FB57" s="166"/>
      <c r="FC57" s="166"/>
      <c r="FD57" s="166"/>
      <c r="FE57" s="166"/>
      <c r="FF57" s="166"/>
      <c r="FG57" s="166"/>
      <c r="FH57" s="166"/>
      <c r="FI57" s="166"/>
      <c r="FJ57" s="166"/>
      <c r="FK57" s="166"/>
      <c r="FL57" s="166"/>
      <c r="FM57" s="166"/>
      <c r="FN57" s="166"/>
      <c r="FO57" s="166"/>
      <c r="FP57" s="166"/>
      <c r="FQ57" s="166"/>
      <c r="FR57" s="166"/>
      <c r="FS57" s="166"/>
      <c r="FT57" s="166"/>
      <c r="FU57" s="166"/>
      <c r="FV57" s="166"/>
      <c r="FW57" s="166"/>
      <c r="FX57" s="166"/>
      <c r="FY57" s="166"/>
      <c r="FZ57" s="166"/>
      <c r="GA57" s="166"/>
      <c r="GB57" s="166"/>
      <c r="GC57" s="166"/>
      <c r="GD57" s="166"/>
      <c r="GE57" s="166"/>
      <c r="GF57" s="166"/>
      <c r="GG57" s="166"/>
      <c r="GH57" s="166"/>
      <c r="GI57" s="166"/>
      <c r="GJ57" s="166"/>
      <c r="GK57" s="166"/>
      <c r="GL57" s="166"/>
      <c r="GM57" s="166"/>
      <c r="GN57" s="166"/>
      <c r="GO57" s="166"/>
      <c r="GP57" s="166"/>
      <c r="GQ57" s="166"/>
      <c r="GR57" s="166"/>
      <c r="GS57" s="166"/>
      <c r="GT57" s="166"/>
      <c r="GU57" s="166"/>
      <c r="GV57" s="166"/>
      <c r="GW57" s="166"/>
      <c r="GX57" s="166"/>
      <c r="GY57" s="166"/>
      <c r="GZ57" s="166"/>
      <c r="HA57" s="166"/>
      <c r="HB57" s="166"/>
      <c r="HC57" s="166"/>
      <c r="HD57" s="166"/>
      <c r="HE57" s="166"/>
      <c r="HF57" s="166"/>
      <c r="HG57" s="166"/>
      <c r="HH57" s="166"/>
      <c r="HI57" s="166"/>
      <c r="HJ57" s="166"/>
      <c r="HK57" s="166"/>
      <c r="HL57" s="166"/>
      <c r="HM57" s="166"/>
      <c r="HN57" s="166"/>
      <c r="HO57" s="166"/>
      <c r="HP57" s="166"/>
      <c r="HQ57" s="166"/>
      <c r="HR57" s="166"/>
      <c r="HS57" s="166"/>
      <c r="HT57" s="166"/>
      <c r="HU57" s="166"/>
      <c r="HV57" s="166"/>
      <c r="HW57" s="166"/>
      <c r="HX57" s="166"/>
      <c r="HY57" s="166"/>
      <c r="HZ57" s="166"/>
      <c r="IA57" s="166"/>
      <c r="IB57" s="166"/>
      <c r="IC57" s="166"/>
      <c r="ID57" s="166"/>
      <c r="IE57" s="166"/>
      <c r="IF57" s="166"/>
      <c r="IG57" s="166"/>
      <c r="IH57" s="166"/>
      <c r="II57" s="166"/>
      <c r="IJ57" s="166"/>
      <c r="IK57" s="166"/>
      <c r="IL57" s="166"/>
      <c r="IM57" s="166"/>
      <c r="IN57" s="166"/>
      <c r="IO57" s="166"/>
      <c r="IP57" s="166"/>
    </row>
    <row r="58" spans="1:250" ht="22.5" customHeight="1">
      <c r="A58" s="166" t="s">
        <v>188</v>
      </c>
      <c r="B58" s="188"/>
      <c r="C58" s="189"/>
      <c r="D58" s="160">
        <v>5153199</v>
      </c>
      <c r="E58" s="160"/>
      <c r="F58" s="160">
        <v>5182327</v>
      </c>
      <c r="G58" s="160"/>
      <c r="H58" s="160">
        <v>154787154</v>
      </c>
      <c r="I58" s="160"/>
      <c r="J58" s="160">
        <v>156267888</v>
      </c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  <c r="CM58" s="166"/>
      <c r="CN58" s="166"/>
      <c r="CO58" s="166"/>
      <c r="CP58" s="166"/>
      <c r="CQ58" s="166"/>
      <c r="CR58" s="166"/>
      <c r="CS58" s="166"/>
      <c r="CT58" s="166"/>
      <c r="CU58" s="166"/>
      <c r="CV58" s="166"/>
      <c r="CW58" s="166"/>
      <c r="CX58" s="166"/>
      <c r="CY58" s="166"/>
      <c r="CZ58" s="166"/>
      <c r="DA58" s="166"/>
      <c r="DB58" s="166"/>
      <c r="DC58" s="166"/>
      <c r="DD58" s="166"/>
      <c r="DE58" s="166"/>
      <c r="DF58" s="166"/>
      <c r="DG58" s="166"/>
      <c r="DH58" s="166"/>
      <c r="DI58" s="166"/>
      <c r="DJ58" s="166"/>
      <c r="DK58" s="166"/>
      <c r="DL58" s="166"/>
      <c r="DM58" s="166"/>
      <c r="DN58" s="166"/>
      <c r="DO58" s="166"/>
      <c r="DP58" s="166"/>
      <c r="DQ58" s="166"/>
      <c r="DR58" s="166"/>
      <c r="DS58" s="166"/>
      <c r="DT58" s="166"/>
      <c r="DU58" s="166"/>
      <c r="DV58" s="166"/>
      <c r="DW58" s="166"/>
      <c r="DX58" s="166"/>
      <c r="DY58" s="166"/>
      <c r="DZ58" s="166"/>
      <c r="EA58" s="166"/>
      <c r="EB58" s="166"/>
      <c r="EC58" s="166"/>
      <c r="ED58" s="166"/>
      <c r="EE58" s="166"/>
      <c r="EF58" s="166"/>
      <c r="EG58" s="166"/>
      <c r="EH58" s="166"/>
      <c r="EI58" s="166"/>
      <c r="EJ58" s="166"/>
      <c r="EK58" s="166"/>
      <c r="EL58" s="166"/>
      <c r="EM58" s="166"/>
      <c r="EN58" s="166"/>
      <c r="EO58" s="166"/>
      <c r="EP58" s="166"/>
      <c r="EQ58" s="166"/>
      <c r="ER58" s="166"/>
      <c r="ES58" s="166"/>
      <c r="ET58" s="166"/>
      <c r="EU58" s="166"/>
      <c r="EV58" s="166"/>
      <c r="EW58" s="166"/>
      <c r="EX58" s="166"/>
      <c r="EY58" s="166"/>
      <c r="EZ58" s="166"/>
      <c r="FA58" s="166"/>
      <c r="FB58" s="166"/>
      <c r="FC58" s="166"/>
      <c r="FD58" s="166"/>
      <c r="FE58" s="166"/>
      <c r="FF58" s="166"/>
      <c r="FG58" s="166"/>
      <c r="FH58" s="166"/>
      <c r="FI58" s="166"/>
      <c r="FJ58" s="166"/>
      <c r="FK58" s="166"/>
      <c r="FL58" s="166"/>
      <c r="FM58" s="166"/>
      <c r="FN58" s="166"/>
      <c r="FO58" s="166"/>
      <c r="FP58" s="166"/>
      <c r="FQ58" s="166"/>
      <c r="FR58" s="166"/>
      <c r="FS58" s="166"/>
      <c r="FT58" s="166"/>
      <c r="FU58" s="166"/>
      <c r="FV58" s="166"/>
      <c r="FW58" s="166"/>
      <c r="FX58" s="166"/>
      <c r="FY58" s="166"/>
      <c r="FZ58" s="166"/>
      <c r="GA58" s="166"/>
      <c r="GB58" s="166"/>
      <c r="GC58" s="166"/>
      <c r="GD58" s="166"/>
      <c r="GE58" s="166"/>
      <c r="GF58" s="166"/>
      <c r="GG58" s="166"/>
      <c r="GH58" s="166"/>
      <c r="GI58" s="166"/>
      <c r="GJ58" s="166"/>
      <c r="GK58" s="166"/>
      <c r="GL58" s="166"/>
      <c r="GM58" s="166"/>
      <c r="GN58" s="166"/>
      <c r="GO58" s="166"/>
      <c r="GP58" s="166"/>
      <c r="GQ58" s="166"/>
      <c r="GR58" s="166"/>
      <c r="GS58" s="166"/>
      <c r="GT58" s="166"/>
      <c r="GU58" s="166"/>
      <c r="GV58" s="166"/>
      <c r="GW58" s="166"/>
      <c r="GX58" s="166"/>
      <c r="GY58" s="166"/>
      <c r="GZ58" s="166"/>
      <c r="HA58" s="166"/>
      <c r="HB58" s="166"/>
      <c r="HC58" s="166"/>
      <c r="HD58" s="166"/>
      <c r="HE58" s="166"/>
      <c r="HF58" s="166"/>
      <c r="HG58" s="166"/>
      <c r="HH58" s="166"/>
      <c r="HI58" s="166"/>
      <c r="HJ58" s="166"/>
      <c r="HK58" s="166"/>
      <c r="HL58" s="166"/>
      <c r="HM58" s="166"/>
      <c r="HN58" s="166"/>
      <c r="HO58" s="166"/>
      <c r="HP58" s="166"/>
      <c r="HQ58" s="166"/>
      <c r="HR58" s="166"/>
      <c r="HS58" s="166"/>
      <c r="HT58" s="166"/>
      <c r="HU58" s="166"/>
      <c r="HV58" s="166"/>
      <c r="HW58" s="166"/>
      <c r="HX58" s="166"/>
      <c r="HY58" s="166"/>
      <c r="HZ58" s="166"/>
      <c r="IA58" s="166"/>
      <c r="IB58" s="166"/>
      <c r="IC58" s="166"/>
      <c r="ID58" s="166"/>
      <c r="IE58" s="166"/>
      <c r="IF58" s="166"/>
      <c r="IG58" s="166"/>
      <c r="IH58" s="166"/>
      <c r="II58" s="166"/>
      <c r="IJ58" s="166"/>
      <c r="IK58" s="166"/>
      <c r="IL58" s="166"/>
      <c r="IM58" s="166"/>
      <c r="IN58" s="166"/>
      <c r="IO58" s="166"/>
      <c r="IP58" s="166"/>
    </row>
    <row r="59" spans="1:250" ht="22.5" customHeight="1">
      <c r="A59" s="166" t="s">
        <v>186</v>
      </c>
      <c r="B59" s="188"/>
      <c r="C59" s="189"/>
      <c r="D59" s="160"/>
      <c r="E59" s="160"/>
      <c r="F59" s="160"/>
      <c r="G59" s="160"/>
      <c r="H59" s="160"/>
      <c r="I59" s="160"/>
      <c r="J59" s="160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166"/>
      <c r="CO59" s="166"/>
      <c r="CP59" s="166"/>
      <c r="CQ59" s="166"/>
      <c r="CR59" s="166"/>
      <c r="CS59" s="166"/>
      <c r="CT59" s="166"/>
      <c r="CU59" s="166"/>
      <c r="CV59" s="166"/>
      <c r="CW59" s="166"/>
      <c r="CX59" s="166"/>
      <c r="CY59" s="166"/>
      <c r="CZ59" s="166"/>
      <c r="DA59" s="166"/>
      <c r="DB59" s="166"/>
      <c r="DC59" s="166"/>
      <c r="DD59" s="166"/>
      <c r="DE59" s="166"/>
      <c r="DF59" s="166"/>
      <c r="DG59" s="166"/>
      <c r="DH59" s="166"/>
      <c r="DI59" s="166"/>
      <c r="DJ59" s="166"/>
      <c r="DK59" s="166"/>
      <c r="DL59" s="166"/>
      <c r="DM59" s="166"/>
      <c r="DN59" s="166"/>
      <c r="DO59" s="166"/>
      <c r="DP59" s="166"/>
      <c r="DQ59" s="166"/>
      <c r="DR59" s="166"/>
      <c r="DS59" s="166"/>
      <c r="DT59" s="166"/>
      <c r="DU59" s="166"/>
      <c r="DV59" s="166"/>
      <c r="DW59" s="166"/>
      <c r="DX59" s="166"/>
      <c r="DY59" s="166"/>
      <c r="DZ59" s="166"/>
      <c r="EA59" s="166"/>
      <c r="EB59" s="166"/>
      <c r="EC59" s="166"/>
      <c r="ED59" s="166"/>
      <c r="EE59" s="166"/>
      <c r="EF59" s="166"/>
      <c r="EG59" s="166"/>
      <c r="EH59" s="166"/>
      <c r="EI59" s="166"/>
      <c r="EJ59" s="166"/>
      <c r="EK59" s="166"/>
      <c r="EL59" s="166"/>
      <c r="EM59" s="166"/>
      <c r="EN59" s="166"/>
      <c r="EO59" s="166"/>
      <c r="EP59" s="166"/>
      <c r="EQ59" s="166"/>
      <c r="ER59" s="166"/>
      <c r="ES59" s="166"/>
      <c r="ET59" s="166"/>
      <c r="EU59" s="166"/>
      <c r="EV59" s="166"/>
      <c r="EW59" s="166"/>
      <c r="EX59" s="166"/>
      <c r="EY59" s="166"/>
      <c r="EZ59" s="166"/>
      <c r="FA59" s="166"/>
      <c r="FB59" s="166"/>
      <c r="FC59" s="166"/>
      <c r="FD59" s="166"/>
      <c r="FE59" s="166"/>
      <c r="FF59" s="166"/>
      <c r="FG59" s="166"/>
      <c r="FH59" s="166"/>
      <c r="FI59" s="166"/>
      <c r="FJ59" s="166"/>
      <c r="FK59" s="166"/>
      <c r="FL59" s="166"/>
      <c r="FM59" s="166"/>
      <c r="FN59" s="166"/>
      <c r="FO59" s="166"/>
      <c r="FP59" s="166"/>
      <c r="FQ59" s="166"/>
      <c r="FR59" s="166"/>
      <c r="FS59" s="166"/>
      <c r="FT59" s="166"/>
      <c r="FU59" s="166"/>
      <c r="FV59" s="166"/>
      <c r="FW59" s="166"/>
      <c r="FX59" s="166"/>
      <c r="FY59" s="166"/>
      <c r="FZ59" s="166"/>
      <c r="GA59" s="166"/>
      <c r="GB59" s="166"/>
      <c r="GC59" s="166"/>
      <c r="GD59" s="166"/>
      <c r="GE59" s="166"/>
      <c r="GF59" s="166"/>
      <c r="GG59" s="166"/>
      <c r="GH59" s="166"/>
      <c r="GI59" s="166"/>
      <c r="GJ59" s="166"/>
      <c r="GK59" s="166"/>
      <c r="GL59" s="166"/>
      <c r="GM59" s="166"/>
      <c r="GN59" s="166"/>
      <c r="GO59" s="166"/>
      <c r="GP59" s="166"/>
      <c r="GQ59" s="166"/>
      <c r="GR59" s="166"/>
      <c r="GS59" s="166"/>
      <c r="GT59" s="166"/>
      <c r="GU59" s="166"/>
      <c r="GV59" s="166"/>
      <c r="GW59" s="166"/>
      <c r="GX59" s="166"/>
      <c r="GY59" s="166"/>
      <c r="GZ59" s="166"/>
      <c r="HA59" s="166"/>
      <c r="HB59" s="166"/>
      <c r="HC59" s="166"/>
      <c r="HD59" s="166"/>
      <c r="HE59" s="166"/>
      <c r="HF59" s="166"/>
      <c r="HG59" s="166"/>
      <c r="HH59" s="166"/>
      <c r="HI59" s="166"/>
      <c r="HJ59" s="166"/>
      <c r="HK59" s="166"/>
      <c r="HL59" s="166"/>
      <c r="HM59" s="166"/>
      <c r="HN59" s="166"/>
      <c r="HO59" s="166"/>
      <c r="HP59" s="166"/>
      <c r="HQ59" s="166"/>
      <c r="HR59" s="166"/>
      <c r="HS59" s="166"/>
      <c r="HT59" s="166"/>
      <c r="HU59" s="166"/>
      <c r="HV59" s="166"/>
      <c r="HW59" s="166"/>
      <c r="HX59" s="166"/>
      <c r="HY59" s="166"/>
      <c r="HZ59" s="166"/>
      <c r="IA59" s="166"/>
      <c r="IB59" s="166"/>
      <c r="IC59" s="166"/>
      <c r="ID59" s="166"/>
      <c r="IE59" s="166"/>
      <c r="IF59" s="166"/>
      <c r="IG59" s="166"/>
      <c r="IH59" s="166"/>
      <c r="II59" s="166"/>
      <c r="IJ59" s="166"/>
      <c r="IK59" s="166"/>
      <c r="IL59" s="166"/>
      <c r="IM59" s="166"/>
      <c r="IN59" s="166"/>
      <c r="IO59" s="166"/>
      <c r="IP59" s="166"/>
    </row>
    <row r="60" spans="1:250" ht="22.5" customHeight="1">
      <c r="A60" s="166" t="s">
        <v>139</v>
      </c>
      <c r="B60" s="188">
        <v>15</v>
      </c>
      <c r="C60" s="189"/>
      <c r="D60" s="170">
        <v>17287794</v>
      </c>
      <c r="E60" s="160"/>
      <c r="F60" s="170">
        <v>11050613</v>
      </c>
      <c r="G60" s="160"/>
      <c r="H60" s="170">
        <v>519275197</v>
      </c>
      <c r="I60" s="160"/>
      <c r="J60" s="170">
        <v>333220184</v>
      </c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  <c r="CM60" s="166"/>
      <c r="CN60" s="166"/>
      <c r="CO60" s="166"/>
      <c r="CP60" s="166"/>
      <c r="CQ60" s="166"/>
      <c r="CR60" s="166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166"/>
      <c r="DI60" s="166"/>
      <c r="DJ60" s="166"/>
      <c r="DK60" s="166"/>
      <c r="DL60" s="166"/>
      <c r="DM60" s="166"/>
      <c r="DN60" s="166"/>
      <c r="DO60" s="166"/>
      <c r="DP60" s="166"/>
      <c r="DQ60" s="166"/>
      <c r="DR60" s="166"/>
      <c r="DS60" s="166"/>
      <c r="DT60" s="166"/>
      <c r="DU60" s="166"/>
      <c r="DV60" s="166"/>
      <c r="DW60" s="166"/>
      <c r="DX60" s="166"/>
      <c r="DY60" s="166"/>
      <c r="DZ60" s="166"/>
      <c r="EA60" s="166"/>
      <c r="EB60" s="166"/>
      <c r="EC60" s="166"/>
      <c r="ED60" s="166"/>
      <c r="EE60" s="166"/>
      <c r="EF60" s="166"/>
      <c r="EG60" s="166"/>
      <c r="EH60" s="166"/>
      <c r="EI60" s="166"/>
      <c r="EJ60" s="166"/>
      <c r="EK60" s="166"/>
      <c r="EL60" s="166"/>
      <c r="EM60" s="166"/>
      <c r="EN60" s="166"/>
      <c r="EO60" s="166"/>
      <c r="EP60" s="166"/>
      <c r="EQ60" s="166"/>
      <c r="ER60" s="166"/>
      <c r="ES60" s="166"/>
      <c r="ET60" s="166"/>
      <c r="EU60" s="166"/>
      <c r="EV60" s="166"/>
      <c r="EW60" s="166"/>
      <c r="EX60" s="166"/>
      <c r="EY60" s="166"/>
      <c r="EZ60" s="166"/>
      <c r="FA60" s="166"/>
      <c r="FB60" s="166"/>
      <c r="FC60" s="166"/>
      <c r="FD60" s="166"/>
      <c r="FE60" s="166"/>
      <c r="FF60" s="166"/>
      <c r="FG60" s="166"/>
      <c r="FH60" s="166"/>
      <c r="FI60" s="166"/>
      <c r="FJ60" s="166"/>
      <c r="FK60" s="166"/>
      <c r="FL60" s="166"/>
      <c r="FM60" s="166"/>
      <c r="FN60" s="166"/>
      <c r="FO60" s="166"/>
      <c r="FP60" s="166"/>
      <c r="FQ60" s="166"/>
      <c r="FR60" s="166"/>
      <c r="FS60" s="166"/>
      <c r="FT60" s="166"/>
      <c r="FU60" s="166"/>
      <c r="FV60" s="166"/>
      <c r="FW60" s="166"/>
      <c r="FX60" s="166"/>
      <c r="FY60" s="166"/>
      <c r="FZ60" s="166"/>
      <c r="GA60" s="166"/>
      <c r="GB60" s="166"/>
      <c r="GC60" s="166"/>
      <c r="GD60" s="166"/>
      <c r="GE60" s="166"/>
      <c r="GF60" s="166"/>
      <c r="GG60" s="166"/>
      <c r="GH60" s="166"/>
      <c r="GI60" s="166"/>
      <c r="GJ60" s="166"/>
      <c r="GK60" s="166"/>
      <c r="GL60" s="166"/>
      <c r="GM60" s="166"/>
      <c r="GN60" s="166"/>
      <c r="GO60" s="166"/>
      <c r="GP60" s="166"/>
      <c r="GQ60" s="166"/>
      <c r="GR60" s="166"/>
      <c r="GS60" s="166"/>
      <c r="GT60" s="166"/>
      <c r="GU60" s="166"/>
      <c r="GV60" s="166"/>
      <c r="GW60" s="166"/>
      <c r="GX60" s="166"/>
      <c r="GY60" s="166"/>
      <c r="GZ60" s="166"/>
      <c r="HA60" s="166"/>
      <c r="HB60" s="166"/>
      <c r="HC60" s="166"/>
      <c r="HD60" s="166"/>
      <c r="HE60" s="166"/>
      <c r="HF60" s="166"/>
      <c r="HG60" s="166"/>
      <c r="HH60" s="166"/>
      <c r="HI60" s="166"/>
      <c r="HJ60" s="166"/>
      <c r="HK60" s="166"/>
      <c r="HL60" s="166"/>
      <c r="HM60" s="166"/>
      <c r="HN60" s="166"/>
      <c r="HO60" s="166"/>
      <c r="HP60" s="166"/>
      <c r="HQ60" s="166"/>
      <c r="HR60" s="166"/>
      <c r="HS60" s="166"/>
      <c r="HT60" s="166"/>
      <c r="HU60" s="166"/>
      <c r="HV60" s="166"/>
      <c r="HW60" s="166"/>
      <c r="HX60" s="166"/>
      <c r="HY60" s="166"/>
      <c r="HZ60" s="166"/>
      <c r="IA60" s="166"/>
      <c r="IB60" s="166"/>
      <c r="IC60" s="166"/>
      <c r="ID60" s="166"/>
      <c r="IE60" s="166"/>
      <c r="IF60" s="166"/>
      <c r="IG60" s="166"/>
      <c r="IH60" s="166"/>
      <c r="II60" s="166"/>
      <c r="IJ60" s="166"/>
      <c r="IK60" s="166"/>
      <c r="IL60" s="166"/>
      <c r="IM60" s="166"/>
      <c r="IN60" s="166"/>
      <c r="IO60" s="166"/>
      <c r="IP60" s="166"/>
    </row>
    <row r="61" spans="1:250" ht="22.5" customHeight="1">
      <c r="A61" s="164" t="s">
        <v>71</v>
      </c>
      <c r="B61" s="188"/>
      <c r="C61" s="189"/>
      <c r="D61" s="170">
        <f>SUM(D54:D60)</f>
        <v>135712897</v>
      </c>
      <c r="E61" s="160"/>
      <c r="F61" s="170">
        <f>SUM(F54:F60)</f>
        <v>206593266</v>
      </c>
      <c r="G61" s="160"/>
      <c r="H61" s="170">
        <f>SUM(H54:H60)</f>
        <v>4076421859</v>
      </c>
      <c r="I61" s="160"/>
      <c r="J61" s="170">
        <f>SUM(J54:J60)</f>
        <v>6229613343</v>
      </c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  <c r="BM61" s="166"/>
      <c r="BN61" s="166"/>
      <c r="BO61" s="166"/>
      <c r="BP61" s="166"/>
      <c r="BQ61" s="166"/>
      <c r="BR61" s="166"/>
      <c r="BS61" s="166"/>
      <c r="BT61" s="166"/>
      <c r="BU61" s="166"/>
      <c r="BV61" s="166"/>
      <c r="BW61" s="166"/>
      <c r="BX61" s="166"/>
      <c r="BY61" s="166"/>
      <c r="BZ61" s="166"/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66"/>
      <c r="CN61" s="166"/>
      <c r="CO61" s="166"/>
      <c r="CP61" s="166"/>
      <c r="CQ61" s="166"/>
      <c r="CR61" s="166"/>
      <c r="CS61" s="166"/>
      <c r="CT61" s="166"/>
      <c r="CU61" s="166"/>
      <c r="CV61" s="166"/>
      <c r="CW61" s="166"/>
      <c r="CX61" s="166"/>
      <c r="CY61" s="166"/>
      <c r="CZ61" s="166"/>
      <c r="DA61" s="166"/>
      <c r="DB61" s="166"/>
      <c r="DC61" s="166"/>
      <c r="DD61" s="166"/>
      <c r="DE61" s="166"/>
      <c r="DF61" s="166"/>
      <c r="DG61" s="166"/>
      <c r="DH61" s="166"/>
      <c r="DI61" s="166"/>
      <c r="DJ61" s="166"/>
      <c r="DK61" s="166"/>
      <c r="DL61" s="166"/>
      <c r="DM61" s="166"/>
      <c r="DN61" s="166"/>
      <c r="DO61" s="166"/>
      <c r="DP61" s="166"/>
      <c r="DQ61" s="166"/>
      <c r="DR61" s="166"/>
      <c r="DS61" s="166"/>
      <c r="DT61" s="166"/>
      <c r="DU61" s="166"/>
      <c r="DV61" s="166"/>
      <c r="DW61" s="166"/>
      <c r="DX61" s="166"/>
      <c r="DY61" s="166"/>
      <c r="DZ61" s="166"/>
      <c r="EA61" s="166"/>
      <c r="EB61" s="166"/>
      <c r="EC61" s="166"/>
      <c r="ED61" s="166"/>
      <c r="EE61" s="166"/>
      <c r="EF61" s="166"/>
      <c r="EG61" s="166"/>
      <c r="EH61" s="166"/>
      <c r="EI61" s="166"/>
      <c r="EJ61" s="166"/>
      <c r="EK61" s="166"/>
      <c r="EL61" s="166"/>
      <c r="EM61" s="166"/>
      <c r="EN61" s="166"/>
      <c r="EO61" s="166"/>
      <c r="EP61" s="166"/>
      <c r="EQ61" s="166"/>
      <c r="ER61" s="166"/>
      <c r="ES61" s="166"/>
      <c r="ET61" s="166"/>
      <c r="EU61" s="166"/>
      <c r="EV61" s="166"/>
      <c r="EW61" s="166"/>
      <c r="EX61" s="166"/>
      <c r="EY61" s="166"/>
      <c r="EZ61" s="166"/>
      <c r="FA61" s="166"/>
      <c r="FB61" s="166"/>
      <c r="FC61" s="166"/>
      <c r="FD61" s="166"/>
      <c r="FE61" s="166"/>
      <c r="FF61" s="166"/>
      <c r="FG61" s="166"/>
      <c r="FH61" s="166"/>
      <c r="FI61" s="166"/>
      <c r="FJ61" s="166"/>
      <c r="FK61" s="166"/>
      <c r="FL61" s="166"/>
      <c r="FM61" s="166"/>
      <c r="FN61" s="166"/>
      <c r="FO61" s="166"/>
      <c r="FP61" s="166"/>
      <c r="FQ61" s="166"/>
      <c r="FR61" s="166"/>
      <c r="FS61" s="166"/>
      <c r="FT61" s="166"/>
      <c r="FU61" s="166"/>
      <c r="FV61" s="166"/>
      <c r="FW61" s="166"/>
      <c r="FX61" s="166"/>
      <c r="FY61" s="166"/>
      <c r="FZ61" s="166"/>
      <c r="GA61" s="166"/>
      <c r="GB61" s="166"/>
      <c r="GC61" s="166"/>
      <c r="GD61" s="166"/>
      <c r="GE61" s="166"/>
      <c r="GF61" s="166"/>
      <c r="GG61" s="166"/>
      <c r="GH61" s="166"/>
      <c r="GI61" s="166"/>
      <c r="GJ61" s="166"/>
      <c r="GK61" s="166"/>
      <c r="GL61" s="166"/>
      <c r="GM61" s="166"/>
      <c r="GN61" s="166"/>
      <c r="GO61" s="166"/>
      <c r="GP61" s="166"/>
      <c r="GQ61" s="166"/>
      <c r="GR61" s="166"/>
      <c r="GS61" s="166"/>
      <c r="GT61" s="166"/>
      <c r="GU61" s="166"/>
      <c r="GV61" s="166"/>
      <c r="GW61" s="166"/>
      <c r="GX61" s="166"/>
      <c r="GY61" s="166"/>
      <c r="GZ61" s="166"/>
      <c r="HA61" s="166"/>
      <c r="HB61" s="166"/>
      <c r="HC61" s="166"/>
      <c r="HD61" s="166"/>
      <c r="HE61" s="166"/>
      <c r="HF61" s="166"/>
      <c r="HG61" s="166"/>
      <c r="HH61" s="166"/>
      <c r="HI61" s="166"/>
      <c r="HJ61" s="166"/>
      <c r="HK61" s="166"/>
      <c r="HL61" s="166"/>
      <c r="HM61" s="166"/>
      <c r="HN61" s="166"/>
      <c r="HO61" s="166"/>
      <c r="HP61" s="166"/>
      <c r="HQ61" s="166"/>
      <c r="HR61" s="166"/>
      <c r="HS61" s="166"/>
      <c r="HT61" s="166"/>
      <c r="HU61" s="166"/>
      <c r="HV61" s="166"/>
      <c r="HW61" s="166"/>
      <c r="HX61" s="166"/>
      <c r="HY61" s="166"/>
      <c r="HZ61" s="166"/>
      <c r="IA61" s="166"/>
      <c r="IB61" s="166"/>
      <c r="IC61" s="166"/>
      <c r="ID61" s="166"/>
      <c r="IE61" s="166"/>
      <c r="IF61" s="166"/>
      <c r="IG61" s="166"/>
      <c r="IH61" s="166"/>
      <c r="II61" s="166"/>
      <c r="IJ61" s="166"/>
      <c r="IK61" s="166"/>
      <c r="IL61" s="166"/>
      <c r="IM61" s="166"/>
      <c r="IN61" s="166"/>
      <c r="IO61" s="166"/>
      <c r="IP61" s="166"/>
    </row>
    <row r="62" spans="1:250" ht="22.5" customHeight="1">
      <c r="A62" s="164" t="s">
        <v>72</v>
      </c>
      <c r="B62" s="188"/>
      <c r="C62" s="189"/>
      <c r="D62" s="170">
        <f>SUM(D52,D61)</f>
        <v>1598167415</v>
      </c>
      <c r="E62" s="160"/>
      <c r="F62" s="170">
        <f>SUM(F52,F61)</f>
        <v>1271228514</v>
      </c>
      <c r="G62" s="160"/>
      <c r="H62" s="170">
        <f>SUM(H52,H61)</f>
        <v>48004314461</v>
      </c>
      <c r="I62" s="160"/>
      <c r="J62" s="170">
        <f>SUM(J52,J61)</f>
        <v>38332624611</v>
      </c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  <c r="BM62" s="166"/>
      <c r="BN62" s="166"/>
      <c r="BO62" s="166"/>
      <c r="BP62" s="166"/>
      <c r="BQ62" s="166"/>
      <c r="BR62" s="166"/>
      <c r="BS62" s="166"/>
      <c r="BT62" s="166"/>
      <c r="BU62" s="166"/>
      <c r="BV62" s="166"/>
      <c r="BW62" s="166"/>
      <c r="BX62" s="166"/>
      <c r="BY62" s="166"/>
      <c r="BZ62" s="166"/>
      <c r="CA62" s="166"/>
      <c r="CB62" s="166"/>
      <c r="CC62" s="166"/>
      <c r="CD62" s="166"/>
      <c r="CE62" s="166"/>
      <c r="CF62" s="166"/>
      <c r="CG62" s="166"/>
      <c r="CH62" s="166"/>
      <c r="CI62" s="166"/>
      <c r="CJ62" s="166"/>
      <c r="CK62" s="166"/>
      <c r="CL62" s="166"/>
      <c r="CM62" s="166"/>
      <c r="CN62" s="166"/>
      <c r="CO62" s="166"/>
      <c r="CP62" s="166"/>
      <c r="CQ62" s="166"/>
      <c r="CR62" s="166"/>
      <c r="CS62" s="166"/>
      <c r="CT62" s="166"/>
      <c r="CU62" s="166"/>
      <c r="CV62" s="166"/>
      <c r="CW62" s="166"/>
      <c r="CX62" s="166"/>
      <c r="CY62" s="166"/>
      <c r="CZ62" s="166"/>
      <c r="DA62" s="166"/>
      <c r="DB62" s="166"/>
      <c r="DC62" s="166"/>
      <c r="DD62" s="166"/>
      <c r="DE62" s="166"/>
      <c r="DF62" s="166"/>
      <c r="DG62" s="166"/>
      <c r="DH62" s="166"/>
      <c r="DI62" s="166"/>
      <c r="DJ62" s="166"/>
      <c r="DK62" s="166"/>
      <c r="DL62" s="166"/>
      <c r="DM62" s="166"/>
      <c r="DN62" s="166"/>
      <c r="DO62" s="166"/>
      <c r="DP62" s="166"/>
      <c r="DQ62" s="166"/>
      <c r="DR62" s="166"/>
      <c r="DS62" s="166"/>
      <c r="DT62" s="166"/>
      <c r="DU62" s="166"/>
      <c r="DV62" s="166"/>
      <c r="DW62" s="166"/>
      <c r="DX62" s="166"/>
      <c r="DY62" s="166"/>
      <c r="DZ62" s="166"/>
      <c r="EA62" s="166"/>
      <c r="EB62" s="166"/>
      <c r="EC62" s="166"/>
      <c r="ED62" s="166"/>
      <c r="EE62" s="166"/>
      <c r="EF62" s="166"/>
      <c r="EG62" s="166"/>
      <c r="EH62" s="166"/>
      <c r="EI62" s="166"/>
      <c r="EJ62" s="166"/>
      <c r="EK62" s="166"/>
      <c r="EL62" s="166"/>
      <c r="EM62" s="166"/>
      <c r="EN62" s="166"/>
      <c r="EO62" s="166"/>
      <c r="EP62" s="166"/>
      <c r="EQ62" s="166"/>
      <c r="ER62" s="166"/>
      <c r="ES62" s="166"/>
      <c r="ET62" s="166"/>
      <c r="EU62" s="166"/>
      <c r="EV62" s="166"/>
      <c r="EW62" s="166"/>
      <c r="EX62" s="166"/>
      <c r="EY62" s="166"/>
      <c r="EZ62" s="166"/>
      <c r="FA62" s="166"/>
      <c r="FB62" s="166"/>
      <c r="FC62" s="166"/>
      <c r="FD62" s="166"/>
      <c r="FE62" s="166"/>
      <c r="FF62" s="166"/>
      <c r="FG62" s="166"/>
      <c r="FH62" s="166"/>
      <c r="FI62" s="166"/>
      <c r="FJ62" s="166"/>
      <c r="FK62" s="166"/>
      <c r="FL62" s="166"/>
      <c r="FM62" s="166"/>
      <c r="FN62" s="166"/>
      <c r="FO62" s="166"/>
      <c r="FP62" s="166"/>
      <c r="FQ62" s="166"/>
      <c r="FR62" s="166"/>
      <c r="FS62" s="166"/>
      <c r="FT62" s="166"/>
      <c r="FU62" s="166"/>
      <c r="FV62" s="166"/>
      <c r="FW62" s="166"/>
      <c r="FX62" s="166"/>
      <c r="FY62" s="166"/>
      <c r="FZ62" s="166"/>
      <c r="GA62" s="166"/>
      <c r="GB62" s="166"/>
      <c r="GC62" s="166"/>
      <c r="GD62" s="166"/>
      <c r="GE62" s="166"/>
      <c r="GF62" s="166"/>
      <c r="GG62" s="166"/>
      <c r="GH62" s="166"/>
      <c r="GI62" s="166"/>
      <c r="GJ62" s="166"/>
      <c r="GK62" s="166"/>
      <c r="GL62" s="166"/>
      <c r="GM62" s="166"/>
      <c r="GN62" s="166"/>
      <c r="GO62" s="166"/>
      <c r="GP62" s="166"/>
      <c r="GQ62" s="166"/>
      <c r="GR62" s="166"/>
      <c r="GS62" s="166"/>
      <c r="GT62" s="166"/>
      <c r="GU62" s="166"/>
      <c r="GV62" s="166"/>
      <c r="GW62" s="166"/>
      <c r="GX62" s="166"/>
      <c r="GY62" s="166"/>
      <c r="GZ62" s="166"/>
      <c r="HA62" s="166"/>
      <c r="HB62" s="166"/>
      <c r="HC62" s="166"/>
      <c r="HD62" s="166"/>
      <c r="HE62" s="166"/>
      <c r="HF62" s="166"/>
      <c r="HG62" s="166"/>
      <c r="HH62" s="166"/>
      <c r="HI62" s="166"/>
      <c r="HJ62" s="166"/>
      <c r="HK62" s="166"/>
      <c r="HL62" s="166"/>
      <c r="HM62" s="166"/>
      <c r="HN62" s="166"/>
      <c r="HO62" s="166"/>
      <c r="HP62" s="166"/>
      <c r="HQ62" s="166"/>
      <c r="HR62" s="166"/>
      <c r="HS62" s="166"/>
      <c r="HT62" s="166"/>
      <c r="HU62" s="166"/>
      <c r="HV62" s="166"/>
      <c r="HW62" s="166"/>
      <c r="HX62" s="166"/>
      <c r="HY62" s="166"/>
      <c r="HZ62" s="166"/>
      <c r="IA62" s="166"/>
      <c r="IB62" s="166"/>
      <c r="IC62" s="166"/>
      <c r="ID62" s="166"/>
      <c r="IE62" s="166"/>
      <c r="IF62" s="166"/>
      <c r="IG62" s="166"/>
      <c r="IH62" s="166"/>
      <c r="II62" s="166"/>
      <c r="IJ62" s="166"/>
      <c r="IK62" s="166"/>
      <c r="IL62" s="166"/>
      <c r="IM62" s="166"/>
      <c r="IN62" s="166"/>
      <c r="IO62" s="166"/>
      <c r="IP62" s="166"/>
    </row>
    <row r="63" spans="1:250" ht="22.5" customHeight="1">
      <c r="A63" s="154" t="s">
        <v>21</v>
      </c>
      <c r="B63" s="158"/>
      <c r="C63" s="156"/>
      <c r="D63" s="140"/>
      <c r="E63" s="140"/>
      <c r="F63" s="140"/>
      <c r="G63" s="140"/>
      <c r="H63" s="140"/>
      <c r="I63" s="140"/>
      <c r="J63" s="140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56"/>
      <c r="DQ63" s="156"/>
      <c r="DR63" s="156"/>
      <c r="DS63" s="156"/>
      <c r="DT63" s="156"/>
      <c r="DU63" s="156"/>
      <c r="DV63" s="156"/>
      <c r="DW63" s="156"/>
      <c r="DX63" s="156"/>
      <c r="DY63" s="156"/>
      <c r="DZ63" s="156"/>
      <c r="EA63" s="156"/>
      <c r="EB63" s="156"/>
      <c r="EC63" s="156"/>
      <c r="ED63" s="156"/>
      <c r="EE63" s="156"/>
      <c r="EF63" s="156"/>
      <c r="EG63" s="156"/>
      <c r="EH63" s="156"/>
      <c r="EI63" s="156"/>
      <c r="EJ63" s="156"/>
      <c r="EK63" s="156"/>
      <c r="EL63" s="156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56"/>
      <c r="EX63" s="156"/>
      <c r="EY63" s="156"/>
      <c r="EZ63" s="156"/>
      <c r="FA63" s="156"/>
      <c r="FB63" s="156"/>
      <c r="FC63" s="156"/>
      <c r="FD63" s="156"/>
      <c r="FE63" s="156"/>
      <c r="FF63" s="156"/>
      <c r="FG63" s="156"/>
      <c r="FH63" s="156"/>
      <c r="FI63" s="156"/>
      <c r="FJ63" s="156"/>
      <c r="FK63" s="156"/>
      <c r="FL63" s="156"/>
      <c r="FM63" s="156"/>
      <c r="FN63" s="156"/>
      <c r="FO63" s="156"/>
      <c r="FP63" s="156"/>
      <c r="FQ63" s="156"/>
      <c r="FR63" s="156"/>
      <c r="FS63" s="156"/>
      <c r="FT63" s="156"/>
      <c r="FU63" s="156"/>
      <c r="FV63" s="156"/>
      <c r="FW63" s="156"/>
      <c r="FX63" s="156"/>
      <c r="FY63" s="156"/>
      <c r="FZ63" s="156"/>
      <c r="GA63" s="156"/>
      <c r="GB63" s="156"/>
      <c r="GC63" s="156"/>
      <c r="GD63" s="156"/>
      <c r="GE63" s="156"/>
      <c r="GF63" s="156"/>
      <c r="GG63" s="156"/>
      <c r="GH63" s="156"/>
      <c r="GI63" s="156"/>
      <c r="GJ63" s="156"/>
      <c r="GK63" s="156"/>
      <c r="GL63" s="156"/>
      <c r="GM63" s="156"/>
      <c r="GN63" s="156"/>
      <c r="GO63" s="156"/>
      <c r="GP63" s="156"/>
      <c r="GQ63" s="156"/>
      <c r="GR63" s="156"/>
      <c r="GS63" s="156"/>
      <c r="GT63" s="156"/>
      <c r="GU63" s="156"/>
      <c r="GV63" s="156"/>
      <c r="GW63" s="156"/>
      <c r="GX63" s="156"/>
      <c r="GY63" s="156"/>
      <c r="GZ63" s="156"/>
      <c r="HA63" s="156"/>
      <c r="HB63" s="156"/>
      <c r="HC63" s="156"/>
      <c r="HD63" s="156"/>
      <c r="HE63" s="156"/>
      <c r="HF63" s="156"/>
      <c r="HG63" s="156"/>
      <c r="HH63" s="156"/>
      <c r="HI63" s="156"/>
      <c r="HJ63" s="156"/>
      <c r="HK63" s="156"/>
      <c r="HL63" s="156"/>
      <c r="HM63" s="156"/>
      <c r="HN63" s="156"/>
      <c r="HO63" s="156"/>
      <c r="HP63" s="156"/>
      <c r="HQ63" s="156"/>
      <c r="HR63" s="156"/>
      <c r="HS63" s="156"/>
      <c r="HT63" s="156"/>
      <c r="HU63" s="156"/>
      <c r="HV63" s="156"/>
      <c r="HW63" s="156"/>
      <c r="HX63" s="156"/>
      <c r="HY63" s="156"/>
      <c r="HZ63" s="156"/>
      <c r="IA63" s="156"/>
      <c r="IB63" s="156"/>
      <c r="IC63" s="156"/>
      <c r="ID63" s="156"/>
      <c r="IE63" s="156"/>
      <c r="IF63" s="156"/>
      <c r="IG63" s="156"/>
      <c r="IH63" s="156"/>
      <c r="II63" s="156"/>
      <c r="IJ63" s="156"/>
      <c r="IK63" s="156"/>
      <c r="IL63" s="156"/>
      <c r="IM63" s="156"/>
      <c r="IN63" s="156"/>
      <c r="IO63" s="156"/>
      <c r="IP63" s="156"/>
    </row>
    <row r="64" spans="1:250" ht="22.5" customHeight="1">
      <c r="A64" s="156" t="s">
        <v>22</v>
      </c>
      <c r="B64" s="161"/>
      <c r="C64" s="155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s="156"/>
      <c r="DI64" s="156"/>
      <c r="DJ64" s="156"/>
      <c r="DK64" s="156"/>
      <c r="DL64" s="156"/>
      <c r="DM64" s="156"/>
      <c r="DN64" s="156"/>
      <c r="DO64" s="156"/>
      <c r="DP64" s="156"/>
      <c r="DQ64" s="156"/>
      <c r="DR64" s="156"/>
      <c r="DS64" s="156"/>
      <c r="DT64" s="156"/>
      <c r="DU64" s="156"/>
      <c r="DV64" s="156"/>
      <c r="DW64" s="156"/>
      <c r="DX64" s="156"/>
      <c r="DY64" s="156"/>
      <c r="DZ64" s="156"/>
      <c r="EA64" s="156"/>
      <c r="EB64" s="156"/>
      <c r="EC64" s="156"/>
      <c r="ED64" s="156"/>
      <c r="EE64" s="156"/>
      <c r="EF64" s="156"/>
      <c r="EG64" s="156"/>
      <c r="EH64" s="156"/>
      <c r="EI64" s="156"/>
      <c r="EJ64" s="156"/>
      <c r="EK64" s="156"/>
      <c r="EL64" s="156"/>
      <c r="EM64" s="156"/>
      <c r="EN64" s="156"/>
      <c r="EO64" s="156"/>
      <c r="EP64" s="156"/>
      <c r="EQ64" s="156"/>
      <c r="ER64" s="156"/>
      <c r="ES64" s="156"/>
      <c r="ET64" s="156"/>
      <c r="EU64" s="156"/>
      <c r="EV64" s="156"/>
      <c r="EW64" s="156"/>
      <c r="EX64" s="156"/>
      <c r="EY64" s="156"/>
      <c r="EZ64" s="156"/>
      <c r="FA64" s="156"/>
      <c r="FB64" s="156"/>
      <c r="FC64" s="156"/>
      <c r="FD64" s="156"/>
      <c r="FE64" s="156"/>
      <c r="FF64" s="156"/>
      <c r="FG64" s="156"/>
      <c r="FH64" s="156"/>
      <c r="FI64" s="156"/>
      <c r="FJ64" s="156"/>
      <c r="FK64" s="156"/>
      <c r="FL64" s="156"/>
      <c r="FM64" s="156"/>
      <c r="FN64" s="156"/>
      <c r="FO64" s="156"/>
      <c r="FP64" s="156"/>
      <c r="FQ64" s="156"/>
      <c r="FR64" s="156"/>
      <c r="FS64" s="156"/>
      <c r="FT64" s="156"/>
      <c r="FU64" s="156"/>
      <c r="FV64" s="156"/>
      <c r="FW64" s="156"/>
      <c r="FX64" s="156"/>
      <c r="FY64" s="156"/>
      <c r="FZ64" s="156"/>
      <c r="GA64" s="156"/>
      <c r="GB64" s="156"/>
      <c r="GC64" s="156"/>
      <c r="GD64" s="156"/>
      <c r="GE64" s="156"/>
      <c r="GF64" s="156"/>
      <c r="GG64" s="156"/>
      <c r="GH64" s="156"/>
      <c r="GI64" s="156"/>
      <c r="GJ64" s="156"/>
      <c r="GK64" s="156"/>
      <c r="GL64" s="156"/>
      <c r="GM64" s="156"/>
      <c r="GN64" s="156"/>
      <c r="GO64" s="156"/>
      <c r="GP64" s="156"/>
      <c r="GQ64" s="156"/>
      <c r="GR64" s="156"/>
      <c r="GS64" s="156"/>
      <c r="GT64" s="156"/>
      <c r="GU64" s="156"/>
      <c r="GV64" s="156"/>
      <c r="GW64" s="156"/>
      <c r="GX64" s="156"/>
      <c r="GY64" s="156"/>
      <c r="GZ64" s="156"/>
      <c r="HA64" s="156"/>
      <c r="HB64" s="156"/>
      <c r="HC64" s="156"/>
      <c r="HD64" s="156"/>
      <c r="HE64" s="156"/>
      <c r="HF64" s="156"/>
      <c r="HG64" s="156"/>
      <c r="HH64" s="156"/>
      <c r="HI64" s="156"/>
      <c r="HJ64" s="156"/>
      <c r="HK64" s="156"/>
      <c r="HL64" s="156"/>
      <c r="HM64" s="156"/>
      <c r="HN64" s="156"/>
      <c r="HO64" s="156"/>
      <c r="HP64" s="156"/>
      <c r="HQ64" s="156"/>
      <c r="HR64" s="156"/>
      <c r="HS64" s="156"/>
      <c r="HT64" s="156"/>
      <c r="HU64" s="156"/>
      <c r="HV64" s="156"/>
      <c r="HW64" s="156"/>
      <c r="HX64" s="156"/>
      <c r="HY64" s="156"/>
      <c r="HZ64" s="156"/>
      <c r="IA64" s="156"/>
      <c r="IB64" s="156"/>
      <c r="IC64" s="156"/>
      <c r="ID64" s="156"/>
      <c r="IE64" s="156"/>
      <c r="IF64" s="156"/>
      <c r="IG64" s="156"/>
      <c r="IH64" s="156"/>
      <c r="II64" s="156"/>
      <c r="IJ64" s="156"/>
      <c r="IK64" s="156"/>
      <c r="IL64" s="156"/>
      <c r="IM64" s="156"/>
      <c r="IN64" s="156"/>
      <c r="IO64" s="156"/>
      <c r="IP64" s="156"/>
    </row>
    <row r="65" spans="1:250" ht="22.5" customHeight="1">
      <c r="A65" s="156" t="s">
        <v>23</v>
      </c>
      <c r="B65" s="156"/>
      <c r="C65" s="155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6"/>
      <c r="BB65" s="156"/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s="156"/>
      <c r="DI65" s="156"/>
      <c r="DJ65" s="156"/>
      <c r="DK65" s="156"/>
      <c r="DL65" s="156"/>
      <c r="DM65" s="156"/>
      <c r="DN65" s="156"/>
      <c r="DO65" s="156"/>
      <c r="DP65" s="156"/>
      <c r="DQ65" s="156"/>
      <c r="DR65" s="156"/>
      <c r="DS65" s="156"/>
      <c r="DT65" s="156"/>
      <c r="DU65" s="156"/>
      <c r="DV65" s="156"/>
      <c r="DW65" s="156"/>
      <c r="DX65" s="156"/>
      <c r="DY65" s="156"/>
      <c r="DZ65" s="156"/>
      <c r="EA65" s="156"/>
      <c r="EB65" s="156"/>
      <c r="EC65" s="156"/>
      <c r="ED65" s="156"/>
      <c r="EE65" s="156"/>
      <c r="EF65" s="156"/>
      <c r="EG65" s="156"/>
      <c r="EH65" s="156"/>
      <c r="EI65" s="156"/>
      <c r="EJ65" s="156"/>
      <c r="EK65" s="156"/>
      <c r="EL65" s="156"/>
      <c r="EM65" s="156"/>
      <c r="EN65" s="156"/>
      <c r="EO65" s="156"/>
      <c r="EP65" s="156"/>
      <c r="EQ65" s="156"/>
      <c r="ER65" s="156"/>
      <c r="ES65" s="156"/>
      <c r="ET65" s="156"/>
      <c r="EU65" s="156"/>
      <c r="EV65" s="156"/>
      <c r="EW65" s="156"/>
      <c r="EX65" s="156"/>
      <c r="EY65" s="156"/>
      <c r="EZ65" s="156"/>
      <c r="FA65" s="156"/>
      <c r="FB65" s="156"/>
      <c r="FC65" s="156"/>
      <c r="FD65" s="156"/>
      <c r="FE65" s="156"/>
      <c r="FF65" s="156"/>
      <c r="FG65" s="156"/>
      <c r="FH65" s="156"/>
      <c r="FI65" s="156"/>
      <c r="FJ65" s="156"/>
      <c r="FK65" s="156"/>
      <c r="FL65" s="156"/>
      <c r="FM65" s="156"/>
      <c r="FN65" s="156"/>
      <c r="FO65" s="156"/>
      <c r="FP65" s="156"/>
      <c r="FQ65" s="156"/>
      <c r="FR65" s="156"/>
      <c r="FS65" s="156"/>
      <c r="FT65" s="156"/>
      <c r="FU65" s="156"/>
      <c r="FV65" s="156"/>
      <c r="FW65" s="156"/>
      <c r="FX65" s="156"/>
      <c r="FY65" s="156"/>
      <c r="FZ65" s="156"/>
      <c r="GA65" s="156"/>
      <c r="GB65" s="156"/>
      <c r="GC65" s="156"/>
      <c r="GD65" s="156"/>
      <c r="GE65" s="156"/>
      <c r="GF65" s="156"/>
      <c r="GG65" s="156"/>
      <c r="GH65" s="156"/>
      <c r="GI65" s="156"/>
      <c r="GJ65" s="156"/>
      <c r="GK65" s="156"/>
      <c r="GL65" s="156"/>
      <c r="GM65" s="156"/>
      <c r="GN65" s="156"/>
      <c r="GO65" s="156"/>
      <c r="GP65" s="156"/>
      <c r="GQ65" s="156"/>
      <c r="GR65" s="156"/>
      <c r="GS65" s="156"/>
      <c r="GT65" s="156"/>
      <c r="GU65" s="156"/>
      <c r="GV65" s="156"/>
      <c r="GW65" s="156"/>
      <c r="GX65" s="156"/>
      <c r="GY65" s="156"/>
      <c r="GZ65" s="156"/>
      <c r="HA65" s="156"/>
      <c r="HB65" s="156"/>
      <c r="HC65" s="156"/>
      <c r="HD65" s="156"/>
      <c r="HE65" s="156"/>
      <c r="HF65" s="156"/>
      <c r="HG65" s="156"/>
      <c r="HH65" s="156"/>
      <c r="HI65" s="156"/>
      <c r="HJ65" s="156"/>
      <c r="HK65" s="156"/>
      <c r="HL65" s="156"/>
      <c r="HM65" s="156"/>
      <c r="HN65" s="156"/>
      <c r="HO65" s="156"/>
      <c r="HP65" s="156"/>
      <c r="HQ65" s="156"/>
      <c r="HR65" s="156"/>
      <c r="HS65" s="156"/>
      <c r="HT65" s="156"/>
      <c r="HU65" s="156"/>
      <c r="HV65" s="156"/>
      <c r="HW65" s="156"/>
      <c r="HX65" s="156"/>
      <c r="HY65" s="156"/>
      <c r="HZ65" s="156"/>
      <c r="IA65" s="156"/>
      <c r="IB65" s="156"/>
      <c r="IC65" s="156"/>
      <c r="ID65" s="156"/>
      <c r="IE65" s="156"/>
      <c r="IF65" s="156"/>
      <c r="IG65" s="156"/>
      <c r="IH65" s="156"/>
      <c r="II65" s="156"/>
      <c r="IJ65" s="156"/>
      <c r="IK65" s="156"/>
      <c r="IL65" s="156"/>
      <c r="IM65" s="156"/>
      <c r="IN65" s="156"/>
      <c r="IO65" s="156"/>
      <c r="IP65" s="156"/>
    </row>
    <row r="66" spans="1:250" ht="22.5" customHeight="1" thickBot="1">
      <c r="A66" s="156" t="s">
        <v>143</v>
      </c>
      <c r="B66" s="235"/>
      <c r="C66" s="189"/>
      <c r="D66" s="184">
        <v>153439099</v>
      </c>
      <c r="E66" s="160"/>
      <c r="F66" s="184">
        <v>153439099</v>
      </c>
      <c r="G66" s="160"/>
      <c r="H66" s="184">
        <v>4979068075</v>
      </c>
      <c r="I66" s="160"/>
      <c r="J66" s="184">
        <v>4979068075</v>
      </c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  <c r="CE66" s="156"/>
      <c r="CF66" s="156"/>
      <c r="CG66" s="156"/>
      <c r="CH66" s="156"/>
      <c r="CI66" s="156"/>
      <c r="CJ66" s="156"/>
      <c r="CK66" s="156"/>
      <c r="CL66" s="156"/>
      <c r="CM66" s="156"/>
      <c r="CN66" s="156"/>
      <c r="CO66" s="156"/>
      <c r="CP66" s="156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6"/>
      <c r="DC66" s="156"/>
      <c r="DD66" s="156"/>
      <c r="DE66" s="156"/>
      <c r="DF66" s="156"/>
      <c r="DG66" s="156"/>
      <c r="DH66" s="156"/>
      <c r="DI66" s="156"/>
      <c r="DJ66" s="156"/>
      <c r="DK66" s="156"/>
      <c r="DL66" s="156"/>
      <c r="DM66" s="156"/>
      <c r="DN66" s="156"/>
      <c r="DO66" s="156"/>
      <c r="DP66" s="156"/>
      <c r="DQ66" s="156"/>
      <c r="DR66" s="156"/>
      <c r="DS66" s="156"/>
      <c r="DT66" s="156"/>
      <c r="DU66" s="156"/>
      <c r="DV66" s="156"/>
      <c r="DW66" s="156"/>
      <c r="DX66" s="156"/>
      <c r="DY66" s="156"/>
      <c r="DZ66" s="156"/>
      <c r="EA66" s="156"/>
      <c r="EB66" s="156"/>
      <c r="EC66" s="156"/>
      <c r="ED66" s="156"/>
      <c r="EE66" s="156"/>
      <c r="EF66" s="156"/>
      <c r="EG66" s="156"/>
      <c r="EH66" s="156"/>
      <c r="EI66" s="156"/>
      <c r="EJ66" s="156"/>
      <c r="EK66" s="156"/>
      <c r="EL66" s="156"/>
      <c r="EM66" s="156"/>
      <c r="EN66" s="156"/>
      <c r="EO66" s="156"/>
      <c r="EP66" s="156"/>
      <c r="EQ66" s="156"/>
      <c r="ER66" s="156"/>
      <c r="ES66" s="156"/>
      <c r="ET66" s="156"/>
      <c r="EU66" s="156"/>
      <c r="EV66" s="156"/>
      <c r="EW66" s="156"/>
      <c r="EX66" s="156"/>
      <c r="EY66" s="156"/>
      <c r="EZ66" s="156"/>
      <c r="FA66" s="156"/>
      <c r="FB66" s="156"/>
      <c r="FC66" s="156"/>
      <c r="FD66" s="156"/>
      <c r="FE66" s="156"/>
      <c r="FF66" s="156"/>
      <c r="FG66" s="156"/>
      <c r="FH66" s="156"/>
      <c r="FI66" s="156"/>
      <c r="FJ66" s="156"/>
      <c r="FK66" s="156"/>
      <c r="FL66" s="156"/>
      <c r="FM66" s="156"/>
      <c r="FN66" s="156"/>
      <c r="FO66" s="156"/>
      <c r="FP66" s="156"/>
      <c r="FQ66" s="156"/>
      <c r="FR66" s="156"/>
      <c r="FS66" s="156"/>
      <c r="FT66" s="156"/>
      <c r="FU66" s="156"/>
      <c r="FV66" s="156"/>
      <c r="FW66" s="156"/>
      <c r="FX66" s="156"/>
      <c r="FY66" s="156"/>
      <c r="FZ66" s="156"/>
      <c r="GA66" s="156"/>
      <c r="GB66" s="156"/>
      <c r="GC66" s="156"/>
      <c r="GD66" s="156"/>
      <c r="GE66" s="156"/>
      <c r="GF66" s="156"/>
      <c r="GG66" s="156"/>
      <c r="GH66" s="156"/>
      <c r="GI66" s="156"/>
      <c r="GJ66" s="156"/>
      <c r="GK66" s="156"/>
      <c r="GL66" s="156"/>
      <c r="GM66" s="156"/>
      <c r="GN66" s="156"/>
      <c r="GO66" s="156"/>
      <c r="GP66" s="156"/>
      <c r="GQ66" s="156"/>
      <c r="GR66" s="156"/>
      <c r="GS66" s="156"/>
      <c r="GT66" s="156"/>
      <c r="GU66" s="156"/>
      <c r="GV66" s="156"/>
      <c r="GW66" s="156"/>
      <c r="GX66" s="156"/>
      <c r="GY66" s="156"/>
      <c r="GZ66" s="156"/>
      <c r="HA66" s="156"/>
      <c r="HB66" s="156"/>
      <c r="HC66" s="156"/>
      <c r="HD66" s="156"/>
      <c r="HE66" s="156"/>
      <c r="HF66" s="156"/>
      <c r="HG66" s="156"/>
      <c r="HH66" s="156"/>
      <c r="HI66" s="156"/>
      <c r="HJ66" s="156"/>
      <c r="HK66" s="156"/>
      <c r="HL66" s="156"/>
      <c r="HM66" s="156"/>
      <c r="HN66" s="156"/>
      <c r="HO66" s="156"/>
      <c r="HP66" s="156"/>
      <c r="HQ66" s="156"/>
      <c r="HR66" s="156"/>
      <c r="HS66" s="156"/>
      <c r="HT66" s="156"/>
      <c r="HU66" s="156"/>
      <c r="HV66" s="156"/>
      <c r="HW66" s="156"/>
      <c r="HX66" s="156"/>
      <c r="HY66" s="156"/>
      <c r="HZ66" s="156"/>
      <c r="IA66" s="156"/>
      <c r="IB66" s="156"/>
      <c r="IC66" s="156"/>
      <c r="ID66" s="156"/>
      <c r="IE66" s="156"/>
      <c r="IF66" s="156"/>
      <c r="IG66" s="156"/>
      <c r="IH66" s="156"/>
      <c r="II66" s="156"/>
      <c r="IJ66" s="156"/>
      <c r="IK66" s="156"/>
      <c r="IL66" s="156"/>
      <c r="IM66" s="156"/>
      <c r="IN66" s="156"/>
      <c r="IO66" s="156"/>
      <c r="IP66" s="156"/>
    </row>
    <row r="67" spans="1:250" ht="22.5" customHeight="1" thickTop="1">
      <c r="A67" s="156" t="s">
        <v>108</v>
      </c>
      <c r="B67" s="188"/>
      <c r="C67" s="189"/>
      <c r="D67" s="160"/>
      <c r="E67" s="160"/>
      <c r="F67" s="160"/>
      <c r="G67" s="160"/>
      <c r="H67" s="160"/>
      <c r="I67" s="160"/>
      <c r="J67" s="160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  <c r="CE67" s="156"/>
      <c r="CF67" s="156"/>
      <c r="CG67" s="156"/>
      <c r="CH67" s="156"/>
      <c r="CI67" s="156"/>
      <c r="CJ67" s="156"/>
      <c r="CK67" s="156"/>
      <c r="CL67" s="156"/>
      <c r="CM67" s="156"/>
      <c r="CN67" s="156"/>
      <c r="CO67" s="156"/>
      <c r="CP67" s="156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s="156"/>
      <c r="DI67" s="156"/>
      <c r="DJ67" s="156"/>
      <c r="DK67" s="156"/>
      <c r="DL67" s="156"/>
      <c r="DM67" s="156"/>
      <c r="DN67" s="156"/>
      <c r="DO67" s="156"/>
      <c r="DP67" s="156"/>
      <c r="DQ67" s="156"/>
      <c r="DR67" s="156"/>
      <c r="DS67" s="156"/>
      <c r="DT67" s="156"/>
      <c r="DU67" s="156"/>
      <c r="DV67" s="156"/>
      <c r="DW67" s="156"/>
      <c r="DX67" s="156"/>
      <c r="DY67" s="156"/>
      <c r="DZ67" s="156"/>
      <c r="EA67" s="156"/>
      <c r="EB67" s="156"/>
      <c r="EC67" s="156"/>
      <c r="ED67" s="156"/>
      <c r="EE67" s="156"/>
      <c r="EF67" s="156"/>
      <c r="EG67" s="156"/>
      <c r="EH67" s="156"/>
      <c r="EI67" s="156"/>
      <c r="EJ67" s="156"/>
      <c r="EK67" s="156"/>
      <c r="EL67" s="156"/>
      <c r="EM67" s="156"/>
      <c r="EN67" s="156"/>
      <c r="EO67" s="156"/>
      <c r="EP67" s="156"/>
      <c r="EQ67" s="156"/>
      <c r="ER67" s="156"/>
      <c r="ES67" s="156"/>
      <c r="ET67" s="156"/>
      <c r="EU67" s="156"/>
      <c r="EV67" s="156"/>
      <c r="EW67" s="156"/>
      <c r="EX67" s="156"/>
      <c r="EY67" s="156"/>
      <c r="EZ67" s="156"/>
      <c r="FA67" s="156"/>
      <c r="FB67" s="156"/>
      <c r="FC67" s="156"/>
      <c r="FD67" s="156"/>
      <c r="FE67" s="156"/>
      <c r="FF67" s="156"/>
      <c r="FG67" s="156"/>
      <c r="FH67" s="156"/>
      <c r="FI67" s="156"/>
      <c r="FJ67" s="156"/>
      <c r="FK67" s="156"/>
      <c r="FL67" s="156"/>
      <c r="FM67" s="156"/>
      <c r="FN67" s="156"/>
      <c r="FO67" s="156"/>
      <c r="FP67" s="156"/>
      <c r="FQ67" s="156"/>
      <c r="FR67" s="156"/>
      <c r="FS67" s="156"/>
      <c r="FT67" s="156"/>
      <c r="FU67" s="156"/>
      <c r="FV67" s="156"/>
      <c r="FW67" s="156"/>
      <c r="FX67" s="156"/>
      <c r="FY67" s="156"/>
      <c r="FZ67" s="156"/>
      <c r="GA67" s="156"/>
      <c r="GB67" s="156"/>
      <c r="GC67" s="156"/>
      <c r="GD67" s="156"/>
      <c r="GE67" s="156"/>
      <c r="GF67" s="156"/>
      <c r="GG67" s="156"/>
      <c r="GH67" s="156"/>
      <c r="GI67" s="156"/>
      <c r="GJ67" s="156"/>
      <c r="GK67" s="156"/>
      <c r="GL67" s="156"/>
      <c r="GM67" s="156"/>
      <c r="GN67" s="156"/>
      <c r="GO67" s="156"/>
      <c r="GP67" s="156"/>
      <c r="GQ67" s="156"/>
      <c r="GR67" s="156"/>
      <c r="GS67" s="156"/>
      <c r="GT67" s="156"/>
      <c r="GU67" s="156"/>
      <c r="GV67" s="156"/>
      <c r="GW67" s="156"/>
      <c r="GX67" s="156"/>
      <c r="GY67" s="156"/>
      <c r="GZ67" s="156"/>
      <c r="HA67" s="156"/>
      <c r="HB67" s="156"/>
      <c r="HC67" s="156"/>
      <c r="HD67" s="156"/>
      <c r="HE67" s="156"/>
      <c r="HF67" s="156"/>
      <c r="HG67" s="156"/>
      <c r="HH67" s="156"/>
      <c r="HI67" s="156"/>
      <c r="HJ67" s="156"/>
      <c r="HK67" s="156"/>
      <c r="HL67" s="156"/>
      <c r="HM67" s="156"/>
      <c r="HN67" s="156"/>
      <c r="HO67" s="156"/>
      <c r="HP67" s="156"/>
      <c r="HQ67" s="156"/>
      <c r="HR67" s="156"/>
      <c r="HS67" s="156"/>
      <c r="HT67" s="156"/>
      <c r="HU67" s="156"/>
      <c r="HV67" s="156"/>
      <c r="HW67" s="156"/>
      <c r="HX67" s="156"/>
      <c r="HY67" s="156"/>
      <c r="HZ67" s="156"/>
      <c r="IA67" s="156"/>
      <c r="IB67" s="156"/>
      <c r="IC67" s="156"/>
      <c r="ID67" s="156"/>
      <c r="IE67" s="156"/>
      <c r="IF67" s="156"/>
      <c r="IG67" s="156"/>
      <c r="IH67" s="156"/>
      <c r="II67" s="156"/>
      <c r="IJ67" s="156"/>
      <c r="IK67" s="156"/>
      <c r="IL67" s="156"/>
      <c r="IM67" s="156"/>
      <c r="IN67" s="156"/>
      <c r="IO67" s="156"/>
      <c r="IP67" s="156"/>
    </row>
    <row r="68" spans="1:250" ht="22.5" customHeight="1">
      <c r="A68" s="156" t="s">
        <v>125</v>
      </c>
      <c r="B68" s="188"/>
      <c r="C68" s="189"/>
      <c r="D68" s="160">
        <v>140359681</v>
      </c>
      <c r="E68" s="160"/>
      <c r="F68" s="160">
        <v>140359681</v>
      </c>
      <c r="G68" s="160"/>
      <c r="H68" s="160">
        <v>4554643575</v>
      </c>
      <c r="I68" s="160"/>
      <c r="J68" s="160">
        <v>4554643575</v>
      </c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  <c r="AA68" s="156"/>
      <c r="AB68" s="156"/>
      <c r="AC68" s="156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s="156"/>
      <c r="DI68" s="156"/>
      <c r="DJ68" s="156"/>
      <c r="DK68" s="156"/>
      <c r="DL68" s="156"/>
      <c r="DM68" s="156"/>
      <c r="DN68" s="156"/>
      <c r="DO68" s="156"/>
      <c r="DP68" s="156"/>
      <c r="DQ68" s="156"/>
      <c r="DR68" s="156"/>
      <c r="DS68" s="156"/>
      <c r="DT68" s="156"/>
      <c r="DU68" s="156"/>
      <c r="DV68" s="156"/>
      <c r="DW68" s="156"/>
      <c r="DX68" s="156"/>
      <c r="DY68" s="156"/>
      <c r="DZ68" s="156"/>
      <c r="EA68" s="156"/>
      <c r="EB68" s="156"/>
      <c r="EC68" s="156"/>
      <c r="ED68" s="156"/>
      <c r="EE68" s="156"/>
      <c r="EF68" s="156"/>
      <c r="EG68" s="156"/>
      <c r="EH68" s="156"/>
      <c r="EI68" s="156"/>
      <c r="EJ68" s="156"/>
      <c r="EK68" s="156"/>
      <c r="EL68" s="156"/>
      <c r="EM68" s="156"/>
      <c r="EN68" s="156"/>
      <c r="EO68" s="156"/>
      <c r="EP68" s="156"/>
      <c r="EQ68" s="156"/>
      <c r="ER68" s="156"/>
      <c r="ES68" s="156"/>
      <c r="ET68" s="156"/>
      <c r="EU68" s="156"/>
      <c r="EV68" s="156"/>
      <c r="EW68" s="156"/>
      <c r="EX68" s="156"/>
      <c r="EY68" s="156"/>
      <c r="EZ68" s="156"/>
      <c r="FA68" s="156"/>
      <c r="FB68" s="156"/>
      <c r="FC68" s="156"/>
      <c r="FD68" s="156"/>
      <c r="FE68" s="156"/>
      <c r="FF68" s="156"/>
      <c r="FG68" s="156"/>
      <c r="FH68" s="156"/>
      <c r="FI68" s="156"/>
      <c r="FJ68" s="156"/>
      <c r="FK68" s="156"/>
      <c r="FL68" s="156"/>
      <c r="FM68" s="156"/>
      <c r="FN68" s="156"/>
      <c r="FO68" s="156"/>
      <c r="FP68" s="156"/>
      <c r="FQ68" s="156"/>
      <c r="FR68" s="156"/>
      <c r="FS68" s="156"/>
      <c r="FT68" s="156"/>
      <c r="FU68" s="156"/>
      <c r="FV68" s="156"/>
      <c r="FW68" s="156"/>
      <c r="FX68" s="156"/>
      <c r="FY68" s="156"/>
      <c r="FZ68" s="156"/>
      <c r="GA68" s="156"/>
      <c r="GB68" s="156"/>
      <c r="GC68" s="156"/>
      <c r="GD68" s="156"/>
      <c r="GE68" s="156"/>
      <c r="GF68" s="156"/>
      <c r="GG68" s="156"/>
      <c r="GH68" s="156"/>
      <c r="GI68" s="156"/>
      <c r="GJ68" s="156"/>
      <c r="GK68" s="156"/>
      <c r="GL68" s="156"/>
      <c r="GM68" s="156"/>
      <c r="GN68" s="156"/>
      <c r="GO68" s="156"/>
      <c r="GP68" s="156"/>
      <c r="GQ68" s="156"/>
      <c r="GR68" s="156"/>
      <c r="GS68" s="156"/>
      <c r="GT68" s="156"/>
      <c r="GU68" s="156"/>
      <c r="GV68" s="156"/>
      <c r="GW68" s="156"/>
      <c r="GX68" s="156"/>
      <c r="GY68" s="156"/>
      <c r="GZ68" s="156"/>
      <c r="HA68" s="156"/>
      <c r="HB68" s="156"/>
      <c r="HC68" s="156"/>
      <c r="HD68" s="156"/>
      <c r="HE68" s="156"/>
      <c r="HF68" s="156"/>
      <c r="HG68" s="156"/>
      <c r="HH68" s="156"/>
      <c r="HI68" s="156"/>
      <c r="HJ68" s="156"/>
      <c r="HK68" s="156"/>
      <c r="HL68" s="156"/>
      <c r="HM68" s="156"/>
      <c r="HN68" s="156"/>
      <c r="HO68" s="156"/>
      <c r="HP68" s="156"/>
      <c r="HQ68" s="156"/>
      <c r="HR68" s="156"/>
      <c r="HS68" s="156"/>
      <c r="HT68" s="156"/>
      <c r="HU68" s="156"/>
      <c r="HV68" s="156"/>
      <c r="HW68" s="156"/>
      <c r="HX68" s="156"/>
      <c r="HY68" s="156"/>
      <c r="HZ68" s="156"/>
      <c r="IA68" s="156"/>
      <c r="IB68" s="156"/>
      <c r="IC68" s="156"/>
      <c r="ID68" s="156"/>
      <c r="IE68" s="156"/>
      <c r="IF68" s="156"/>
      <c r="IG68" s="156"/>
      <c r="IH68" s="156"/>
      <c r="II68" s="156"/>
      <c r="IJ68" s="156"/>
      <c r="IK68" s="156"/>
      <c r="IL68" s="156"/>
      <c r="IM68" s="156"/>
      <c r="IN68" s="156"/>
      <c r="IO68" s="156"/>
      <c r="IP68" s="156"/>
    </row>
    <row r="69" spans="1:250" ht="22.5" customHeight="1">
      <c r="A69" s="156" t="s">
        <v>24</v>
      </c>
      <c r="B69" s="188"/>
      <c r="C69" s="235"/>
      <c r="D69" s="160">
        <v>104358133</v>
      </c>
      <c r="E69" s="160"/>
      <c r="F69" s="160">
        <v>104358133</v>
      </c>
      <c r="G69" s="160"/>
      <c r="H69" s="160">
        <v>3386400546</v>
      </c>
      <c r="I69" s="160"/>
      <c r="J69" s="160">
        <v>3386400546</v>
      </c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6"/>
      <c r="DJ69" s="156"/>
      <c r="DK69" s="156"/>
      <c r="DL69" s="156"/>
      <c r="DM69" s="156"/>
      <c r="DN69" s="156"/>
      <c r="DO69" s="156"/>
      <c r="DP69" s="156"/>
      <c r="DQ69" s="156"/>
      <c r="DR69" s="156"/>
      <c r="DS69" s="156"/>
      <c r="DT69" s="156"/>
      <c r="DU69" s="156"/>
      <c r="DV69" s="156"/>
      <c r="DW69" s="156"/>
      <c r="DX69" s="156"/>
      <c r="DY69" s="156"/>
      <c r="DZ69" s="156"/>
      <c r="EA69" s="156"/>
      <c r="EB69" s="156"/>
      <c r="EC69" s="156"/>
      <c r="ED69" s="156"/>
      <c r="EE69" s="156"/>
      <c r="EF69" s="156"/>
      <c r="EG69" s="156"/>
      <c r="EH69" s="156"/>
      <c r="EI69" s="156"/>
      <c r="EJ69" s="156"/>
      <c r="EK69" s="156"/>
      <c r="EL69" s="156"/>
      <c r="EM69" s="156"/>
      <c r="EN69" s="156"/>
      <c r="EO69" s="156"/>
      <c r="EP69" s="156"/>
      <c r="EQ69" s="156"/>
      <c r="ER69" s="156"/>
      <c r="ES69" s="156"/>
      <c r="ET69" s="156"/>
      <c r="EU69" s="156"/>
      <c r="EV69" s="156"/>
      <c r="EW69" s="156"/>
      <c r="EX69" s="156"/>
      <c r="EY69" s="156"/>
      <c r="EZ69" s="156"/>
      <c r="FA69" s="156"/>
      <c r="FB69" s="156"/>
      <c r="FC69" s="156"/>
      <c r="FD69" s="156"/>
      <c r="FE69" s="156"/>
      <c r="FF69" s="156"/>
      <c r="FG69" s="156"/>
      <c r="FH69" s="156"/>
      <c r="FI69" s="156"/>
      <c r="FJ69" s="156"/>
      <c r="FK69" s="156"/>
      <c r="FL69" s="156"/>
      <c r="FM69" s="156"/>
      <c r="FN69" s="156"/>
      <c r="FO69" s="156"/>
      <c r="FP69" s="156"/>
      <c r="FQ69" s="156"/>
      <c r="FR69" s="156"/>
      <c r="FS69" s="156"/>
      <c r="FT69" s="156"/>
      <c r="FU69" s="156"/>
      <c r="FV69" s="156"/>
      <c r="FW69" s="156"/>
      <c r="FX69" s="156"/>
      <c r="FY69" s="156"/>
      <c r="FZ69" s="156"/>
      <c r="GA69" s="156"/>
      <c r="GB69" s="156"/>
      <c r="GC69" s="156"/>
      <c r="GD69" s="156"/>
      <c r="GE69" s="156"/>
      <c r="GF69" s="156"/>
      <c r="GG69" s="156"/>
      <c r="GH69" s="156"/>
      <c r="GI69" s="156"/>
      <c r="GJ69" s="156"/>
      <c r="GK69" s="156"/>
      <c r="GL69" s="156"/>
      <c r="GM69" s="156"/>
      <c r="GN69" s="156"/>
      <c r="GO69" s="156"/>
      <c r="GP69" s="156"/>
      <c r="GQ69" s="156"/>
      <c r="GR69" s="156"/>
      <c r="GS69" s="156"/>
      <c r="GT69" s="156"/>
      <c r="GU69" s="156"/>
      <c r="GV69" s="156"/>
      <c r="GW69" s="156"/>
      <c r="GX69" s="156"/>
      <c r="GY69" s="156"/>
      <c r="GZ69" s="156"/>
      <c r="HA69" s="156"/>
      <c r="HB69" s="156"/>
      <c r="HC69" s="156"/>
      <c r="HD69" s="156"/>
      <c r="HE69" s="156"/>
      <c r="HF69" s="156"/>
      <c r="HG69" s="156"/>
      <c r="HH69" s="156"/>
      <c r="HI69" s="156"/>
      <c r="HJ69" s="156"/>
      <c r="HK69" s="156"/>
      <c r="HL69" s="156"/>
      <c r="HM69" s="156"/>
      <c r="HN69" s="156"/>
      <c r="HO69" s="156"/>
      <c r="HP69" s="156"/>
      <c r="HQ69" s="156"/>
      <c r="HR69" s="156"/>
      <c r="HS69" s="156"/>
      <c r="HT69" s="156"/>
      <c r="HU69" s="156"/>
      <c r="HV69" s="156"/>
      <c r="HW69" s="156"/>
      <c r="HX69" s="156"/>
      <c r="HY69" s="156"/>
      <c r="HZ69" s="156"/>
      <c r="IA69" s="156"/>
      <c r="IB69" s="156"/>
      <c r="IC69" s="156"/>
      <c r="ID69" s="156"/>
      <c r="IE69" s="156"/>
      <c r="IF69" s="156"/>
      <c r="IG69" s="156"/>
      <c r="IH69" s="156"/>
      <c r="II69" s="156"/>
      <c r="IJ69" s="156"/>
      <c r="IK69" s="156"/>
      <c r="IL69" s="156"/>
      <c r="IM69" s="156"/>
      <c r="IN69" s="156"/>
      <c r="IO69" s="156"/>
      <c r="IP69" s="156"/>
    </row>
    <row r="70" spans="1:250" ht="22.5" customHeight="1">
      <c r="A70" s="156" t="s">
        <v>88</v>
      </c>
      <c r="B70" s="188">
        <v>26</v>
      </c>
      <c r="C70" s="235"/>
      <c r="D70" s="160">
        <v>7109733</v>
      </c>
      <c r="E70" s="160"/>
      <c r="F70" s="160">
        <v>5569161</v>
      </c>
      <c r="G70" s="160"/>
      <c r="H70" s="160">
        <v>227818755</v>
      </c>
      <c r="I70" s="160"/>
      <c r="J70" s="160">
        <v>179537619</v>
      </c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6"/>
      <c r="CE70" s="156"/>
      <c r="CF70" s="156"/>
      <c r="CG70" s="156"/>
      <c r="CH70" s="156"/>
      <c r="CI70" s="156"/>
      <c r="CJ70" s="156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s="156"/>
      <c r="DI70" s="156"/>
      <c r="DJ70" s="156"/>
      <c r="DK70" s="156"/>
      <c r="DL70" s="156"/>
      <c r="DM70" s="156"/>
      <c r="DN70" s="156"/>
      <c r="DO70" s="156"/>
      <c r="DP70" s="156"/>
      <c r="DQ70" s="156"/>
      <c r="DR70" s="156"/>
      <c r="DS70" s="156"/>
      <c r="DT70" s="156"/>
      <c r="DU70" s="156"/>
      <c r="DV70" s="156"/>
      <c r="DW70" s="156"/>
      <c r="DX70" s="156"/>
      <c r="DY70" s="156"/>
      <c r="DZ70" s="156"/>
      <c r="EA70" s="156"/>
      <c r="EB70" s="156"/>
      <c r="EC70" s="156"/>
      <c r="ED70" s="156"/>
      <c r="EE70" s="156"/>
      <c r="EF70" s="156"/>
      <c r="EG70" s="156"/>
      <c r="EH70" s="156"/>
      <c r="EI70" s="156"/>
      <c r="EJ70" s="156"/>
      <c r="EK70" s="156"/>
      <c r="EL70" s="156"/>
      <c r="EM70" s="156"/>
      <c r="EN70" s="156"/>
      <c r="EO70" s="156"/>
      <c r="EP70" s="156"/>
      <c r="EQ70" s="156"/>
      <c r="ER70" s="156"/>
      <c r="ES70" s="156"/>
      <c r="ET70" s="156"/>
      <c r="EU70" s="156"/>
      <c r="EV70" s="156"/>
      <c r="EW70" s="156"/>
      <c r="EX70" s="156"/>
      <c r="EY70" s="156"/>
      <c r="EZ70" s="156"/>
      <c r="FA70" s="156"/>
      <c r="FB70" s="156"/>
      <c r="FC70" s="156"/>
      <c r="FD70" s="156"/>
      <c r="FE70" s="156"/>
      <c r="FF70" s="156"/>
      <c r="FG70" s="156"/>
      <c r="FH70" s="156"/>
      <c r="FI70" s="156"/>
      <c r="FJ70" s="156"/>
      <c r="FK70" s="156"/>
      <c r="FL70" s="156"/>
      <c r="FM70" s="156"/>
      <c r="FN70" s="156"/>
      <c r="FO70" s="156"/>
      <c r="FP70" s="156"/>
      <c r="FQ70" s="156"/>
      <c r="FR70" s="156"/>
      <c r="FS70" s="156"/>
      <c r="FT70" s="156"/>
      <c r="FU70" s="156"/>
      <c r="FV70" s="156"/>
      <c r="FW70" s="156"/>
      <c r="FX70" s="156"/>
      <c r="FY70" s="156"/>
      <c r="FZ70" s="156"/>
      <c r="GA70" s="156"/>
      <c r="GB70" s="156"/>
      <c r="GC70" s="156"/>
      <c r="GD70" s="156"/>
      <c r="GE70" s="156"/>
      <c r="GF70" s="156"/>
      <c r="GG70" s="156"/>
      <c r="GH70" s="156"/>
      <c r="GI70" s="156"/>
      <c r="GJ70" s="156"/>
      <c r="GK70" s="156"/>
      <c r="GL70" s="156"/>
      <c r="GM70" s="156"/>
      <c r="GN70" s="156"/>
      <c r="GO70" s="156"/>
      <c r="GP70" s="156"/>
      <c r="GQ70" s="156"/>
      <c r="GR70" s="156"/>
      <c r="GS70" s="156"/>
      <c r="GT70" s="156"/>
      <c r="GU70" s="156"/>
      <c r="GV70" s="156"/>
      <c r="GW70" s="156"/>
      <c r="GX70" s="156"/>
      <c r="GY70" s="156"/>
      <c r="GZ70" s="156"/>
      <c r="HA70" s="156"/>
      <c r="HB70" s="156"/>
      <c r="HC70" s="156"/>
      <c r="HD70" s="156"/>
      <c r="HE70" s="156"/>
      <c r="HF70" s="156"/>
      <c r="HG70" s="156"/>
      <c r="HH70" s="156"/>
      <c r="HI70" s="156"/>
      <c r="HJ70" s="156"/>
      <c r="HK70" s="156"/>
      <c r="HL70" s="156"/>
      <c r="HM70" s="156"/>
      <c r="HN70" s="156"/>
      <c r="HO70" s="156"/>
      <c r="HP70" s="156"/>
      <c r="HQ70" s="156"/>
      <c r="HR70" s="156"/>
      <c r="HS70" s="156"/>
      <c r="HT70" s="156"/>
      <c r="HU70" s="156"/>
      <c r="HV70" s="156"/>
      <c r="HW70" s="156"/>
      <c r="HX70" s="156"/>
      <c r="HY70" s="156"/>
      <c r="HZ70" s="156"/>
      <c r="IA70" s="156"/>
      <c r="IB70" s="156"/>
      <c r="IC70" s="156"/>
      <c r="ID70" s="156"/>
      <c r="IE70" s="156"/>
      <c r="IF70" s="156"/>
      <c r="IG70" s="156"/>
      <c r="IH70" s="156"/>
      <c r="II70" s="156"/>
      <c r="IJ70" s="156"/>
      <c r="IK70" s="156"/>
      <c r="IL70" s="156"/>
      <c r="IM70" s="156"/>
      <c r="IN70" s="156"/>
      <c r="IO70" s="156"/>
      <c r="IP70" s="156"/>
    </row>
    <row r="71" spans="1:250" ht="22.5" customHeight="1">
      <c r="A71" s="156" t="s">
        <v>193</v>
      </c>
      <c r="B71" s="188"/>
      <c r="C71" s="235"/>
      <c r="D71" s="160">
        <v>2431391</v>
      </c>
      <c r="E71" s="160"/>
      <c r="F71" s="160">
        <v>2431391</v>
      </c>
      <c r="G71" s="160"/>
      <c r="H71" s="160">
        <v>78898143</v>
      </c>
      <c r="I71" s="160"/>
      <c r="J71" s="160">
        <v>78898143</v>
      </c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  <c r="CE71" s="156"/>
      <c r="CF71" s="156"/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s="156"/>
      <c r="DI71" s="156"/>
      <c r="DJ71" s="156"/>
      <c r="DK71" s="156"/>
      <c r="DL71" s="156"/>
      <c r="DM71" s="156"/>
      <c r="DN71" s="156"/>
      <c r="DO71" s="156"/>
      <c r="DP71" s="156"/>
      <c r="DQ71" s="156"/>
      <c r="DR71" s="156"/>
      <c r="DS71" s="156"/>
      <c r="DT71" s="156"/>
      <c r="DU71" s="156"/>
      <c r="DV71" s="156"/>
      <c r="DW71" s="156"/>
      <c r="DX71" s="156"/>
      <c r="DY71" s="156"/>
      <c r="DZ71" s="156"/>
      <c r="EA71" s="156"/>
      <c r="EB71" s="156"/>
      <c r="EC71" s="156"/>
      <c r="ED71" s="156"/>
      <c r="EE71" s="156"/>
      <c r="EF71" s="156"/>
      <c r="EG71" s="156"/>
      <c r="EH71" s="156"/>
      <c r="EI71" s="156"/>
      <c r="EJ71" s="156"/>
      <c r="EK71" s="156"/>
      <c r="EL71" s="156"/>
      <c r="EM71" s="156"/>
      <c r="EN71" s="156"/>
      <c r="EO71" s="156"/>
      <c r="EP71" s="156"/>
      <c r="EQ71" s="156"/>
      <c r="ER71" s="156"/>
      <c r="ES71" s="156"/>
      <c r="ET71" s="156"/>
      <c r="EU71" s="156"/>
      <c r="EV71" s="156"/>
      <c r="EW71" s="156"/>
      <c r="EX71" s="156"/>
      <c r="EY71" s="156"/>
      <c r="EZ71" s="156"/>
      <c r="FA71" s="156"/>
      <c r="FB71" s="156"/>
      <c r="FC71" s="156"/>
      <c r="FD71" s="156"/>
      <c r="FE71" s="156"/>
      <c r="FF71" s="156"/>
      <c r="FG71" s="156"/>
      <c r="FH71" s="156"/>
      <c r="FI71" s="156"/>
      <c r="FJ71" s="156"/>
      <c r="FK71" s="156"/>
      <c r="FL71" s="156"/>
      <c r="FM71" s="156"/>
      <c r="FN71" s="156"/>
      <c r="FO71" s="156"/>
      <c r="FP71" s="156"/>
      <c r="FQ71" s="156"/>
      <c r="FR71" s="156"/>
      <c r="FS71" s="156"/>
      <c r="FT71" s="156"/>
      <c r="FU71" s="156"/>
      <c r="FV71" s="156"/>
      <c r="FW71" s="156"/>
      <c r="FX71" s="156"/>
      <c r="FY71" s="156"/>
      <c r="FZ71" s="156"/>
      <c r="GA71" s="156"/>
      <c r="GB71" s="156"/>
      <c r="GC71" s="156"/>
      <c r="GD71" s="156"/>
      <c r="GE71" s="156"/>
      <c r="GF71" s="156"/>
      <c r="GG71" s="156"/>
      <c r="GH71" s="156"/>
      <c r="GI71" s="156"/>
      <c r="GJ71" s="156"/>
      <c r="GK71" s="156"/>
      <c r="GL71" s="156"/>
      <c r="GM71" s="156"/>
      <c r="GN71" s="156"/>
      <c r="GO71" s="156"/>
      <c r="GP71" s="156"/>
      <c r="GQ71" s="156"/>
      <c r="GR71" s="156"/>
      <c r="GS71" s="156"/>
      <c r="GT71" s="156"/>
      <c r="GU71" s="156"/>
      <c r="GV71" s="156"/>
      <c r="GW71" s="156"/>
      <c r="GX71" s="156"/>
      <c r="GY71" s="156"/>
      <c r="GZ71" s="156"/>
      <c r="HA71" s="156"/>
      <c r="HB71" s="156"/>
      <c r="HC71" s="156"/>
      <c r="HD71" s="156"/>
      <c r="HE71" s="156"/>
      <c r="HF71" s="156"/>
      <c r="HG71" s="156"/>
      <c r="HH71" s="156"/>
      <c r="HI71" s="156"/>
      <c r="HJ71" s="156"/>
      <c r="HK71" s="156"/>
      <c r="HL71" s="156"/>
      <c r="HM71" s="156"/>
      <c r="HN71" s="156"/>
      <c r="HO71" s="156"/>
      <c r="HP71" s="156"/>
      <c r="HQ71" s="156"/>
      <c r="HR71" s="156"/>
      <c r="HS71" s="156"/>
      <c r="HT71" s="156"/>
      <c r="HU71" s="156"/>
      <c r="HV71" s="156"/>
      <c r="HW71" s="156"/>
      <c r="HX71" s="156"/>
      <c r="HY71" s="156"/>
      <c r="HZ71" s="156"/>
      <c r="IA71" s="156"/>
      <c r="IB71" s="156"/>
      <c r="IC71" s="156"/>
      <c r="ID71" s="156"/>
      <c r="IE71" s="156"/>
      <c r="IF71" s="156"/>
      <c r="IG71" s="156"/>
      <c r="IH71" s="156"/>
      <c r="II71" s="156"/>
      <c r="IJ71" s="156"/>
      <c r="IK71" s="156"/>
      <c r="IL71" s="156"/>
      <c r="IM71" s="156"/>
      <c r="IN71" s="156"/>
      <c r="IO71" s="156"/>
      <c r="IP71" s="156"/>
    </row>
    <row r="72" spans="1:250" ht="22.5" customHeight="1">
      <c r="A72" s="156" t="s">
        <v>25</v>
      </c>
      <c r="B72" s="188"/>
      <c r="C72" s="235"/>
      <c r="D72" s="160"/>
      <c r="E72" s="160"/>
      <c r="F72" s="160"/>
      <c r="G72" s="160"/>
      <c r="H72" s="160"/>
      <c r="I72" s="160"/>
      <c r="J72" s="160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  <c r="AA72" s="156"/>
      <c r="AB72" s="156"/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  <c r="BB72" s="156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156"/>
      <c r="BO72" s="156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156"/>
      <c r="CB72" s="156"/>
      <c r="CC72" s="156"/>
      <c r="CD72" s="156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56"/>
      <c r="DE72" s="156"/>
      <c r="DF72" s="156"/>
      <c r="DG72" s="156"/>
      <c r="DH72" s="156"/>
      <c r="DI72" s="156"/>
      <c r="DJ72" s="156"/>
      <c r="DK72" s="156"/>
      <c r="DL72" s="156"/>
      <c r="DM72" s="156"/>
      <c r="DN72" s="156"/>
      <c r="DO72" s="156"/>
      <c r="DP72" s="156"/>
      <c r="DQ72" s="156"/>
      <c r="DR72" s="156"/>
      <c r="DS72" s="156"/>
      <c r="DT72" s="156"/>
      <c r="DU72" s="156"/>
      <c r="DV72" s="156"/>
      <c r="DW72" s="156"/>
      <c r="DX72" s="156"/>
      <c r="DY72" s="156"/>
      <c r="DZ72" s="156"/>
      <c r="EA72" s="156"/>
      <c r="EB72" s="156"/>
      <c r="EC72" s="156"/>
      <c r="ED72" s="156"/>
      <c r="EE72" s="156"/>
      <c r="EF72" s="156"/>
      <c r="EG72" s="156"/>
      <c r="EH72" s="156"/>
      <c r="EI72" s="156"/>
      <c r="EJ72" s="156"/>
      <c r="EK72" s="156"/>
      <c r="EL72" s="156"/>
      <c r="EM72" s="156"/>
      <c r="EN72" s="156"/>
      <c r="EO72" s="156"/>
      <c r="EP72" s="156"/>
      <c r="EQ72" s="156"/>
      <c r="ER72" s="156"/>
      <c r="ES72" s="156"/>
      <c r="ET72" s="156"/>
      <c r="EU72" s="156"/>
      <c r="EV72" s="156"/>
      <c r="EW72" s="156"/>
      <c r="EX72" s="156"/>
      <c r="EY72" s="156"/>
      <c r="EZ72" s="156"/>
      <c r="FA72" s="156"/>
      <c r="FB72" s="156"/>
      <c r="FC72" s="156"/>
      <c r="FD72" s="156"/>
      <c r="FE72" s="156"/>
      <c r="FF72" s="156"/>
      <c r="FG72" s="156"/>
      <c r="FH72" s="156"/>
      <c r="FI72" s="156"/>
      <c r="FJ72" s="156"/>
      <c r="FK72" s="156"/>
      <c r="FL72" s="156"/>
      <c r="FM72" s="156"/>
      <c r="FN72" s="156"/>
      <c r="FO72" s="156"/>
      <c r="FP72" s="156"/>
      <c r="FQ72" s="156"/>
      <c r="FR72" s="156"/>
      <c r="FS72" s="156"/>
      <c r="FT72" s="156"/>
      <c r="FU72" s="156"/>
      <c r="FV72" s="156"/>
      <c r="FW72" s="156"/>
      <c r="FX72" s="156"/>
      <c r="FY72" s="156"/>
      <c r="FZ72" s="156"/>
      <c r="GA72" s="156"/>
      <c r="GB72" s="156"/>
      <c r="GC72" s="156"/>
      <c r="GD72" s="156"/>
      <c r="GE72" s="156"/>
      <c r="GF72" s="156"/>
      <c r="GG72" s="156"/>
      <c r="GH72" s="156"/>
      <c r="GI72" s="156"/>
      <c r="GJ72" s="156"/>
      <c r="GK72" s="156"/>
      <c r="GL72" s="156"/>
      <c r="GM72" s="156"/>
      <c r="GN72" s="156"/>
      <c r="GO72" s="156"/>
      <c r="GP72" s="156"/>
      <c r="GQ72" s="156"/>
      <c r="GR72" s="156"/>
      <c r="GS72" s="156"/>
      <c r="GT72" s="156"/>
      <c r="GU72" s="156"/>
      <c r="GV72" s="156"/>
      <c r="GW72" s="156"/>
      <c r="GX72" s="156"/>
      <c r="GY72" s="156"/>
      <c r="GZ72" s="156"/>
      <c r="HA72" s="156"/>
      <c r="HB72" s="156"/>
      <c r="HC72" s="156"/>
      <c r="HD72" s="156"/>
      <c r="HE72" s="156"/>
      <c r="HF72" s="156"/>
      <c r="HG72" s="156"/>
      <c r="HH72" s="156"/>
      <c r="HI72" s="156"/>
      <c r="HJ72" s="156"/>
      <c r="HK72" s="156"/>
      <c r="HL72" s="156"/>
      <c r="HM72" s="156"/>
      <c r="HN72" s="156"/>
      <c r="HO72" s="156"/>
      <c r="HP72" s="156"/>
      <c r="HQ72" s="156"/>
      <c r="HR72" s="156"/>
      <c r="HS72" s="156"/>
      <c r="HT72" s="156"/>
      <c r="HU72" s="156"/>
      <c r="HV72" s="156"/>
      <c r="HW72" s="156"/>
      <c r="HX72" s="156"/>
      <c r="HY72" s="156"/>
      <c r="HZ72" s="156"/>
      <c r="IA72" s="156"/>
      <c r="IB72" s="156"/>
      <c r="IC72" s="156"/>
      <c r="ID72" s="156"/>
      <c r="IE72" s="156"/>
      <c r="IF72" s="156"/>
      <c r="IG72" s="156"/>
      <c r="IH72" s="156"/>
      <c r="II72" s="156"/>
      <c r="IJ72" s="156"/>
      <c r="IK72" s="156"/>
      <c r="IL72" s="156"/>
      <c r="IM72" s="156"/>
      <c r="IN72" s="156"/>
      <c r="IO72" s="156"/>
      <c r="IP72" s="156"/>
    </row>
    <row r="73" spans="1:250" ht="22.5" customHeight="1">
      <c r="A73" s="156" t="s">
        <v>26</v>
      </c>
      <c r="B73" s="188">
        <v>27</v>
      </c>
      <c r="C73" s="189"/>
      <c r="D73" s="160">
        <v>15750839</v>
      </c>
      <c r="E73" s="160"/>
      <c r="F73" s="160">
        <v>15750839</v>
      </c>
      <c r="G73" s="160"/>
      <c r="H73" s="160">
        <v>511111587</v>
      </c>
      <c r="I73" s="160"/>
      <c r="J73" s="160">
        <v>511111587</v>
      </c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156"/>
      <c r="CB73" s="156"/>
      <c r="CC73" s="156"/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6"/>
      <c r="CP73" s="156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s="156"/>
      <c r="DI73" s="156"/>
      <c r="DJ73" s="156"/>
      <c r="DK73" s="156"/>
      <c r="DL73" s="156"/>
      <c r="DM73" s="156"/>
      <c r="DN73" s="156"/>
      <c r="DO73" s="156"/>
      <c r="DP73" s="156"/>
      <c r="DQ73" s="156"/>
      <c r="DR73" s="156"/>
      <c r="DS73" s="156"/>
      <c r="DT73" s="156"/>
      <c r="DU73" s="156"/>
      <c r="DV73" s="156"/>
      <c r="DW73" s="156"/>
      <c r="DX73" s="156"/>
      <c r="DY73" s="156"/>
      <c r="DZ73" s="156"/>
      <c r="EA73" s="156"/>
      <c r="EB73" s="156"/>
      <c r="EC73" s="156"/>
      <c r="ED73" s="156"/>
      <c r="EE73" s="156"/>
      <c r="EF73" s="156"/>
      <c r="EG73" s="156"/>
      <c r="EH73" s="156"/>
      <c r="EI73" s="156"/>
      <c r="EJ73" s="156"/>
      <c r="EK73" s="156"/>
      <c r="EL73" s="156"/>
      <c r="EM73" s="156"/>
      <c r="EN73" s="156"/>
      <c r="EO73" s="156"/>
      <c r="EP73" s="156"/>
      <c r="EQ73" s="156"/>
      <c r="ER73" s="156"/>
      <c r="ES73" s="156"/>
      <c r="ET73" s="156"/>
      <c r="EU73" s="156"/>
      <c r="EV73" s="156"/>
      <c r="EW73" s="156"/>
      <c r="EX73" s="156"/>
      <c r="EY73" s="156"/>
      <c r="EZ73" s="156"/>
      <c r="FA73" s="156"/>
      <c r="FB73" s="156"/>
      <c r="FC73" s="156"/>
      <c r="FD73" s="156"/>
      <c r="FE73" s="156"/>
      <c r="FF73" s="156"/>
      <c r="FG73" s="156"/>
      <c r="FH73" s="156"/>
      <c r="FI73" s="156"/>
      <c r="FJ73" s="156"/>
      <c r="FK73" s="156"/>
      <c r="FL73" s="156"/>
      <c r="FM73" s="156"/>
      <c r="FN73" s="156"/>
      <c r="FO73" s="156"/>
      <c r="FP73" s="156"/>
      <c r="FQ73" s="156"/>
      <c r="FR73" s="156"/>
      <c r="FS73" s="156"/>
      <c r="FT73" s="156"/>
      <c r="FU73" s="156"/>
      <c r="FV73" s="156"/>
      <c r="FW73" s="156"/>
      <c r="FX73" s="156"/>
      <c r="FY73" s="156"/>
      <c r="FZ73" s="156"/>
      <c r="GA73" s="156"/>
      <c r="GB73" s="156"/>
      <c r="GC73" s="156"/>
      <c r="GD73" s="156"/>
      <c r="GE73" s="156"/>
      <c r="GF73" s="156"/>
      <c r="GG73" s="156"/>
      <c r="GH73" s="156"/>
      <c r="GI73" s="156"/>
      <c r="GJ73" s="156"/>
      <c r="GK73" s="156"/>
      <c r="GL73" s="156"/>
      <c r="GM73" s="156"/>
      <c r="GN73" s="156"/>
      <c r="GO73" s="156"/>
      <c r="GP73" s="156"/>
      <c r="GQ73" s="156"/>
      <c r="GR73" s="156"/>
      <c r="GS73" s="156"/>
      <c r="GT73" s="156"/>
      <c r="GU73" s="156"/>
      <c r="GV73" s="156"/>
      <c r="GW73" s="156"/>
      <c r="GX73" s="156"/>
      <c r="GY73" s="156"/>
      <c r="GZ73" s="156"/>
      <c r="HA73" s="156"/>
      <c r="HB73" s="156"/>
      <c r="HC73" s="156"/>
      <c r="HD73" s="156"/>
      <c r="HE73" s="156"/>
      <c r="HF73" s="156"/>
      <c r="HG73" s="156"/>
      <c r="HH73" s="156"/>
      <c r="HI73" s="156"/>
      <c r="HJ73" s="156"/>
      <c r="HK73" s="156"/>
      <c r="HL73" s="156"/>
      <c r="HM73" s="156"/>
      <c r="HN73" s="156"/>
      <c r="HO73" s="156"/>
      <c r="HP73" s="156"/>
      <c r="HQ73" s="156"/>
      <c r="HR73" s="156"/>
      <c r="HS73" s="156"/>
      <c r="HT73" s="156"/>
      <c r="HU73" s="156"/>
      <c r="HV73" s="156"/>
      <c r="HW73" s="156"/>
      <c r="HX73" s="156"/>
      <c r="HY73" s="156"/>
      <c r="HZ73" s="156"/>
      <c r="IA73" s="156"/>
      <c r="IB73" s="156"/>
      <c r="IC73" s="156"/>
      <c r="ID73" s="156"/>
      <c r="IE73" s="156"/>
      <c r="IF73" s="156"/>
      <c r="IG73" s="156"/>
      <c r="IH73" s="156"/>
      <c r="II73" s="156"/>
      <c r="IJ73" s="156"/>
      <c r="IK73" s="156"/>
      <c r="IL73" s="156"/>
      <c r="IM73" s="156"/>
      <c r="IN73" s="156"/>
      <c r="IO73" s="156"/>
      <c r="IP73" s="156"/>
    </row>
    <row r="74" spans="1:250" ht="22.5" customHeight="1">
      <c r="A74" s="156" t="s">
        <v>27</v>
      </c>
      <c r="B74" s="188"/>
      <c r="C74" s="189"/>
      <c r="D74" s="160">
        <v>319684165</v>
      </c>
      <c r="E74" s="160"/>
      <c r="F74" s="160">
        <v>320240784</v>
      </c>
      <c r="G74" s="160"/>
      <c r="H74" s="160">
        <v>10378843871</v>
      </c>
      <c r="I74" s="160"/>
      <c r="J74" s="160">
        <v>10399613247</v>
      </c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  <c r="BB74" s="156"/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6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s="156"/>
      <c r="DI74" s="156"/>
      <c r="DJ74" s="156"/>
      <c r="DK74" s="156"/>
      <c r="DL74" s="156"/>
      <c r="DM74" s="156"/>
      <c r="DN74" s="156"/>
      <c r="DO74" s="156"/>
      <c r="DP74" s="156"/>
      <c r="DQ74" s="156"/>
      <c r="DR74" s="156"/>
      <c r="DS74" s="156"/>
      <c r="DT74" s="156"/>
      <c r="DU74" s="156"/>
      <c r="DV74" s="156"/>
      <c r="DW74" s="156"/>
      <c r="DX74" s="156"/>
      <c r="DY74" s="156"/>
      <c r="DZ74" s="156"/>
      <c r="EA74" s="156"/>
      <c r="EB74" s="156"/>
      <c r="EC74" s="156"/>
      <c r="ED74" s="156"/>
      <c r="EE74" s="156"/>
      <c r="EF74" s="156"/>
      <c r="EG74" s="156"/>
      <c r="EH74" s="156"/>
      <c r="EI74" s="156"/>
      <c r="EJ74" s="156"/>
      <c r="EK74" s="156"/>
      <c r="EL74" s="156"/>
      <c r="EM74" s="156"/>
      <c r="EN74" s="156"/>
      <c r="EO74" s="156"/>
      <c r="EP74" s="156"/>
      <c r="EQ74" s="156"/>
      <c r="ER74" s="156"/>
      <c r="ES74" s="156"/>
      <c r="ET74" s="156"/>
      <c r="EU74" s="156"/>
      <c r="EV74" s="156"/>
      <c r="EW74" s="156"/>
      <c r="EX74" s="156"/>
      <c r="EY74" s="156"/>
      <c r="EZ74" s="156"/>
      <c r="FA74" s="156"/>
      <c r="FB74" s="156"/>
      <c r="FC74" s="156"/>
      <c r="FD74" s="156"/>
      <c r="FE74" s="156"/>
      <c r="FF74" s="156"/>
      <c r="FG74" s="156"/>
      <c r="FH74" s="156"/>
      <c r="FI74" s="156"/>
      <c r="FJ74" s="156"/>
      <c r="FK74" s="156"/>
      <c r="FL74" s="156"/>
      <c r="FM74" s="156"/>
      <c r="FN74" s="156"/>
      <c r="FO74" s="156"/>
      <c r="FP74" s="156"/>
      <c r="FQ74" s="156"/>
      <c r="FR74" s="156"/>
      <c r="FS74" s="156"/>
      <c r="FT74" s="156"/>
      <c r="FU74" s="156"/>
      <c r="FV74" s="156"/>
      <c r="FW74" s="156"/>
      <c r="FX74" s="156"/>
      <c r="FY74" s="156"/>
      <c r="FZ74" s="156"/>
      <c r="GA74" s="156"/>
      <c r="GB74" s="156"/>
      <c r="GC74" s="156"/>
      <c r="GD74" s="156"/>
      <c r="GE74" s="156"/>
      <c r="GF74" s="156"/>
      <c r="GG74" s="156"/>
      <c r="GH74" s="156"/>
      <c r="GI74" s="156"/>
      <c r="GJ74" s="156"/>
      <c r="GK74" s="156"/>
      <c r="GL74" s="156"/>
      <c r="GM74" s="156"/>
      <c r="GN74" s="156"/>
      <c r="GO74" s="156"/>
      <c r="GP74" s="156"/>
      <c r="GQ74" s="156"/>
      <c r="GR74" s="156"/>
      <c r="GS74" s="156"/>
      <c r="GT74" s="156"/>
      <c r="GU74" s="156"/>
      <c r="GV74" s="156"/>
      <c r="GW74" s="156"/>
      <c r="GX74" s="156"/>
      <c r="GY74" s="156"/>
      <c r="GZ74" s="156"/>
      <c r="HA74" s="156"/>
      <c r="HB74" s="156"/>
      <c r="HC74" s="156"/>
      <c r="HD74" s="156"/>
      <c r="HE74" s="156"/>
      <c r="HF74" s="156"/>
      <c r="HG74" s="156"/>
      <c r="HH74" s="156"/>
      <c r="HI74" s="156"/>
      <c r="HJ74" s="156"/>
      <c r="HK74" s="156"/>
      <c r="HL74" s="156"/>
      <c r="HM74" s="156"/>
      <c r="HN74" s="156"/>
      <c r="HO74" s="156"/>
      <c r="HP74" s="156"/>
      <c r="HQ74" s="156"/>
      <c r="HR74" s="156"/>
      <c r="HS74" s="156"/>
      <c r="HT74" s="156"/>
      <c r="HU74" s="156"/>
      <c r="HV74" s="156"/>
      <c r="HW74" s="156"/>
      <c r="HX74" s="156"/>
      <c r="HY74" s="156"/>
      <c r="HZ74" s="156"/>
      <c r="IA74" s="156"/>
      <c r="IB74" s="156"/>
      <c r="IC74" s="156"/>
      <c r="ID74" s="156"/>
      <c r="IE74" s="156"/>
      <c r="IF74" s="156"/>
      <c r="IG74" s="156"/>
      <c r="IH74" s="156"/>
      <c r="II74" s="156"/>
      <c r="IJ74" s="156"/>
      <c r="IK74" s="156"/>
      <c r="IL74" s="156"/>
      <c r="IM74" s="156"/>
      <c r="IN74" s="156"/>
      <c r="IO74" s="156"/>
      <c r="IP74" s="156"/>
    </row>
    <row r="75" spans="1:250" ht="22.5" customHeight="1">
      <c r="A75" s="156" t="s">
        <v>73</v>
      </c>
      <c r="B75" s="188"/>
      <c r="C75" s="189"/>
      <c r="D75" s="170">
        <v>-61743574</v>
      </c>
      <c r="E75" s="160"/>
      <c r="F75" s="170">
        <v>-55885327</v>
      </c>
      <c r="G75" s="160"/>
      <c r="H75" s="170">
        <v>-3279618538</v>
      </c>
      <c r="I75" s="160"/>
      <c r="J75" s="170">
        <v>-3043409859</v>
      </c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6"/>
      <c r="BB75" s="156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156"/>
      <c r="BO75" s="156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156"/>
      <c r="CB75" s="156"/>
      <c r="CC75" s="156"/>
      <c r="CD75" s="156"/>
      <c r="CE75" s="156"/>
      <c r="CF75" s="156"/>
      <c r="CG75" s="156"/>
      <c r="CH75" s="156"/>
      <c r="CI75" s="156"/>
      <c r="CJ75" s="156"/>
      <c r="CK75" s="156"/>
      <c r="CL75" s="156"/>
      <c r="CM75" s="156"/>
      <c r="CN75" s="156"/>
      <c r="CO75" s="156"/>
      <c r="CP75" s="156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s="156"/>
      <c r="DI75" s="156"/>
      <c r="DJ75" s="156"/>
      <c r="DK75" s="156"/>
      <c r="DL75" s="156"/>
      <c r="DM75" s="156"/>
      <c r="DN75" s="156"/>
      <c r="DO75" s="156"/>
      <c r="DP75" s="156"/>
      <c r="DQ75" s="156"/>
      <c r="DR75" s="156"/>
      <c r="DS75" s="156"/>
      <c r="DT75" s="156"/>
      <c r="DU75" s="156"/>
      <c r="DV75" s="156"/>
      <c r="DW75" s="156"/>
      <c r="DX75" s="156"/>
      <c r="DY75" s="156"/>
      <c r="DZ75" s="156"/>
      <c r="EA75" s="156"/>
      <c r="EB75" s="156"/>
      <c r="EC75" s="156"/>
      <c r="ED75" s="156"/>
      <c r="EE75" s="156"/>
      <c r="EF75" s="156"/>
      <c r="EG75" s="156"/>
      <c r="EH75" s="156"/>
      <c r="EI75" s="156"/>
      <c r="EJ75" s="156"/>
      <c r="EK75" s="156"/>
      <c r="EL75" s="156"/>
      <c r="EM75" s="156"/>
      <c r="EN75" s="156"/>
      <c r="EO75" s="156"/>
      <c r="EP75" s="156"/>
      <c r="EQ75" s="156"/>
      <c r="ER75" s="156"/>
      <c r="ES75" s="156"/>
      <c r="ET75" s="156"/>
      <c r="EU75" s="156"/>
      <c r="EV75" s="156"/>
      <c r="EW75" s="156"/>
      <c r="EX75" s="156"/>
      <c r="EY75" s="156"/>
      <c r="EZ75" s="156"/>
      <c r="FA75" s="156"/>
      <c r="FB75" s="156"/>
      <c r="FC75" s="156"/>
      <c r="FD75" s="156"/>
      <c r="FE75" s="156"/>
      <c r="FF75" s="156"/>
      <c r="FG75" s="156"/>
      <c r="FH75" s="156"/>
      <c r="FI75" s="156"/>
      <c r="FJ75" s="156"/>
      <c r="FK75" s="156"/>
      <c r="FL75" s="156"/>
      <c r="FM75" s="156"/>
      <c r="FN75" s="156"/>
      <c r="FO75" s="156"/>
      <c r="FP75" s="156"/>
      <c r="FQ75" s="156"/>
      <c r="FR75" s="156"/>
      <c r="FS75" s="156"/>
      <c r="FT75" s="156"/>
      <c r="FU75" s="156"/>
      <c r="FV75" s="156"/>
      <c r="FW75" s="156"/>
      <c r="FX75" s="156"/>
      <c r="FY75" s="156"/>
      <c r="FZ75" s="156"/>
      <c r="GA75" s="156"/>
      <c r="GB75" s="156"/>
      <c r="GC75" s="156"/>
      <c r="GD75" s="156"/>
      <c r="GE75" s="156"/>
      <c r="GF75" s="156"/>
      <c r="GG75" s="156"/>
      <c r="GH75" s="156"/>
      <c r="GI75" s="156"/>
      <c r="GJ75" s="156"/>
      <c r="GK75" s="156"/>
      <c r="GL75" s="156"/>
      <c r="GM75" s="156"/>
      <c r="GN75" s="156"/>
      <c r="GO75" s="156"/>
      <c r="GP75" s="156"/>
      <c r="GQ75" s="156"/>
      <c r="GR75" s="156"/>
      <c r="GS75" s="156"/>
      <c r="GT75" s="156"/>
      <c r="GU75" s="156"/>
      <c r="GV75" s="156"/>
      <c r="GW75" s="156"/>
      <c r="GX75" s="156"/>
      <c r="GY75" s="156"/>
      <c r="GZ75" s="156"/>
      <c r="HA75" s="156"/>
      <c r="HB75" s="156"/>
      <c r="HC75" s="156"/>
      <c r="HD75" s="156"/>
      <c r="HE75" s="156"/>
      <c r="HF75" s="156"/>
      <c r="HG75" s="156"/>
      <c r="HH75" s="156"/>
      <c r="HI75" s="156"/>
      <c r="HJ75" s="156"/>
      <c r="HK75" s="156"/>
      <c r="HL75" s="156"/>
      <c r="HM75" s="156"/>
      <c r="HN75" s="156"/>
      <c r="HO75" s="156"/>
      <c r="HP75" s="156"/>
      <c r="HQ75" s="156"/>
      <c r="HR75" s="156"/>
      <c r="HS75" s="156"/>
      <c r="HT75" s="156"/>
      <c r="HU75" s="156"/>
      <c r="HV75" s="156"/>
      <c r="HW75" s="156"/>
      <c r="HX75" s="156"/>
      <c r="HY75" s="156"/>
      <c r="HZ75" s="156"/>
      <c r="IA75" s="156"/>
      <c r="IB75" s="156"/>
      <c r="IC75" s="156"/>
      <c r="ID75" s="156"/>
      <c r="IE75" s="156"/>
      <c r="IF75" s="156"/>
      <c r="IG75" s="156"/>
      <c r="IH75" s="156"/>
      <c r="II75" s="156"/>
      <c r="IJ75" s="156"/>
      <c r="IK75" s="156"/>
      <c r="IL75" s="156"/>
      <c r="IM75" s="156"/>
      <c r="IN75" s="156"/>
      <c r="IO75" s="156"/>
      <c r="IP75" s="156"/>
    </row>
    <row r="76" spans="1:250" ht="22.5" customHeight="1">
      <c r="A76" s="156" t="s">
        <v>117</v>
      </c>
      <c r="B76" s="188"/>
      <c r="C76" s="189"/>
      <c r="D76" s="160">
        <f>SUM(D68:D75)</f>
        <v>527950368</v>
      </c>
      <c r="E76" s="160"/>
      <c r="F76" s="160">
        <f>SUM(F68:F75)</f>
        <v>532824662</v>
      </c>
      <c r="G76" s="160"/>
      <c r="H76" s="160">
        <f>SUM(H68:H75)</f>
        <v>15858097939</v>
      </c>
      <c r="I76" s="160"/>
      <c r="J76" s="160">
        <f>SUM(J68:J75)</f>
        <v>16066794858</v>
      </c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156"/>
      <c r="BO76" s="156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6"/>
      <c r="CB76" s="156"/>
      <c r="CC76" s="156"/>
      <c r="CD76" s="156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6"/>
      <c r="DI76" s="156"/>
      <c r="DJ76" s="156"/>
      <c r="DK76" s="156"/>
      <c r="DL76" s="156"/>
      <c r="DM76" s="156"/>
      <c r="DN76" s="156"/>
      <c r="DO76" s="156"/>
      <c r="DP76" s="156"/>
      <c r="DQ76" s="156"/>
      <c r="DR76" s="156"/>
      <c r="DS76" s="156"/>
      <c r="DT76" s="156"/>
      <c r="DU76" s="156"/>
      <c r="DV76" s="156"/>
      <c r="DW76" s="156"/>
      <c r="DX76" s="156"/>
      <c r="DY76" s="156"/>
      <c r="DZ76" s="156"/>
      <c r="EA76" s="156"/>
      <c r="EB76" s="156"/>
      <c r="EC76" s="156"/>
      <c r="ED76" s="156"/>
      <c r="EE76" s="156"/>
      <c r="EF76" s="156"/>
      <c r="EG76" s="156"/>
      <c r="EH76" s="156"/>
      <c r="EI76" s="156"/>
      <c r="EJ76" s="156"/>
      <c r="EK76" s="156"/>
      <c r="EL76" s="156"/>
      <c r="EM76" s="156"/>
      <c r="EN76" s="156"/>
      <c r="EO76" s="156"/>
      <c r="EP76" s="156"/>
      <c r="EQ76" s="156"/>
      <c r="ER76" s="156"/>
      <c r="ES76" s="156"/>
      <c r="ET76" s="156"/>
      <c r="EU76" s="156"/>
      <c r="EV76" s="156"/>
      <c r="EW76" s="156"/>
      <c r="EX76" s="156"/>
      <c r="EY76" s="156"/>
      <c r="EZ76" s="156"/>
      <c r="FA76" s="156"/>
      <c r="FB76" s="156"/>
      <c r="FC76" s="156"/>
      <c r="FD76" s="156"/>
      <c r="FE76" s="156"/>
      <c r="FF76" s="156"/>
      <c r="FG76" s="156"/>
      <c r="FH76" s="156"/>
      <c r="FI76" s="156"/>
      <c r="FJ76" s="156"/>
      <c r="FK76" s="156"/>
      <c r="FL76" s="156"/>
      <c r="FM76" s="156"/>
      <c r="FN76" s="156"/>
      <c r="FO76" s="156"/>
      <c r="FP76" s="156"/>
      <c r="FQ76" s="156"/>
      <c r="FR76" s="156"/>
      <c r="FS76" s="156"/>
      <c r="FT76" s="156"/>
      <c r="FU76" s="156"/>
      <c r="FV76" s="156"/>
      <c r="FW76" s="156"/>
      <c r="FX76" s="156"/>
      <c r="FY76" s="156"/>
      <c r="FZ76" s="156"/>
      <c r="GA76" s="156"/>
      <c r="GB76" s="156"/>
      <c r="GC76" s="156"/>
      <c r="GD76" s="156"/>
      <c r="GE76" s="156"/>
      <c r="GF76" s="156"/>
      <c r="GG76" s="156"/>
      <c r="GH76" s="156"/>
      <c r="GI76" s="156"/>
      <c r="GJ76" s="156"/>
      <c r="GK76" s="156"/>
      <c r="GL76" s="156"/>
      <c r="GM76" s="156"/>
      <c r="GN76" s="156"/>
      <c r="GO76" s="156"/>
      <c r="GP76" s="156"/>
      <c r="GQ76" s="156"/>
      <c r="GR76" s="156"/>
      <c r="GS76" s="156"/>
      <c r="GT76" s="156"/>
      <c r="GU76" s="156"/>
      <c r="GV76" s="156"/>
      <c r="GW76" s="156"/>
      <c r="GX76" s="156"/>
      <c r="GY76" s="156"/>
      <c r="GZ76" s="156"/>
      <c r="HA76" s="156"/>
      <c r="HB76" s="156"/>
      <c r="HC76" s="156"/>
      <c r="HD76" s="156"/>
      <c r="HE76" s="156"/>
      <c r="HF76" s="156"/>
      <c r="HG76" s="156"/>
      <c r="HH76" s="156"/>
      <c r="HI76" s="156"/>
      <c r="HJ76" s="156"/>
      <c r="HK76" s="156"/>
      <c r="HL76" s="156"/>
      <c r="HM76" s="156"/>
      <c r="HN76" s="156"/>
      <c r="HO76" s="156"/>
      <c r="HP76" s="156"/>
      <c r="HQ76" s="156"/>
      <c r="HR76" s="156"/>
      <c r="HS76" s="156"/>
      <c r="HT76" s="156"/>
      <c r="HU76" s="156"/>
      <c r="HV76" s="156"/>
      <c r="HW76" s="156"/>
      <c r="HX76" s="156"/>
      <c r="HY76" s="156"/>
      <c r="HZ76" s="156"/>
      <c r="IA76" s="156"/>
      <c r="IB76" s="156"/>
      <c r="IC76" s="156"/>
      <c r="ID76" s="156"/>
      <c r="IE76" s="156"/>
      <c r="IF76" s="156"/>
      <c r="IG76" s="156"/>
      <c r="IH76" s="156"/>
      <c r="II76" s="156"/>
      <c r="IJ76" s="156"/>
      <c r="IK76" s="156"/>
      <c r="IL76" s="156"/>
      <c r="IM76" s="156"/>
      <c r="IN76" s="156"/>
      <c r="IO76" s="156"/>
      <c r="IP76" s="156"/>
    </row>
    <row r="77" spans="1:250" ht="22.5" customHeight="1">
      <c r="A77" s="156" t="s">
        <v>118</v>
      </c>
      <c r="B77" s="188"/>
      <c r="C77" s="189"/>
      <c r="D77" s="160">
        <v>6951278</v>
      </c>
      <c r="E77" s="160"/>
      <c r="F77" s="160">
        <v>2066753</v>
      </c>
      <c r="G77" s="160"/>
      <c r="H77" s="160">
        <v>208796295</v>
      </c>
      <c r="I77" s="160"/>
      <c r="J77" s="160">
        <v>62320870</v>
      </c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  <c r="BB77" s="156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156"/>
      <c r="BO77" s="156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156"/>
      <c r="CB77" s="156"/>
      <c r="CC77" s="156"/>
      <c r="CD77" s="156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6"/>
      <c r="DC77" s="156"/>
      <c r="DD77" s="156"/>
      <c r="DE77" s="156"/>
      <c r="DF77" s="156"/>
      <c r="DG77" s="156"/>
      <c r="DH77" s="156"/>
      <c r="DI77" s="156"/>
      <c r="DJ77" s="156"/>
      <c r="DK77" s="156"/>
      <c r="DL77" s="156"/>
      <c r="DM77" s="156"/>
      <c r="DN77" s="156"/>
      <c r="DO77" s="156"/>
      <c r="DP77" s="156"/>
      <c r="DQ77" s="156"/>
      <c r="DR77" s="156"/>
      <c r="DS77" s="156"/>
      <c r="DT77" s="156"/>
      <c r="DU77" s="156"/>
      <c r="DV77" s="156"/>
      <c r="DW77" s="156"/>
      <c r="DX77" s="156"/>
      <c r="DY77" s="156"/>
      <c r="DZ77" s="156"/>
      <c r="EA77" s="156"/>
      <c r="EB77" s="156"/>
      <c r="EC77" s="156"/>
      <c r="ED77" s="156"/>
      <c r="EE77" s="156"/>
      <c r="EF77" s="156"/>
      <c r="EG77" s="156"/>
      <c r="EH77" s="156"/>
      <c r="EI77" s="156"/>
      <c r="EJ77" s="156"/>
      <c r="EK77" s="156"/>
      <c r="EL77" s="156"/>
      <c r="EM77" s="156"/>
      <c r="EN77" s="156"/>
      <c r="EO77" s="156"/>
      <c r="EP77" s="156"/>
      <c r="EQ77" s="156"/>
      <c r="ER77" s="156"/>
      <c r="ES77" s="156"/>
      <c r="ET77" s="156"/>
      <c r="EU77" s="156"/>
      <c r="EV77" s="156"/>
      <c r="EW77" s="156"/>
      <c r="EX77" s="156"/>
      <c r="EY77" s="156"/>
      <c r="EZ77" s="156"/>
      <c r="FA77" s="156"/>
      <c r="FB77" s="156"/>
      <c r="FC77" s="156"/>
      <c r="FD77" s="156"/>
      <c r="FE77" s="156"/>
      <c r="FF77" s="156"/>
      <c r="FG77" s="156"/>
      <c r="FH77" s="156"/>
      <c r="FI77" s="156"/>
      <c r="FJ77" s="156"/>
      <c r="FK77" s="156"/>
      <c r="FL77" s="156"/>
      <c r="FM77" s="156"/>
      <c r="FN77" s="156"/>
      <c r="FO77" s="156"/>
      <c r="FP77" s="156"/>
      <c r="FQ77" s="156"/>
      <c r="FR77" s="156"/>
      <c r="FS77" s="156"/>
      <c r="FT77" s="156"/>
      <c r="FU77" s="156"/>
      <c r="FV77" s="156"/>
      <c r="FW77" s="156"/>
      <c r="FX77" s="156"/>
      <c r="FY77" s="156"/>
      <c r="FZ77" s="156"/>
      <c r="GA77" s="156"/>
      <c r="GB77" s="156"/>
      <c r="GC77" s="156"/>
      <c r="GD77" s="156"/>
      <c r="GE77" s="156"/>
      <c r="GF77" s="156"/>
      <c r="GG77" s="156"/>
      <c r="GH77" s="156"/>
      <c r="GI77" s="156"/>
      <c r="GJ77" s="156"/>
      <c r="GK77" s="156"/>
      <c r="GL77" s="156"/>
      <c r="GM77" s="156"/>
      <c r="GN77" s="156"/>
      <c r="GO77" s="156"/>
      <c r="GP77" s="156"/>
      <c r="GQ77" s="156"/>
      <c r="GR77" s="156"/>
      <c r="GS77" s="156"/>
      <c r="GT77" s="156"/>
      <c r="GU77" s="156"/>
      <c r="GV77" s="156"/>
      <c r="GW77" s="156"/>
      <c r="GX77" s="156"/>
      <c r="GY77" s="156"/>
      <c r="GZ77" s="156"/>
      <c r="HA77" s="156"/>
      <c r="HB77" s="156"/>
      <c r="HC77" s="156"/>
      <c r="HD77" s="156"/>
      <c r="HE77" s="156"/>
      <c r="HF77" s="156"/>
      <c r="HG77" s="156"/>
      <c r="HH77" s="156"/>
      <c r="HI77" s="156"/>
      <c r="HJ77" s="156"/>
      <c r="HK77" s="156"/>
      <c r="HL77" s="156"/>
      <c r="HM77" s="156"/>
      <c r="HN77" s="156"/>
      <c r="HO77" s="156"/>
      <c r="HP77" s="156"/>
      <c r="HQ77" s="156"/>
      <c r="HR77" s="156"/>
      <c r="HS77" s="156"/>
      <c r="HT77" s="156"/>
      <c r="HU77" s="156"/>
      <c r="HV77" s="156"/>
      <c r="HW77" s="156"/>
      <c r="HX77" s="156"/>
      <c r="HY77" s="156"/>
      <c r="HZ77" s="156"/>
      <c r="IA77" s="156"/>
      <c r="IB77" s="156"/>
      <c r="IC77" s="156"/>
      <c r="ID77" s="156"/>
      <c r="IE77" s="156"/>
      <c r="IF77" s="156"/>
      <c r="IG77" s="156"/>
      <c r="IH77" s="156"/>
      <c r="II77" s="156"/>
      <c r="IJ77" s="156"/>
      <c r="IK77" s="156"/>
      <c r="IL77" s="156"/>
      <c r="IM77" s="156"/>
      <c r="IN77" s="156"/>
      <c r="IO77" s="156"/>
      <c r="IP77" s="156"/>
    </row>
    <row r="78" spans="1:250" ht="22.5" customHeight="1">
      <c r="A78" s="154" t="s">
        <v>28</v>
      </c>
      <c r="B78" s="188"/>
      <c r="C78" s="189"/>
      <c r="D78" s="165">
        <f>SUM(D76:D77)</f>
        <v>534901646</v>
      </c>
      <c r="E78" s="160"/>
      <c r="F78" s="165">
        <f>SUM(F76:F77)</f>
        <v>534891415</v>
      </c>
      <c r="G78" s="160"/>
      <c r="H78" s="165">
        <f>SUM(H76:H77)</f>
        <v>16066894234</v>
      </c>
      <c r="I78" s="160"/>
      <c r="J78" s="165">
        <f>SUM(J76:J77)</f>
        <v>16129115728</v>
      </c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  <c r="CE78" s="156"/>
      <c r="CF78" s="156"/>
      <c r="CG78" s="156"/>
      <c r="CH78" s="156"/>
      <c r="CI78" s="156"/>
      <c r="CJ78" s="156"/>
      <c r="CK78" s="156"/>
      <c r="CL78" s="156"/>
      <c r="CM78" s="156"/>
      <c r="CN78" s="156"/>
      <c r="CO78" s="156"/>
      <c r="CP78" s="156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6"/>
      <c r="DC78" s="156"/>
      <c r="DD78" s="156"/>
      <c r="DE78" s="156"/>
      <c r="DF78" s="156"/>
      <c r="DG78" s="156"/>
      <c r="DH78" s="156"/>
      <c r="DI78" s="156"/>
      <c r="DJ78" s="156"/>
      <c r="DK78" s="156"/>
      <c r="DL78" s="156"/>
      <c r="DM78" s="156"/>
      <c r="DN78" s="156"/>
      <c r="DO78" s="156"/>
      <c r="DP78" s="156"/>
      <c r="DQ78" s="156"/>
      <c r="DR78" s="156"/>
      <c r="DS78" s="156"/>
      <c r="DT78" s="156"/>
      <c r="DU78" s="156"/>
      <c r="DV78" s="156"/>
      <c r="DW78" s="156"/>
      <c r="DX78" s="156"/>
      <c r="DY78" s="156"/>
      <c r="DZ78" s="156"/>
      <c r="EA78" s="156"/>
      <c r="EB78" s="156"/>
      <c r="EC78" s="156"/>
      <c r="ED78" s="156"/>
      <c r="EE78" s="156"/>
      <c r="EF78" s="156"/>
      <c r="EG78" s="156"/>
      <c r="EH78" s="156"/>
      <c r="EI78" s="156"/>
      <c r="EJ78" s="156"/>
      <c r="EK78" s="156"/>
      <c r="EL78" s="156"/>
      <c r="EM78" s="156"/>
      <c r="EN78" s="156"/>
      <c r="EO78" s="156"/>
      <c r="EP78" s="156"/>
      <c r="EQ78" s="156"/>
      <c r="ER78" s="156"/>
      <c r="ES78" s="156"/>
      <c r="ET78" s="156"/>
      <c r="EU78" s="156"/>
      <c r="EV78" s="156"/>
      <c r="EW78" s="156"/>
      <c r="EX78" s="156"/>
      <c r="EY78" s="156"/>
      <c r="EZ78" s="156"/>
      <c r="FA78" s="156"/>
      <c r="FB78" s="156"/>
      <c r="FC78" s="156"/>
      <c r="FD78" s="156"/>
      <c r="FE78" s="156"/>
      <c r="FF78" s="156"/>
      <c r="FG78" s="156"/>
      <c r="FH78" s="156"/>
      <c r="FI78" s="156"/>
      <c r="FJ78" s="156"/>
      <c r="FK78" s="156"/>
      <c r="FL78" s="156"/>
      <c r="FM78" s="156"/>
      <c r="FN78" s="156"/>
      <c r="FO78" s="156"/>
      <c r="FP78" s="156"/>
      <c r="FQ78" s="156"/>
      <c r="FR78" s="156"/>
      <c r="FS78" s="156"/>
      <c r="FT78" s="156"/>
      <c r="FU78" s="156"/>
      <c r="FV78" s="156"/>
      <c r="FW78" s="156"/>
      <c r="FX78" s="156"/>
      <c r="FY78" s="156"/>
      <c r="FZ78" s="156"/>
      <c r="GA78" s="156"/>
      <c r="GB78" s="156"/>
      <c r="GC78" s="156"/>
      <c r="GD78" s="156"/>
      <c r="GE78" s="156"/>
      <c r="GF78" s="156"/>
      <c r="GG78" s="156"/>
      <c r="GH78" s="156"/>
      <c r="GI78" s="156"/>
      <c r="GJ78" s="156"/>
      <c r="GK78" s="156"/>
      <c r="GL78" s="156"/>
      <c r="GM78" s="156"/>
      <c r="GN78" s="156"/>
      <c r="GO78" s="156"/>
      <c r="GP78" s="156"/>
      <c r="GQ78" s="156"/>
      <c r="GR78" s="156"/>
      <c r="GS78" s="156"/>
      <c r="GT78" s="156"/>
      <c r="GU78" s="156"/>
      <c r="GV78" s="156"/>
      <c r="GW78" s="156"/>
      <c r="GX78" s="156"/>
      <c r="GY78" s="156"/>
      <c r="GZ78" s="156"/>
      <c r="HA78" s="156"/>
      <c r="HB78" s="156"/>
      <c r="HC78" s="156"/>
      <c r="HD78" s="156"/>
      <c r="HE78" s="156"/>
      <c r="HF78" s="156"/>
      <c r="HG78" s="156"/>
      <c r="HH78" s="156"/>
      <c r="HI78" s="156"/>
      <c r="HJ78" s="156"/>
      <c r="HK78" s="156"/>
      <c r="HL78" s="156"/>
      <c r="HM78" s="156"/>
      <c r="HN78" s="156"/>
      <c r="HO78" s="156"/>
      <c r="HP78" s="156"/>
      <c r="HQ78" s="156"/>
      <c r="HR78" s="156"/>
      <c r="HS78" s="156"/>
      <c r="HT78" s="156"/>
      <c r="HU78" s="156"/>
      <c r="HV78" s="156"/>
      <c r="HW78" s="156"/>
      <c r="HX78" s="156"/>
      <c r="HY78" s="156"/>
      <c r="HZ78" s="156"/>
      <c r="IA78" s="156"/>
      <c r="IB78" s="156"/>
      <c r="IC78" s="156"/>
      <c r="ID78" s="156"/>
      <c r="IE78" s="156"/>
      <c r="IF78" s="156"/>
      <c r="IG78" s="156"/>
      <c r="IH78" s="156"/>
      <c r="II78" s="156"/>
      <c r="IJ78" s="156"/>
      <c r="IK78" s="156"/>
      <c r="IL78" s="156"/>
      <c r="IM78" s="156"/>
      <c r="IN78" s="156"/>
      <c r="IO78" s="156"/>
      <c r="IP78" s="156"/>
    </row>
    <row r="79" spans="1:250" ht="22.5" customHeight="1" thickBot="1">
      <c r="A79" s="154" t="s">
        <v>29</v>
      </c>
      <c r="B79" s="188"/>
      <c r="C79" s="189"/>
      <c r="D79" s="184">
        <f>SUM(D78,D62)</f>
        <v>2133069061</v>
      </c>
      <c r="E79" s="160"/>
      <c r="F79" s="184">
        <f>SUM(F78,F62)</f>
        <v>1806119929</v>
      </c>
      <c r="G79" s="160"/>
      <c r="H79" s="184">
        <f>SUM(H78,H62)</f>
        <v>64071208695</v>
      </c>
      <c r="I79" s="160"/>
      <c r="J79" s="184">
        <f>SUM(J78,J62)</f>
        <v>54461740339</v>
      </c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  <c r="BB79" s="156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156"/>
      <c r="BO79" s="156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6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s="156"/>
      <c r="DI79" s="156"/>
      <c r="DJ79" s="156"/>
      <c r="DK79" s="156"/>
      <c r="DL79" s="156"/>
      <c r="DM79" s="156"/>
      <c r="DN79" s="156"/>
      <c r="DO79" s="156"/>
      <c r="DP79" s="156"/>
      <c r="DQ79" s="156"/>
      <c r="DR79" s="156"/>
      <c r="DS79" s="156"/>
      <c r="DT79" s="156"/>
      <c r="DU79" s="156"/>
      <c r="DV79" s="156"/>
      <c r="DW79" s="156"/>
      <c r="DX79" s="156"/>
      <c r="DY79" s="156"/>
      <c r="DZ79" s="156"/>
      <c r="EA79" s="156"/>
      <c r="EB79" s="156"/>
      <c r="EC79" s="156"/>
      <c r="ED79" s="156"/>
      <c r="EE79" s="156"/>
      <c r="EF79" s="156"/>
      <c r="EG79" s="156"/>
      <c r="EH79" s="156"/>
      <c r="EI79" s="156"/>
      <c r="EJ79" s="156"/>
      <c r="EK79" s="156"/>
      <c r="EL79" s="156"/>
      <c r="EM79" s="156"/>
      <c r="EN79" s="156"/>
      <c r="EO79" s="156"/>
      <c r="EP79" s="156"/>
      <c r="EQ79" s="156"/>
      <c r="ER79" s="156"/>
      <c r="ES79" s="156"/>
      <c r="ET79" s="156"/>
      <c r="EU79" s="156"/>
      <c r="EV79" s="156"/>
      <c r="EW79" s="156"/>
      <c r="EX79" s="156"/>
      <c r="EY79" s="156"/>
      <c r="EZ79" s="156"/>
      <c r="FA79" s="156"/>
      <c r="FB79" s="156"/>
      <c r="FC79" s="156"/>
      <c r="FD79" s="156"/>
      <c r="FE79" s="156"/>
      <c r="FF79" s="156"/>
      <c r="FG79" s="156"/>
      <c r="FH79" s="156"/>
      <c r="FI79" s="156"/>
      <c r="FJ79" s="156"/>
      <c r="FK79" s="156"/>
      <c r="FL79" s="156"/>
      <c r="FM79" s="156"/>
      <c r="FN79" s="156"/>
      <c r="FO79" s="156"/>
      <c r="FP79" s="156"/>
      <c r="FQ79" s="156"/>
      <c r="FR79" s="156"/>
      <c r="FS79" s="156"/>
      <c r="FT79" s="156"/>
      <c r="FU79" s="156"/>
      <c r="FV79" s="156"/>
      <c r="FW79" s="156"/>
      <c r="FX79" s="156"/>
      <c r="FY79" s="156"/>
      <c r="FZ79" s="156"/>
      <c r="GA79" s="156"/>
      <c r="GB79" s="156"/>
      <c r="GC79" s="156"/>
      <c r="GD79" s="156"/>
      <c r="GE79" s="156"/>
      <c r="GF79" s="156"/>
      <c r="GG79" s="156"/>
      <c r="GH79" s="156"/>
      <c r="GI79" s="156"/>
      <c r="GJ79" s="156"/>
      <c r="GK79" s="156"/>
      <c r="GL79" s="156"/>
      <c r="GM79" s="156"/>
      <c r="GN79" s="156"/>
      <c r="GO79" s="156"/>
      <c r="GP79" s="156"/>
      <c r="GQ79" s="156"/>
      <c r="GR79" s="156"/>
      <c r="GS79" s="156"/>
      <c r="GT79" s="156"/>
      <c r="GU79" s="156"/>
      <c r="GV79" s="156"/>
      <c r="GW79" s="156"/>
      <c r="GX79" s="156"/>
      <c r="GY79" s="156"/>
      <c r="GZ79" s="156"/>
      <c r="HA79" s="156"/>
      <c r="HB79" s="156"/>
      <c r="HC79" s="156"/>
      <c r="HD79" s="156"/>
      <c r="HE79" s="156"/>
      <c r="HF79" s="156"/>
      <c r="HG79" s="156"/>
      <c r="HH79" s="156"/>
      <c r="HI79" s="156"/>
      <c r="HJ79" s="156"/>
      <c r="HK79" s="156"/>
      <c r="HL79" s="156"/>
      <c r="HM79" s="156"/>
      <c r="HN79" s="156"/>
      <c r="HO79" s="156"/>
      <c r="HP79" s="156"/>
      <c r="HQ79" s="156"/>
      <c r="HR79" s="156"/>
      <c r="HS79" s="156"/>
      <c r="HT79" s="156"/>
      <c r="HU79" s="156"/>
      <c r="HV79" s="156"/>
      <c r="HW79" s="156"/>
      <c r="HX79" s="156"/>
      <c r="HY79" s="156"/>
      <c r="HZ79" s="156"/>
      <c r="IA79" s="156"/>
      <c r="IB79" s="156"/>
      <c r="IC79" s="156"/>
      <c r="ID79" s="156"/>
      <c r="IE79" s="156"/>
      <c r="IF79" s="156"/>
      <c r="IG79" s="156"/>
      <c r="IH79" s="156"/>
      <c r="II79" s="156"/>
      <c r="IJ79" s="156"/>
      <c r="IK79" s="156"/>
      <c r="IL79" s="156"/>
      <c r="IM79" s="156"/>
      <c r="IN79" s="156"/>
      <c r="IO79" s="156"/>
      <c r="IP79" s="156"/>
    </row>
    <row r="80" spans="1:250" ht="22.5" customHeight="1" thickTop="1">
      <c r="A80" s="156"/>
      <c r="B80" s="188"/>
      <c r="C80" s="189"/>
      <c r="D80" s="160">
        <f>D79-D34</f>
        <v>0</v>
      </c>
      <c r="E80" s="160" t="s">
        <v>207</v>
      </c>
      <c r="F80" s="160">
        <f>F79-F34</f>
        <v>0</v>
      </c>
      <c r="G80" s="160"/>
      <c r="H80" s="160">
        <f>H79-H34</f>
        <v>0</v>
      </c>
      <c r="I80" s="160"/>
      <c r="J80" s="160">
        <f>J79-J34</f>
        <v>0</v>
      </c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s="156"/>
      <c r="DI80" s="156"/>
      <c r="DJ80" s="156"/>
      <c r="DK80" s="156"/>
      <c r="DL80" s="156"/>
      <c r="DM80" s="156"/>
      <c r="DN80" s="156"/>
      <c r="DO80" s="156"/>
      <c r="DP80" s="156"/>
      <c r="DQ80" s="156"/>
      <c r="DR80" s="156"/>
      <c r="DS80" s="156"/>
      <c r="DT80" s="156"/>
      <c r="DU80" s="156"/>
      <c r="DV80" s="156"/>
      <c r="DW80" s="156"/>
      <c r="DX80" s="156"/>
      <c r="DY80" s="156"/>
      <c r="DZ80" s="156"/>
      <c r="EA80" s="156"/>
      <c r="EB80" s="156"/>
      <c r="EC80" s="156"/>
      <c r="ED80" s="156"/>
      <c r="EE80" s="156"/>
      <c r="EF80" s="156"/>
      <c r="EG80" s="156"/>
      <c r="EH80" s="156"/>
      <c r="EI80" s="156"/>
      <c r="EJ80" s="156"/>
      <c r="EK80" s="156"/>
      <c r="EL80" s="156"/>
      <c r="EM80" s="156"/>
      <c r="EN80" s="156"/>
      <c r="EO80" s="156"/>
      <c r="EP80" s="156"/>
      <c r="EQ80" s="156"/>
      <c r="ER80" s="156"/>
      <c r="ES80" s="156"/>
      <c r="ET80" s="156"/>
      <c r="EU80" s="156"/>
      <c r="EV80" s="156"/>
      <c r="EW80" s="156"/>
      <c r="EX80" s="156"/>
      <c r="EY80" s="156"/>
      <c r="EZ80" s="156"/>
      <c r="FA80" s="156"/>
      <c r="FB80" s="156"/>
      <c r="FC80" s="156"/>
      <c r="FD80" s="156"/>
      <c r="FE80" s="156"/>
      <c r="FF80" s="156"/>
      <c r="FG80" s="156"/>
      <c r="FH80" s="156"/>
      <c r="FI80" s="156"/>
      <c r="FJ80" s="156"/>
      <c r="FK80" s="156"/>
      <c r="FL80" s="156"/>
      <c r="FM80" s="156"/>
      <c r="FN80" s="156"/>
      <c r="FO80" s="156"/>
      <c r="FP80" s="156"/>
      <c r="FQ80" s="156"/>
      <c r="FR80" s="156"/>
      <c r="FS80" s="156"/>
      <c r="FT80" s="156"/>
      <c r="FU80" s="156"/>
      <c r="FV80" s="156"/>
      <c r="FW80" s="156"/>
      <c r="FX80" s="156"/>
      <c r="FY80" s="156"/>
      <c r="FZ80" s="156"/>
      <c r="GA80" s="156"/>
      <c r="GB80" s="156"/>
      <c r="GC80" s="156"/>
      <c r="GD80" s="156"/>
      <c r="GE80" s="156"/>
      <c r="GF80" s="156"/>
      <c r="GG80" s="156"/>
      <c r="GH80" s="156"/>
      <c r="GI80" s="156"/>
      <c r="GJ80" s="156"/>
      <c r="GK80" s="156"/>
      <c r="GL80" s="156"/>
      <c r="GM80" s="156"/>
      <c r="GN80" s="156"/>
      <c r="GO80" s="156"/>
      <c r="GP80" s="156"/>
      <c r="GQ80" s="156"/>
      <c r="GR80" s="156"/>
      <c r="GS80" s="156"/>
      <c r="GT80" s="156"/>
      <c r="GU80" s="156"/>
      <c r="GV80" s="156"/>
      <c r="GW80" s="156"/>
      <c r="GX80" s="156"/>
      <c r="GY80" s="156"/>
      <c r="GZ80" s="156"/>
      <c r="HA80" s="156"/>
      <c r="HB80" s="156"/>
      <c r="HC80" s="156"/>
      <c r="HD80" s="156"/>
      <c r="HE80" s="156"/>
      <c r="HF80" s="156"/>
      <c r="HG80" s="156"/>
      <c r="HH80" s="156"/>
      <c r="HI80" s="156"/>
      <c r="HJ80" s="156"/>
      <c r="HK80" s="156"/>
      <c r="HL80" s="156"/>
      <c r="HM80" s="156"/>
      <c r="HN80" s="156"/>
      <c r="HO80" s="156"/>
      <c r="HP80" s="156"/>
      <c r="HQ80" s="156"/>
      <c r="HR80" s="156"/>
      <c r="HS80" s="156"/>
      <c r="HT80" s="156"/>
      <c r="HU80" s="156"/>
      <c r="HV80" s="156"/>
      <c r="HW80" s="156"/>
      <c r="HX80" s="156"/>
      <c r="HY80" s="156"/>
      <c r="HZ80" s="156"/>
      <c r="IA80" s="156"/>
      <c r="IB80" s="156"/>
      <c r="IC80" s="156"/>
      <c r="ID80" s="156"/>
      <c r="IE80" s="156"/>
      <c r="IF80" s="156"/>
      <c r="IG80" s="156"/>
      <c r="IH80" s="156"/>
      <c r="II80" s="156"/>
      <c r="IJ80" s="156"/>
      <c r="IK80" s="156"/>
      <c r="IL80" s="156"/>
      <c r="IM80" s="156"/>
      <c r="IN80" s="156"/>
      <c r="IO80" s="156"/>
      <c r="IP80" s="156"/>
    </row>
    <row r="81" spans="1:250" ht="21.75" customHeight="1">
      <c r="A81" s="156" t="s">
        <v>15</v>
      </c>
      <c r="C81" s="140"/>
      <c r="D81" s="140"/>
      <c r="E81" s="140"/>
      <c r="F81" s="140"/>
      <c r="G81" s="140"/>
      <c r="H81" s="140"/>
      <c r="I81" s="140"/>
      <c r="J81" s="140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  <c r="AA81" s="156"/>
      <c r="AB81" s="156"/>
      <c r="AC81" s="156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s="156"/>
      <c r="DI81" s="156"/>
      <c r="DJ81" s="156"/>
      <c r="DK81" s="156"/>
      <c r="DL81" s="156"/>
      <c r="DM81" s="156"/>
      <c r="DN81" s="156"/>
      <c r="DO81" s="156"/>
      <c r="DP81" s="156"/>
      <c r="DQ81" s="156"/>
      <c r="DR81" s="156"/>
      <c r="DS81" s="156"/>
      <c r="DT81" s="156"/>
      <c r="DU81" s="156"/>
      <c r="DV81" s="156"/>
      <c r="DW81" s="156"/>
      <c r="DX81" s="156"/>
      <c r="DY81" s="156"/>
      <c r="DZ81" s="156"/>
      <c r="EA81" s="156"/>
      <c r="EB81" s="156"/>
      <c r="EC81" s="156"/>
      <c r="ED81" s="156"/>
      <c r="EE81" s="156"/>
      <c r="EF81" s="156"/>
      <c r="EG81" s="156"/>
      <c r="EH81" s="156"/>
      <c r="EI81" s="156"/>
      <c r="EJ81" s="156"/>
      <c r="EK81" s="156"/>
      <c r="EL81" s="156"/>
      <c r="EM81" s="156"/>
      <c r="EN81" s="156"/>
      <c r="EO81" s="156"/>
      <c r="EP81" s="156"/>
      <c r="EQ81" s="156"/>
      <c r="ER81" s="156"/>
      <c r="ES81" s="156"/>
      <c r="ET81" s="156"/>
      <c r="EU81" s="156"/>
      <c r="EV81" s="156"/>
      <c r="EW81" s="156"/>
      <c r="EX81" s="156"/>
      <c r="EY81" s="156"/>
      <c r="EZ81" s="156"/>
      <c r="FA81" s="156"/>
      <c r="FB81" s="156"/>
      <c r="FC81" s="156"/>
      <c r="FD81" s="156"/>
      <c r="FE81" s="156"/>
      <c r="FF81" s="156"/>
      <c r="FG81" s="156"/>
      <c r="FH81" s="156"/>
      <c r="FI81" s="156"/>
      <c r="FJ81" s="156"/>
      <c r="FK81" s="156"/>
      <c r="FL81" s="156"/>
      <c r="FM81" s="156"/>
      <c r="FN81" s="156"/>
      <c r="FO81" s="156"/>
      <c r="FP81" s="156"/>
      <c r="FQ81" s="156"/>
      <c r="FR81" s="156"/>
      <c r="FS81" s="156"/>
      <c r="FT81" s="156"/>
      <c r="FU81" s="156"/>
      <c r="FV81" s="156"/>
      <c r="FW81" s="156"/>
      <c r="FX81" s="156"/>
      <c r="FY81" s="156"/>
      <c r="FZ81" s="156"/>
      <c r="GA81" s="156"/>
      <c r="GB81" s="156"/>
      <c r="GC81" s="156"/>
      <c r="GD81" s="156"/>
      <c r="GE81" s="156"/>
      <c r="GF81" s="156"/>
      <c r="GG81" s="156"/>
      <c r="GH81" s="156"/>
      <c r="GI81" s="156"/>
      <c r="GJ81" s="156"/>
      <c r="GK81" s="156"/>
      <c r="GL81" s="156"/>
      <c r="GM81" s="156"/>
      <c r="GN81" s="156"/>
      <c r="GO81" s="156"/>
      <c r="GP81" s="156"/>
      <c r="GQ81" s="156"/>
      <c r="GR81" s="156"/>
      <c r="GS81" s="156"/>
      <c r="GT81" s="156"/>
      <c r="GU81" s="156"/>
      <c r="GV81" s="156"/>
      <c r="GW81" s="156"/>
      <c r="GX81" s="156"/>
      <c r="GY81" s="156"/>
      <c r="GZ81" s="156"/>
      <c r="HA81" s="156"/>
      <c r="HB81" s="156"/>
      <c r="HC81" s="156"/>
      <c r="HD81" s="156"/>
      <c r="HE81" s="156"/>
      <c r="HF81" s="156"/>
      <c r="HG81" s="156"/>
      <c r="HH81" s="156"/>
      <c r="HI81" s="156"/>
      <c r="HJ81" s="156"/>
      <c r="HK81" s="156"/>
      <c r="HL81" s="156"/>
      <c r="HM81" s="156"/>
      <c r="HN81" s="156"/>
      <c r="HO81" s="156"/>
      <c r="HP81" s="156"/>
      <c r="HQ81" s="156"/>
      <c r="HR81" s="156"/>
      <c r="HS81" s="156"/>
      <c r="HT81" s="156"/>
      <c r="HU81" s="156"/>
      <c r="HV81" s="156"/>
      <c r="HW81" s="156"/>
      <c r="HX81" s="156"/>
      <c r="HY81" s="156"/>
      <c r="HZ81" s="156"/>
      <c r="IA81" s="156"/>
      <c r="IB81" s="156"/>
      <c r="IC81" s="156"/>
      <c r="ID81" s="156"/>
      <c r="IE81" s="156"/>
      <c r="IF81" s="156"/>
      <c r="IG81" s="156"/>
      <c r="IH81" s="156"/>
      <c r="II81" s="156"/>
      <c r="IJ81" s="156"/>
      <c r="IK81" s="156"/>
      <c r="IL81" s="156"/>
      <c r="IM81" s="156"/>
      <c r="IN81" s="156"/>
      <c r="IO81" s="156"/>
      <c r="IP81" s="156"/>
    </row>
    <row r="82" spans="1:250" ht="17.25" customHeight="1">
      <c r="A82" s="156"/>
      <c r="B82" s="169"/>
      <c r="C82" s="155"/>
      <c r="D82" s="140"/>
      <c r="E82" s="140"/>
      <c r="F82" s="140"/>
      <c r="G82" s="140"/>
      <c r="H82" s="140"/>
      <c r="I82" s="140"/>
      <c r="J82" s="140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  <c r="AA82" s="156"/>
      <c r="AB82" s="156"/>
      <c r="AC82" s="156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  <c r="BB82" s="156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s="156"/>
      <c r="DI82" s="156"/>
      <c r="DJ82" s="156"/>
      <c r="DK82" s="156"/>
      <c r="DL82" s="156"/>
      <c r="DM82" s="156"/>
      <c r="DN82" s="156"/>
      <c r="DO82" s="156"/>
      <c r="DP82" s="156"/>
      <c r="DQ82" s="156"/>
      <c r="DR82" s="156"/>
      <c r="DS82" s="156"/>
      <c r="DT82" s="156"/>
      <c r="DU82" s="156"/>
      <c r="DV82" s="156"/>
      <c r="DW82" s="156"/>
      <c r="DX82" s="156"/>
      <c r="DY82" s="156"/>
      <c r="DZ82" s="156"/>
      <c r="EA82" s="156"/>
      <c r="EB82" s="156"/>
      <c r="EC82" s="156"/>
      <c r="ED82" s="156"/>
      <c r="EE82" s="156"/>
      <c r="EF82" s="156"/>
      <c r="EG82" s="156"/>
      <c r="EH82" s="156"/>
      <c r="EI82" s="156"/>
      <c r="EJ82" s="156"/>
      <c r="EK82" s="156"/>
      <c r="EL82" s="156"/>
      <c r="EM82" s="156"/>
      <c r="EN82" s="156"/>
      <c r="EO82" s="156"/>
      <c r="EP82" s="156"/>
      <c r="EQ82" s="156"/>
      <c r="ER82" s="156"/>
      <c r="ES82" s="156"/>
      <c r="ET82" s="156"/>
      <c r="EU82" s="156"/>
      <c r="EV82" s="156"/>
      <c r="EW82" s="156"/>
      <c r="EX82" s="156"/>
      <c r="EY82" s="156"/>
      <c r="EZ82" s="156"/>
      <c r="FA82" s="156"/>
      <c r="FB82" s="156"/>
      <c r="FC82" s="156"/>
      <c r="FD82" s="156"/>
      <c r="FE82" s="156"/>
      <c r="FF82" s="156"/>
      <c r="FG82" s="156"/>
      <c r="FH82" s="156"/>
      <c r="FI82" s="156"/>
      <c r="FJ82" s="156"/>
      <c r="FK82" s="156"/>
      <c r="FL82" s="156"/>
      <c r="FM82" s="156"/>
      <c r="FN82" s="156"/>
      <c r="FO82" s="156"/>
      <c r="FP82" s="156"/>
      <c r="FQ82" s="156"/>
      <c r="FR82" s="156"/>
      <c r="FS82" s="156"/>
      <c r="FT82" s="156"/>
      <c r="FU82" s="156"/>
      <c r="FV82" s="156"/>
      <c r="FW82" s="156"/>
      <c r="FX82" s="156"/>
      <c r="FY82" s="156"/>
      <c r="FZ82" s="156"/>
      <c r="GA82" s="156"/>
      <c r="GB82" s="156"/>
      <c r="GC82" s="156"/>
      <c r="GD82" s="156"/>
      <c r="GE82" s="156"/>
      <c r="GF82" s="156"/>
      <c r="GG82" s="156"/>
      <c r="GH82" s="156"/>
      <c r="GI82" s="156"/>
      <c r="GJ82" s="156"/>
      <c r="GK82" s="156"/>
      <c r="GL82" s="156"/>
      <c r="GM82" s="156"/>
      <c r="GN82" s="156"/>
      <c r="GO82" s="156"/>
      <c r="GP82" s="156"/>
      <c r="GQ82" s="156"/>
      <c r="GR82" s="156"/>
      <c r="GS82" s="156"/>
      <c r="GT82" s="156"/>
      <c r="GU82" s="156"/>
      <c r="GV82" s="156"/>
      <c r="GW82" s="156"/>
      <c r="GX82" s="156"/>
      <c r="GY82" s="156"/>
      <c r="GZ82" s="156"/>
      <c r="HA82" s="156"/>
      <c r="HB82" s="156"/>
      <c r="HC82" s="156"/>
      <c r="HD82" s="156"/>
      <c r="HE82" s="156"/>
      <c r="HF82" s="156"/>
      <c r="HG82" s="156"/>
      <c r="HH82" s="156"/>
      <c r="HI82" s="156"/>
      <c r="HJ82" s="156"/>
      <c r="HK82" s="156"/>
      <c r="HL82" s="156"/>
      <c r="HM82" s="156"/>
      <c r="HN82" s="156"/>
      <c r="HO82" s="156"/>
      <c r="HP82" s="156"/>
      <c r="HQ82" s="156"/>
      <c r="HR82" s="156"/>
      <c r="HS82" s="156"/>
      <c r="HT82" s="156"/>
      <c r="HU82" s="156"/>
      <c r="HV82" s="156"/>
      <c r="HW82" s="156"/>
      <c r="HX82" s="156"/>
      <c r="HY82" s="156"/>
      <c r="HZ82" s="156"/>
      <c r="IA82" s="156"/>
      <c r="IB82" s="156"/>
      <c r="IC82" s="156"/>
      <c r="ID82" s="156"/>
      <c r="IE82" s="156"/>
      <c r="IF82" s="156"/>
      <c r="IG82" s="156"/>
      <c r="IH82" s="156"/>
      <c r="II82" s="156"/>
      <c r="IJ82" s="156"/>
      <c r="IK82" s="156"/>
      <c r="IL82" s="156"/>
      <c r="IM82" s="156"/>
      <c r="IN82" s="156"/>
      <c r="IO82" s="156"/>
      <c r="IP82" s="156"/>
    </row>
    <row r="83" spans="1:250" ht="22.5" customHeight="1">
      <c r="A83" s="185"/>
      <c r="B83" s="186"/>
      <c r="C83" s="155"/>
      <c r="D83" s="155"/>
      <c r="E83" s="155"/>
      <c r="F83" s="155"/>
      <c r="G83" s="155"/>
      <c r="H83" s="155"/>
      <c r="I83" s="155"/>
      <c r="J83" s="155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6"/>
      <c r="DI83" s="156"/>
      <c r="DJ83" s="156"/>
      <c r="DK83" s="156"/>
      <c r="DL83" s="156"/>
      <c r="DM83" s="156"/>
      <c r="DN83" s="156"/>
      <c r="DO83" s="156"/>
      <c r="DP83" s="156"/>
      <c r="DQ83" s="156"/>
      <c r="DR83" s="156"/>
      <c r="DS83" s="156"/>
      <c r="DT83" s="156"/>
      <c r="DU83" s="156"/>
      <c r="DV83" s="156"/>
      <c r="DW83" s="156"/>
      <c r="DX83" s="156"/>
      <c r="DY83" s="156"/>
      <c r="DZ83" s="156"/>
      <c r="EA83" s="156"/>
      <c r="EB83" s="156"/>
      <c r="EC83" s="156"/>
      <c r="ED83" s="156"/>
      <c r="EE83" s="156"/>
      <c r="EF83" s="156"/>
      <c r="EG83" s="156"/>
      <c r="EH83" s="156"/>
      <c r="EI83" s="156"/>
      <c r="EJ83" s="156"/>
      <c r="EK83" s="156"/>
      <c r="EL83" s="156"/>
      <c r="EM83" s="156"/>
      <c r="EN83" s="156"/>
      <c r="EO83" s="156"/>
      <c r="EP83" s="156"/>
      <c r="EQ83" s="156"/>
      <c r="ER83" s="156"/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6"/>
      <c r="FD83" s="156"/>
      <c r="FE83" s="156"/>
      <c r="FF83" s="156"/>
      <c r="FG83" s="156"/>
      <c r="FH83" s="156"/>
      <c r="FI83" s="156"/>
      <c r="FJ83" s="156"/>
      <c r="FK83" s="156"/>
      <c r="FL83" s="156"/>
      <c r="FM83" s="156"/>
      <c r="FN83" s="156"/>
      <c r="FO83" s="156"/>
      <c r="FP83" s="156"/>
      <c r="FQ83" s="156"/>
      <c r="FR83" s="156"/>
      <c r="FS83" s="156"/>
      <c r="FT83" s="156"/>
      <c r="FU83" s="156"/>
      <c r="FV83" s="156"/>
      <c r="FW83" s="156"/>
      <c r="FX83" s="156"/>
      <c r="FY83" s="156"/>
      <c r="FZ83" s="156"/>
      <c r="GA83" s="156"/>
      <c r="GB83" s="156"/>
      <c r="GC83" s="156"/>
      <c r="GD83" s="156"/>
      <c r="GE83" s="156"/>
      <c r="GF83" s="156"/>
      <c r="GG83" s="156"/>
      <c r="GH83" s="156"/>
      <c r="GI83" s="156"/>
      <c r="GJ83" s="156"/>
      <c r="GK83" s="156"/>
      <c r="GL83" s="156"/>
      <c r="GM83" s="156"/>
      <c r="GN83" s="156"/>
      <c r="GO83" s="156"/>
      <c r="GP83" s="156"/>
      <c r="GQ83" s="156"/>
      <c r="GR83" s="156"/>
      <c r="GS83" s="156"/>
      <c r="GT83" s="156"/>
      <c r="GU83" s="156"/>
      <c r="GV83" s="156"/>
      <c r="GW83" s="156"/>
      <c r="GX83" s="156"/>
      <c r="GY83" s="156"/>
      <c r="GZ83" s="156"/>
      <c r="HA83" s="156"/>
      <c r="HB83" s="156"/>
      <c r="HC83" s="156"/>
      <c r="HD83" s="156"/>
      <c r="HE83" s="156"/>
      <c r="HF83" s="156"/>
      <c r="HG83" s="156"/>
      <c r="HH83" s="156"/>
      <c r="HI83" s="156"/>
      <c r="HJ83" s="156"/>
      <c r="HK83" s="156"/>
      <c r="HL83" s="156"/>
      <c r="HM83" s="156"/>
      <c r="HN83" s="156"/>
      <c r="HO83" s="156"/>
      <c r="HP83" s="156"/>
      <c r="HQ83" s="156"/>
      <c r="HR83" s="156"/>
      <c r="HS83" s="156"/>
      <c r="HT83" s="156"/>
      <c r="HU83" s="156"/>
      <c r="HV83" s="156"/>
      <c r="HW83" s="156"/>
      <c r="HX83" s="156"/>
      <c r="HY83" s="156"/>
      <c r="HZ83" s="156"/>
      <c r="IA83" s="156"/>
      <c r="IB83" s="156"/>
      <c r="IC83" s="156"/>
      <c r="ID83" s="156"/>
      <c r="IE83" s="156"/>
      <c r="IF83" s="156"/>
      <c r="IG83" s="156"/>
      <c r="IH83" s="156"/>
      <c r="II83" s="156"/>
      <c r="IJ83" s="156"/>
      <c r="IK83" s="156"/>
      <c r="IL83" s="156"/>
      <c r="IM83" s="156"/>
      <c r="IN83" s="156"/>
      <c r="IO83" s="156"/>
      <c r="IP83" s="156"/>
    </row>
    <row r="84" spans="1:250" ht="18.75" customHeight="1">
      <c r="A84" s="174"/>
      <c r="B84" s="186"/>
      <c r="C84" s="155"/>
      <c r="D84" s="155"/>
      <c r="E84" s="155"/>
      <c r="F84" s="155"/>
      <c r="G84" s="155"/>
      <c r="H84" s="155"/>
      <c r="I84" s="155"/>
      <c r="J84" s="155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56"/>
      <c r="DI84" s="156"/>
      <c r="DJ84" s="156"/>
      <c r="DK84" s="156"/>
      <c r="DL84" s="156"/>
      <c r="DM84" s="156"/>
      <c r="DN84" s="156"/>
      <c r="DO84" s="156"/>
      <c r="DP84" s="156"/>
      <c r="DQ84" s="156"/>
      <c r="DR84" s="156"/>
      <c r="DS84" s="156"/>
      <c r="DT84" s="156"/>
      <c r="DU84" s="156"/>
      <c r="DV84" s="156"/>
      <c r="DW84" s="156"/>
      <c r="DX84" s="156"/>
      <c r="DY84" s="156"/>
      <c r="DZ84" s="156"/>
      <c r="EA84" s="156"/>
      <c r="EB84" s="156"/>
      <c r="EC84" s="156"/>
      <c r="ED84" s="156"/>
      <c r="EE84" s="156"/>
      <c r="EF84" s="156"/>
      <c r="EG84" s="156"/>
      <c r="EH84" s="156"/>
      <c r="EI84" s="156"/>
      <c r="EJ84" s="156"/>
      <c r="EK84" s="156"/>
      <c r="EL84" s="156"/>
      <c r="EM84" s="156"/>
      <c r="EN84" s="156"/>
      <c r="EO84" s="156"/>
      <c r="EP84" s="156"/>
      <c r="EQ84" s="156"/>
      <c r="ER84" s="156"/>
      <c r="ES84" s="156"/>
      <c r="ET84" s="156"/>
      <c r="EU84" s="156"/>
      <c r="EV84" s="156"/>
      <c r="EW84" s="156"/>
      <c r="EX84" s="156"/>
      <c r="EY84" s="156"/>
      <c r="EZ84" s="156"/>
      <c r="FA84" s="156"/>
      <c r="FB84" s="156"/>
      <c r="FC84" s="156"/>
      <c r="FD84" s="156"/>
      <c r="FE84" s="156"/>
      <c r="FF84" s="156"/>
      <c r="FG84" s="156"/>
      <c r="FH84" s="156"/>
      <c r="FI84" s="156"/>
      <c r="FJ84" s="156"/>
      <c r="FK84" s="156"/>
      <c r="FL84" s="156"/>
      <c r="FM84" s="156"/>
      <c r="FN84" s="156"/>
      <c r="FO84" s="156"/>
      <c r="FP84" s="156"/>
      <c r="FQ84" s="156"/>
      <c r="FR84" s="156"/>
      <c r="FS84" s="156"/>
      <c r="FT84" s="156"/>
      <c r="FU84" s="156"/>
      <c r="FV84" s="156"/>
      <c r="FW84" s="156"/>
      <c r="FX84" s="156"/>
      <c r="FY84" s="156"/>
      <c r="FZ84" s="156"/>
      <c r="GA84" s="156"/>
      <c r="GB84" s="156"/>
      <c r="GC84" s="156"/>
      <c r="GD84" s="156"/>
      <c r="GE84" s="156"/>
      <c r="GF84" s="156"/>
      <c r="GG84" s="156"/>
      <c r="GH84" s="156"/>
      <c r="GI84" s="156"/>
      <c r="GJ84" s="156"/>
      <c r="GK84" s="156"/>
      <c r="GL84" s="156"/>
      <c r="GM84" s="156"/>
      <c r="GN84" s="156"/>
      <c r="GO84" s="156"/>
      <c r="GP84" s="156"/>
      <c r="GQ84" s="156"/>
      <c r="GR84" s="156"/>
      <c r="GS84" s="156"/>
      <c r="GT84" s="156"/>
      <c r="GU84" s="156"/>
      <c r="GV84" s="156"/>
      <c r="GW84" s="156"/>
      <c r="GX84" s="156"/>
      <c r="GY84" s="156"/>
      <c r="GZ84" s="156"/>
      <c r="HA84" s="156"/>
      <c r="HB84" s="156"/>
      <c r="HC84" s="156"/>
      <c r="HD84" s="156"/>
      <c r="HE84" s="156"/>
      <c r="HF84" s="156"/>
      <c r="HG84" s="156"/>
      <c r="HH84" s="156"/>
      <c r="HI84" s="156"/>
      <c r="HJ84" s="156"/>
      <c r="HK84" s="156"/>
      <c r="HL84" s="156"/>
      <c r="HM84" s="156"/>
      <c r="HN84" s="156"/>
      <c r="HO84" s="156"/>
      <c r="HP84" s="156"/>
      <c r="HQ84" s="156"/>
      <c r="HR84" s="156"/>
      <c r="HS84" s="156"/>
      <c r="HT84" s="156"/>
      <c r="HU84" s="156"/>
      <c r="HV84" s="156"/>
      <c r="HW84" s="156"/>
      <c r="HX84" s="156"/>
      <c r="HY84" s="156"/>
      <c r="HZ84" s="156"/>
      <c r="IA84" s="156"/>
      <c r="IB84" s="156"/>
      <c r="IC84" s="156"/>
      <c r="ID84" s="156"/>
      <c r="IE84" s="156"/>
      <c r="IF84" s="156"/>
      <c r="IG84" s="156"/>
      <c r="IH84" s="156"/>
      <c r="II84" s="156"/>
      <c r="IJ84" s="156"/>
      <c r="IK84" s="156"/>
      <c r="IL84" s="156"/>
      <c r="IM84" s="156"/>
      <c r="IN84" s="156"/>
      <c r="IO84" s="156"/>
      <c r="IP84" s="156"/>
    </row>
    <row r="85" spans="1:250" ht="22.5" customHeight="1">
      <c r="A85" s="174"/>
      <c r="B85" s="187" t="s">
        <v>30</v>
      </c>
      <c r="C85" s="155"/>
      <c r="D85" s="155"/>
      <c r="E85" s="155"/>
      <c r="F85" s="155"/>
      <c r="G85" s="155"/>
      <c r="H85" s="155"/>
      <c r="I85" s="155"/>
      <c r="J85" s="155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6"/>
      <c r="CE85" s="156"/>
      <c r="CF85" s="156"/>
      <c r="CG85" s="156"/>
      <c r="CH85" s="156"/>
      <c r="CI85" s="156"/>
      <c r="CJ85" s="156"/>
      <c r="CK85" s="156"/>
      <c r="CL85" s="156"/>
      <c r="CM85" s="156"/>
      <c r="CN85" s="156"/>
      <c r="CO85" s="156"/>
      <c r="CP85" s="156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6"/>
      <c r="DC85" s="156"/>
      <c r="DD85" s="156"/>
      <c r="DE85" s="156"/>
      <c r="DF85" s="156"/>
      <c r="DG85" s="156"/>
      <c r="DH85" s="156"/>
      <c r="DI85" s="156"/>
      <c r="DJ85" s="156"/>
      <c r="DK85" s="156"/>
      <c r="DL85" s="156"/>
      <c r="DM85" s="156"/>
      <c r="DN85" s="156"/>
      <c r="DO85" s="156"/>
      <c r="DP85" s="156"/>
      <c r="DQ85" s="156"/>
      <c r="DR85" s="156"/>
      <c r="DS85" s="156"/>
      <c r="DT85" s="156"/>
      <c r="DU85" s="156"/>
      <c r="DV85" s="156"/>
      <c r="DW85" s="156"/>
      <c r="DX85" s="156"/>
      <c r="DY85" s="156"/>
      <c r="DZ85" s="156"/>
      <c r="EA85" s="156"/>
      <c r="EB85" s="156"/>
      <c r="EC85" s="156"/>
      <c r="ED85" s="156"/>
      <c r="EE85" s="156"/>
      <c r="EF85" s="156"/>
      <c r="EG85" s="156"/>
      <c r="EH85" s="156"/>
      <c r="EI85" s="156"/>
      <c r="EJ85" s="156"/>
      <c r="EK85" s="156"/>
      <c r="EL85" s="156"/>
      <c r="EM85" s="156"/>
      <c r="EN85" s="156"/>
      <c r="EO85" s="156"/>
      <c r="EP85" s="156"/>
      <c r="EQ85" s="156"/>
      <c r="ER85" s="156"/>
      <c r="ES85" s="156"/>
      <c r="ET85" s="156"/>
      <c r="EU85" s="156"/>
      <c r="EV85" s="156"/>
      <c r="EW85" s="156"/>
      <c r="EX85" s="156"/>
      <c r="EY85" s="156"/>
      <c r="EZ85" s="156"/>
      <c r="FA85" s="156"/>
      <c r="FB85" s="156"/>
      <c r="FC85" s="156"/>
      <c r="FD85" s="156"/>
      <c r="FE85" s="156"/>
      <c r="FF85" s="156"/>
      <c r="FG85" s="156"/>
      <c r="FH85" s="156"/>
      <c r="FI85" s="156"/>
      <c r="FJ85" s="156"/>
      <c r="FK85" s="156"/>
      <c r="FL85" s="156"/>
      <c r="FM85" s="156"/>
      <c r="FN85" s="156"/>
      <c r="FO85" s="156"/>
      <c r="FP85" s="156"/>
      <c r="FQ85" s="156"/>
      <c r="FR85" s="156"/>
      <c r="FS85" s="156"/>
      <c r="FT85" s="156"/>
      <c r="FU85" s="156"/>
      <c r="FV85" s="156"/>
      <c r="FW85" s="156"/>
      <c r="FX85" s="156"/>
      <c r="FY85" s="156"/>
      <c r="FZ85" s="156"/>
      <c r="GA85" s="156"/>
      <c r="GB85" s="156"/>
      <c r="GC85" s="156"/>
      <c r="GD85" s="156"/>
      <c r="GE85" s="156"/>
      <c r="GF85" s="156"/>
      <c r="GG85" s="156"/>
      <c r="GH85" s="156"/>
      <c r="GI85" s="156"/>
      <c r="GJ85" s="156"/>
      <c r="GK85" s="156"/>
      <c r="GL85" s="156"/>
      <c r="GM85" s="156"/>
      <c r="GN85" s="156"/>
      <c r="GO85" s="156"/>
      <c r="GP85" s="156"/>
      <c r="GQ85" s="156"/>
      <c r="GR85" s="156"/>
      <c r="GS85" s="156"/>
      <c r="GT85" s="156"/>
      <c r="GU85" s="156"/>
      <c r="GV85" s="156"/>
      <c r="GW85" s="156"/>
      <c r="GX85" s="156"/>
      <c r="GY85" s="156"/>
      <c r="GZ85" s="156"/>
      <c r="HA85" s="156"/>
      <c r="HB85" s="156"/>
      <c r="HC85" s="156"/>
      <c r="HD85" s="156"/>
      <c r="HE85" s="156"/>
      <c r="HF85" s="156"/>
      <c r="HG85" s="156"/>
      <c r="HH85" s="156"/>
      <c r="HI85" s="156"/>
      <c r="HJ85" s="156"/>
      <c r="HK85" s="156"/>
      <c r="HL85" s="156"/>
      <c r="HM85" s="156"/>
      <c r="HN85" s="156"/>
      <c r="HO85" s="156"/>
      <c r="HP85" s="156"/>
      <c r="HQ85" s="156"/>
      <c r="HR85" s="156"/>
      <c r="HS85" s="156"/>
      <c r="HT85" s="156"/>
      <c r="HU85" s="156"/>
      <c r="HV85" s="156"/>
      <c r="HW85" s="156"/>
      <c r="HX85" s="156"/>
      <c r="HY85" s="156"/>
      <c r="HZ85" s="156"/>
      <c r="IA85" s="156"/>
      <c r="IB85" s="156"/>
      <c r="IC85" s="156"/>
      <c r="ID85" s="156"/>
      <c r="IE85" s="156"/>
      <c r="IF85" s="156"/>
      <c r="IG85" s="156"/>
      <c r="IH85" s="156"/>
      <c r="II85" s="156"/>
      <c r="IJ85" s="156"/>
      <c r="IK85" s="156"/>
      <c r="IL85" s="156"/>
      <c r="IM85" s="156"/>
      <c r="IN85" s="156"/>
      <c r="IO85" s="156"/>
      <c r="IP85" s="156"/>
    </row>
    <row r="86" spans="1:250" ht="22.5" customHeight="1">
      <c r="A86" s="185"/>
      <c r="B86" s="186"/>
      <c r="C86" s="155"/>
      <c r="D86" s="155"/>
      <c r="E86" s="155"/>
      <c r="F86" s="155"/>
      <c r="G86" s="155"/>
      <c r="H86" s="155"/>
      <c r="I86" s="155"/>
      <c r="J86" s="155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  <c r="BB86" s="156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156"/>
      <c r="BO86" s="156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6"/>
      <c r="CE86" s="156"/>
      <c r="CF86" s="156"/>
      <c r="CG86" s="156"/>
      <c r="CH86" s="156"/>
      <c r="CI86" s="156"/>
      <c r="CJ86" s="156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  <c r="DB86" s="156"/>
      <c r="DC86" s="156"/>
      <c r="DD86" s="156"/>
      <c r="DE86" s="156"/>
      <c r="DF86" s="156"/>
      <c r="DG86" s="156"/>
      <c r="DH86" s="156"/>
      <c r="DI86" s="156"/>
      <c r="DJ86" s="156"/>
      <c r="DK86" s="156"/>
      <c r="DL86" s="156"/>
      <c r="DM86" s="156"/>
      <c r="DN86" s="156"/>
      <c r="DO86" s="156"/>
      <c r="DP86" s="156"/>
      <c r="DQ86" s="156"/>
      <c r="DR86" s="156"/>
      <c r="DS86" s="156"/>
      <c r="DT86" s="156"/>
      <c r="DU86" s="156"/>
      <c r="DV86" s="156"/>
      <c r="DW86" s="156"/>
      <c r="DX86" s="156"/>
      <c r="DY86" s="156"/>
      <c r="DZ86" s="156"/>
      <c r="EA86" s="156"/>
      <c r="EB86" s="156"/>
      <c r="EC86" s="156"/>
      <c r="ED86" s="156"/>
      <c r="EE86" s="156"/>
      <c r="EF86" s="156"/>
      <c r="EG86" s="156"/>
      <c r="EH86" s="156"/>
      <c r="EI86" s="156"/>
      <c r="EJ86" s="156"/>
      <c r="EK86" s="156"/>
      <c r="EL86" s="156"/>
      <c r="EM86" s="156"/>
      <c r="EN86" s="156"/>
      <c r="EO86" s="156"/>
      <c r="EP86" s="156"/>
      <c r="EQ86" s="156"/>
      <c r="ER86" s="156"/>
      <c r="ES86" s="156"/>
      <c r="ET86" s="156"/>
      <c r="EU86" s="156"/>
      <c r="EV86" s="156"/>
      <c r="EW86" s="156"/>
      <c r="EX86" s="156"/>
      <c r="EY86" s="156"/>
      <c r="EZ86" s="156"/>
      <c r="FA86" s="156"/>
      <c r="FB86" s="156"/>
      <c r="FC86" s="156"/>
      <c r="FD86" s="156"/>
      <c r="FE86" s="156"/>
      <c r="FF86" s="156"/>
      <c r="FG86" s="156"/>
      <c r="FH86" s="156"/>
      <c r="FI86" s="156"/>
      <c r="FJ86" s="156"/>
      <c r="FK86" s="156"/>
      <c r="FL86" s="156"/>
      <c r="FM86" s="156"/>
      <c r="FN86" s="156"/>
      <c r="FO86" s="156"/>
      <c r="FP86" s="156"/>
      <c r="FQ86" s="156"/>
      <c r="FR86" s="156"/>
      <c r="FS86" s="156"/>
      <c r="FT86" s="156"/>
      <c r="FU86" s="156"/>
      <c r="FV86" s="156"/>
      <c r="FW86" s="156"/>
      <c r="FX86" s="156"/>
      <c r="FY86" s="156"/>
      <c r="FZ86" s="156"/>
      <c r="GA86" s="156"/>
      <c r="GB86" s="156"/>
      <c r="GC86" s="156"/>
      <c r="GD86" s="156"/>
      <c r="GE86" s="156"/>
      <c r="GF86" s="156"/>
      <c r="GG86" s="156"/>
      <c r="GH86" s="156"/>
      <c r="GI86" s="156"/>
      <c r="GJ86" s="156"/>
      <c r="GK86" s="156"/>
      <c r="GL86" s="156"/>
      <c r="GM86" s="156"/>
      <c r="GN86" s="156"/>
      <c r="GO86" s="156"/>
      <c r="GP86" s="156"/>
      <c r="GQ86" s="156"/>
      <c r="GR86" s="156"/>
      <c r="GS86" s="156"/>
      <c r="GT86" s="156"/>
      <c r="GU86" s="156"/>
      <c r="GV86" s="156"/>
      <c r="GW86" s="156"/>
      <c r="GX86" s="156"/>
      <c r="GY86" s="156"/>
      <c r="GZ86" s="156"/>
      <c r="HA86" s="156"/>
      <c r="HB86" s="156"/>
      <c r="HC86" s="156"/>
      <c r="HD86" s="156"/>
      <c r="HE86" s="156"/>
      <c r="HF86" s="156"/>
      <c r="HG86" s="156"/>
      <c r="HH86" s="156"/>
      <c r="HI86" s="156"/>
      <c r="HJ86" s="156"/>
      <c r="HK86" s="156"/>
      <c r="HL86" s="156"/>
      <c r="HM86" s="156"/>
      <c r="HN86" s="156"/>
      <c r="HO86" s="156"/>
      <c r="HP86" s="156"/>
      <c r="HQ86" s="156"/>
      <c r="HR86" s="156"/>
      <c r="HS86" s="156"/>
      <c r="HT86" s="156"/>
      <c r="HU86" s="156"/>
      <c r="HV86" s="156"/>
      <c r="HW86" s="156"/>
      <c r="HX86" s="156"/>
      <c r="HY86" s="156"/>
      <c r="HZ86" s="156"/>
      <c r="IA86" s="156"/>
      <c r="IB86" s="156"/>
      <c r="IC86" s="156"/>
      <c r="ID86" s="156"/>
      <c r="IE86" s="156"/>
      <c r="IF86" s="156"/>
      <c r="IG86" s="156"/>
      <c r="IH86" s="156"/>
      <c r="II86" s="156"/>
      <c r="IJ86" s="156"/>
      <c r="IK86" s="156"/>
      <c r="IL86" s="156"/>
      <c r="IM86" s="156"/>
      <c r="IN86" s="156"/>
      <c r="IO86" s="156"/>
      <c r="IP86" s="156"/>
    </row>
  </sheetData>
  <mergeCells count="4">
    <mergeCell ref="D5:F5"/>
    <mergeCell ref="H5:J5"/>
    <mergeCell ref="D41:F41"/>
    <mergeCell ref="H41:J41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rstPageNumber="7" fitToHeight="2" orientation="portrait" useFirstPageNumber="1" r:id="rId1"/>
  <headerFooter>
    <oddFooter>&amp;R&amp;P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dimension ref="A1:IP75"/>
  <sheetViews>
    <sheetView showGridLines="0" view="pageBreakPreview" topLeftCell="A55" zoomScale="70" zoomScaleNormal="115" zoomScaleSheetLayoutView="70" workbookViewId="0">
      <selection activeCell="D66" sqref="D66"/>
    </sheetView>
  </sheetViews>
  <sheetFormatPr defaultColWidth="6.42578125" defaultRowHeight="22.5" customHeight="1"/>
  <cols>
    <col min="1" max="1" width="51.28515625" style="4" customWidth="1"/>
    <col min="2" max="2" width="7" style="4" customWidth="1"/>
    <col min="3" max="3" width="1.7109375" style="31" customWidth="1"/>
    <col min="4" max="4" width="15.7109375" style="31" customWidth="1"/>
    <col min="5" max="5" width="1.7109375" style="31" customWidth="1"/>
    <col min="6" max="6" width="15.7109375" style="31" customWidth="1"/>
    <col min="7" max="7" width="1.7109375" style="31" customWidth="1"/>
    <col min="8" max="8" width="15.7109375" style="31" customWidth="1"/>
    <col min="9" max="9" width="1.7109375" style="31" customWidth="1"/>
    <col min="10" max="10" width="15.7109375" style="31" customWidth="1"/>
    <col min="11" max="248" width="10.7109375" style="4" customWidth="1"/>
    <col min="249" max="249" width="35.7109375" style="4" customWidth="1"/>
    <col min="250" max="250" width="6.42578125" style="4"/>
    <col min="251" max="251" width="43.7109375" style="4" customWidth="1"/>
    <col min="252" max="252" width="6" style="4" customWidth="1"/>
    <col min="253" max="253" width="1.7109375" style="4" customWidth="1"/>
    <col min="254" max="254" width="13.28515625" style="4" customWidth="1"/>
    <col min="255" max="255" width="0.85546875" style="4" customWidth="1"/>
    <col min="256" max="256" width="13.28515625" style="4" customWidth="1"/>
    <col min="257" max="257" width="0.85546875" style="4" customWidth="1"/>
    <col min="258" max="258" width="13.28515625" style="4" customWidth="1"/>
    <col min="259" max="259" width="0.85546875" style="4" customWidth="1"/>
    <col min="260" max="260" width="13.28515625" style="4" customWidth="1"/>
    <col min="261" max="261" width="0.85546875" style="4" customWidth="1"/>
    <col min="262" max="262" width="13.28515625" style="4" customWidth="1"/>
    <col min="263" max="263" width="0.85546875" style="4" customWidth="1"/>
    <col min="264" max="264" width="13.28515625" style="4" customWidth="1"/>
    <col min="265" max="504" width="10.7109375" style="4" customWidth="1"/>
    <col min="505" max="505" width="35.7109375" style="4" customWidth="1"/>
    <col min="506" max="506" width="6.42578125" style="4"/>
    <col min="507" max="507" width="43.7109375" style="4" customWidth="1"/>
    <col min="508" max="508" width="6" style="4" customWidth="1"/>
    <col min="509" max="509" width="1.7109375" style="4" customWidth="1"/>
    <col min="510" max="510" width="13.28515625" style="4" customWidth="1"/>
    <col min="511" max="511" width="0.85546875" style="4" customWidth="1"/>
    <col min="512" max="512" width="13.28515625" style="4" customWidth="1"/>
    <col min="513" max="513" width="0.85546875" style="4" customWidth="1"/>
    <col min="514" max="514" width="13.28515625" style="4" customWidth="1"/>
    <col min="515" max="515" width="0.85546875" style="4" customWidth="1"/>
    <col min="516" max="516" width="13.28515625" style="4" customWidth="1"/>
    <col min="517" max="517" width="0.85546875" style="4" customWidth="1"/>
    <col min="518" max="518" width="13.28515625" style="4" customWidth="1"/>
    <col min="519" max="519" width="0.85546875" style="4" customWidth="1"/>
    <col min="520" max="520" width="13.28515625" style="4" customWidth="1"/>
    <col min="521" max="760" width="10.7109375" style="4" customWidth="1"/>
    <col min="761" max="761" width="35.7109375" style="4" customWidth="1"/>
    <col min="762" max="762" width="6.42578125" style="4"/>
    <col min="763" max="763" width="43.7109375" style="4" customWidth="1"/>
    <col min="764" max="764" width="6" style="4" customWidth="1"/>
    <col min="765" max="765" width="1.7109375" style="4" customWidth="1"/>
    <col min="766" max="766" width="13.28515625" style="4" customWidth="1"/>
    <col min="767" max="767" width="0.85546875" style="4" customWidth="1"/>
    <col min="768" max="768" width="13.28515625" style="4" customWidth="1"/>
    <col min="769" max="769" width="0.85546875" style="4" customWidth="1"/>
    <col min="770" max="770" width="13.28515625" style="4" customWidth="1"/>
    <col min="771" max="771" width="0.85546875" style="4" customWidth="1"/>
    <col min="772" max="772" width="13.28515625" style="4" customWidth="1"/>
    <col min="773" max="773" width="0.85546875" style="4" customWidth="1"/>
    <col min="774" max="774" width="13.28515625" style="4" customWidth="1"/>
    <col min="775" max="775" width="0.85546875" style="4" customWidth="1"/>
    <col min="776" max="776" width="13.28515625" style="4" customWidth="1"/>
    <col min="777" max="1016" width="10.7109375" style="4" customWidth="1"/>
    <col min="1017" max="1017" width="35.7109375" style="4" customWidth="1"/>
    <col min="1018" max="1018" width="6.42578125" style="4"/>
    <col min="1019" max="1019" width="43.7109375" style="4" customWidth="1"/>
    <col min="1020" max="1020" width="6" style="4" customWidth="1"/>
    <col min="1021" max="1021" width="1.7109375" style="4" customWidth="1"/>
    <col min="1022" max="1022" width="13.28515625" style="4" customWidth="1"/>
    <col min="1023" max="1023" width="0.85546875" style="4" customWidth="1"/>
    <col min="1024" max="1024" width="13.28515625" style="4" customWidth="1"/>
    <col min="1025" max="1025" width="0.85546875" style="4" customWidth="1"/>
    <col min="1026" max="1026" width="13.28515625" style="4" customWidth="1"/>
    <col min="1027" max="1027" width="0.85546875" style="4" customWidth="1"/>
    <col min="1028" max="1028" width="13.28515625" style="4" customWidth="1"/>
    <col min="1029" max="1029" width="0.85546875" style="4" customWidth="1"/>
    <col min="1030" max="1030" width="13.28515625" style="4" customWidth="1"/>
    <col min="1031" max="1031" width="0.85546875" style="4" customWidth="1"/>
    <col min="1032" max="1032" width="13.28515625" style="4" customWidth="1"/>
    <col min="1033" max="1272" width="10.7109375" style="4" customWidth="1"/>
    <col min="1273" max="1273" width="35.7109375" style="4" customWidth="1"/>
    <col min="1274" max="1274" width="6.42578125" style="4"/>
    <col min="1275" max="1275" width="43.7109375" style="4" customWidth="1"/>
    <col min="1276" max="1276" width="6" style="4" customWidth="1"/>
    <col min="1277" max="1277" width="1.7109375" style="4" customWidth="1"/>
    <col min="1278" max="1278" width="13.28515625" style="4" customWidth="1"/>
    <col min="1279" max="1279" width="0.85546875" style="4" customWidth="1"/>
    <col min="1280" max="1280" width="13.28515625" style="4" customWidth="1"/>
    <col min="1281" max="1281" width="0.85546875" style="4" customWidth="1"/>
    <col min="1282" max="1282" width="13.28515625" style="4" customWidth="1"/>
    <col min="1283" max="1283" width="0.85546875" style="4" customWidth="1"/>
    <col min="1284" max="1284" width="13.28515625" style="4" customWidth="1"/>
    <col min="1285" max="1285" width="0.85546875" style="4" customWidth="1"/>
    <col min="1286" max="1286" width="13.28515625" style="4" customWidth="1"/>
    <col min="1287" max="1287" width="0.85546875" style="4" customWidth="1"/>
    <col min="1288" max="1288" width="13.28515625" style="4" customWidth="1"/>
    <col min="1289" max="1528" width="10.7109375" style="4" customWidth="1"/>
    <col min="1529" max="1529" width="35.7109375" style="4" customWidth="1"/>
    <col min="1530" max="1530" width="6.42578125" style="4"/>
    <col min="1531" max="1531" width="43.7109375" style="4" customWidth="1"/>
    <col min="1532" max="1532" width="6" style="4" customWidth="1"/>
    <col min="1533" max="1533" width="1.7109375" style="4" customWidth="1"/>
    <col min="1534" max="1534" width="13.28515625" style="4" customWidth="1"/>
    <col min="1535" max="1535" width="0.85546875" style="4" customWidth="1"/>
    <col min="1536" max="1536" width="13.28515625" style="4" customWidth="1"/>
    <col min="1537" max="1537" width="0.85546875" style="4" customWidth="1"/>
    <col min="1538" max="1538" width="13.28515625" style="4" customWidth="1"/>
    <col min="1539" max="1539" width="0.85546875" style="4" customWidth="1"/>
    <col min="1540" max="1540" width="13.28515625" style="4" customWidth="1"/>
    <col min="1541" max="1541" width="0.85546875" style="4" customWidth="1"/>
    <col min="1542" max="1542" width="13.28515625" style="4" customWidth="1"/>
    <col min="1543" max="1543" width="0.85546875" style="4" customWidth="1"/>
    <col min="1544" max="1544" width="13.28515625" style="4" customWidth="1"/>
    <col min="1545" max="1784" width="10.7109375" style="4" customWidth="1"/>
    <col min="1785" max="1785" width="35.7109375" style="4" customWidth="1"/>
    <col min="1786" max="1786" width="6.42578125" style="4"/>
    <col min="1787" max="1787" width="43.7109375" style="4" customWidth="1"/>
    <col min="1788" max="1788" width="6" style="4" customWidth="1"/>
    <col min="1789" max="1789" width="1.7109375" style="4" customWidth="1"/>
    <col min="1790" max="1790" width="13.28515625" style="4" customWidth="1"/>
    <col min="1791" max="1791" width="0.85546875" style="4" customWidth="1"/>
    <col min="1792" max="1792" width="13.28515625" style="4" customWidth="1"/>
    <col min="1793" max="1793" width="0.85546875" style="4" customWidth="1"/>
    <col min="1794" max="1794" width="13.28515625" style="4" customWidth="1"/>
    <col min="1795" max="1795" width="0.85546875" style="4" customWidth="1"/>
    <col min="1796" max="1796" width="13.28515625" style="4" customWidth="1"/>
    <col min="1797" max="1797" width="0.85546875" style="4" customWidth="1"/>
    <col min="1798" max="1798" width="13.28515625" style="4" customWidth="1"/>
    <col min="1799" max="1799" width="0.85546875" style="4" customWidth="1"/>
    <col min="1800" max="1800" width="13.28515625" style="4" customWidth="1"/>
    <col min="1801" max="2040" width="10.7109375" style="4" customWidth="1"/>
    <col min="2041" max="2041" width="35.7109375" style="4" customWidth="1"/>
    <col min="2042" max="2042" width="6.42578125" style="4"/>
    <col min="2043" max="2043" width="43.7109375" style="4" customWidth="1"/>
    <col min="2044" max="2044" width="6" style="4" customWidth="1"/>
    <col min="2045" max="2045" width="1.7109375" style="4" customWidth="1"/>
    <col min="2046" max="2046" width="13.28515625" style="4" customWidth="1"/>
    <col min="2047" max="2047" width="0.85546875" style="4" customWidth="1"/>
    <col min="2048" max="2048" width="13.28515625" style="4" customWidth="1"/>
    <col min="2049" max="2049" width="0.85546875" style="4" customWidth="1"/>
    <col min="2050" max="2050" width="13.28515625" style="4" customWidth="1"/>
    <col min="2051" max="2051" width="0.85546875" style="4" customWidth="1"/>
    <col min="2052" max="2052" width="13.28515625" style="4" customWidth="1"/>
    <col min="2053" max="2053" width="0.85546875" style="4" customWidth="1"/>
    <col min="2054" max="2054" width="13.28515625" style="4" customWidth="1"/>
    <col min="2055" max="2055" width="0.85546875" style="4" customWidth="1"/>
    <col min="2056" max="2056" width="13.28515625" style="4" customWidth="1"/>
    <col min="2057" max="2296" width="10.7109375" style="4" customWidth="1"/>
    <col min="2297" max="2297" width="35.7109375" style="4" customWidth="1"/>
    <col min="2298" max="2298" width="6.42578125" style="4"/>
    <col min="2299" max="2299" width="43.7109375" style="4" customWidth="1"/>
    <col min="2300" max="2300" width="6" style="4" customWidth="1"/>
    <col min="2301" max="2301" width="1.7109375" style="4" customWidth="1"/>
    <col min="2302" max="2302" width="13.28515625" style="4" customWidth="1"/>
    <col min="2303" max="2303" width="0.85546875" style="4" customWidth="1"/>
    <col min="2304" max="2304" width="13.28515625" style="4" customWidth="1"/>
    <col min="2305" max="2305" width="0.85546875" style="4" customWidth="1"/>
    <col min="2306" max="2306" width="13.28515625" style="4" customWidth="1"/>
    <col min="2307" max="2307" width="0.85546875" style="4" customWidth="1"/>
    <col min="2308" max="2308" width="13.28515625" style="4" customWidth="1"/>
    <col min="2309" max="2309" width="0.85546875" style="4" customWidth="1"/>
    <col min="2310" max="2310" width="13.28515625" style="4" customWidth="1"/>
    <col min="2311" max="2311" width="0.85546875" style="4" customWidth="1"/>
    <col min="2312" max="2312" width="13.28515625" style="4" customWidth="1"/>
    <col min="2313" max="2552" width="10.7109375" style="4" customWidth="1"/>
    <col min="2553" max="2553" width="35.7109375" style="4" customWidth="1"/>
    <col min="2554" max="2554" width="6.42578125" style="4"/>
    <col min="2555" max="2555" width="43.7109375" style="4" customWidth="1"/>
    <col min="2556" max="2556" width="6" style="4" customWidth="1"/>
    <col min="2557" max="2557" width="1.7109375" style="4" customWidth="1"/>
    <col min="2558" max="2558" width="13.28515625" style="4" customWidth="1"/>
    <col min="2559" max="2559" width="0.85546875" style="4" customWidth="1"/>
    <col min="2560" max="2560" width="13.28515625" style="4" customWidth="1"/>
    <col min="2561" max="2561" width="0.85546875" style="4" customWidth="1"/>
    <col min="2562" max="2562" width="13.28515625" style="4" customWidth="1"/>
    <col min="2563" max="2563" width="0.85546875" style="4" customWidth="1"/>
    <col min="2564" max="2564" width="13.28515625" style="4" customWidth="1"/>
    <col min="2565" max="2565" width="0.85546875" style="4" customWidth="1"/>
    <col min="2566" max="2566" width="13.28515625" style="4" customWidth="1"/>
    <col min="2567" max="2567" width="0.85546875" style="4" customWidth="1"/>
    <col min="2568" max="2568" width="13.28515625" style="4" customWidth="1"/>
    <col min="2569" max="2808" width="10.7109375" style="4" customWidth="1"/>
    <col min="2809" max="2809" width="35.7109375" style="4" customWidth="1"/>
    <col min="2810" max="2810" width="6.42578125" style="4"/>
    <col min="2811" max="2811" width="43.7109375" style="4" customWidth="1"/>
    <col min="2812" max="2812" width="6" style="4" customWidth="1"/>
    <col min="2813" max="2813" width="1.7109375" style="4" customWidth="1"/>
    <col min="2814" max="2814" width="13.28515625" style="4" customWidth="1"/>
    <col min="2815" max="2815" width="0.85546875" style="4" customWidth="1"/>
    <col min="2816" max="2816" width="13.28515625" style="4" customWidth="1"/>
    <col min="2817" max="2817" width="0.85546875" style="4" customWidth="1"/>
    <col min="2818" max="2818" width="13.28515625" style="4" customWidth="1"/>
    <col min="2819" max="2819" width="0.85546875" style="4" customWidth="1"/>
    <col min="2820" max="2820" width="13.28515625" style="4" customWidth="1"/>
    <col min="2821" max="2821" width="0.85546875" style="4" customWidth="1"/>
    <col min="2822" max="2822" width="13.28515625" style="4" customWidth="1"/>
    <col min="2823" max="2823" width="0.85546875" style="4" customWidth="1"/>
    <col min="2824" max="2824" width="13.28515625" style="4" customWidth="1"/>
    <col min="2825" max="3064" width="10.7109375" style="4" customWidth="1"/>
    <col min="3065" max="3065" width="35.7109375" style="4" customWidth="1"/>
    <col min="3066" max="3066" width="6.42578125" style="4"/>
    <col min="3067" max="3067" width="43.7109375" style="4" customWidth="1"/>
    <col min="3068" max="3068" width="6" style="4" customWidth="1"/>
    <col min="3069" max="3069" width="1.7109375" style="4" customWidth="1"/>
    <col min="3070" max="3070" width="13.28515625" style="4" customWidth="1"/>
    <col min="3071" max="3071" width="0.85546875" style="4" customWidth="1"/>
    <col min="3072" max="3072" width="13.28515625" style="4" customWidth="1"/>
    <col min="3073" max="3073" width="0.85546875" style="4" customWidth="1"/>
    <col min="3074" max="3074" width="13.28515625" style="4" customWidth="1"/>
    <col min="3075" max="3075" width="0.85546875" style="4" customWidth="1"/>
    <col min="3076" max="3076" width="13.28515625" style="4" customWidth="1"/>
    <col min="3077" max="3077" width="0.85546875" style="4" customWidth="1"/>
    <col min="3078" max="3078" width="13.28515625" style="4" customWidth="1"/>
    <col min="3079" max="3079" width="0.85546875" style="4" customWidth="1"/>
    <col min="3080" max="3080" width="13.28515625" style="4" customWidth="1"/>
    <col min="3081" max="3320" width="10.7109375" style="4" customWidth="1"/>
    <col min="3321" max="3321" width="35.7109375" style="4" customWidth="1"/>
    <col min="3322" max="3322" width="6.42578125" style="4"/>
    <col min="3323" max="3323" width="43.7109375" style="4" customWidth="1"/>
    <col min="3324" max="3324" width="6" style="4" customWidth="1"/>
    <col min="3325" max="3325" width="1.7109375" style="4" customWidth="1"/>
    <col min="3326" max="3326" width="13.28515625" style="4" customWidth="1"/>
    <col min="3327" max="3327" width="0.85546875" style="4" customWidth="1"/>
    <col min="3328" max="3328" width="13.28515625" style="4" customWidth="1"/>
    <col min="3329" max="3329" width="0.85546875" style="4" customWidth="1"/>
    <col min="3330" max="3330" width="13.28515625" style="4" customWidth="1"/>
    <col min="3331" max="3331" width="0.85546875" style="4" customWidth="1"/>
    <col min="3332" max="3332" width="13.28515625" style="4" customWidth="1"/>
    <col min="3333" max="3333" width="0.85546875" style="4" customWidth="1"/>
    <col min="3334" max="3334" width="13.28515625" style="4" customWidth="1"/>
    <col min="3335" max="3335" width="0.85546875" style="4" customWidth="1"/>
    <col min="3336" max="3336" width="13.28515625" style="4" customWidth="1"/>
    <col min="3337" max="3576" width="10.7109375" style="4" customWidth="1"/>
    <col min="3577" max="3577" width="35.7109375" style="4" customWidth="1"/>
    <col min="3578" max="3578" width="6.42578125" style="4"/>
    <col min="3579" max="3579" width="43.7109375" style="4" customWidth="1"/>
    <col min="3580" max="3580" width="6" style="4" customWidth="1"/>
    <col min="3581" max="3581" width="1.7109375" style="4" customWidth="1"/>
    <col min="3582" max="3582" width="13.28515625" style="4" customWidth="1"/>
    <col min="3583" max="3583" width="0.85546875" style="4" customWidth="1"/>
    <col min="3584" max="3584" width="13.28515625" style="4" customWidth="1"/>
    <col min="3585" max="3585" width="0.85546875" style="4" customWidth="1"/>
    <col min="3586" max="3586" width="13.28515625" style="4" customWidth="1"/>
    <col min="3587" max="3587" width="0.85546875" style="4" customWidth="1"/>
    <col min="3588" max="3588" width="13.28515625" style="4" customWidth="1"/>
    <col min="3589" max="3589" width="0.85546875" style="4" customWidth="1"/>
    <col min="3590" max="3590" width="13.28515625" style="4" customWidth="1"/>
    <col min="3591" max="3591" width="0.85546875" style="4" customWidth="1"/>
    <col min="3592" max="3592" width="13.28515625" style="4" customWidth="1"/>
    <col min="3593" max="3832" width="10.7109375" style="4" customWidth="1"/>
    <col min="3833" max="3833" width="35.7109375" style="4" customWidth="1"/>
    <col min="3834" max="3834" width="6.42578125" style="4"/>
    <col min="3835" max="3835" width="43.7109375" style="4" customWidth="1"/>
    <col min="3836" max="3836" width="6" style="4" customWidth="1"/>
    <col min="3837" max="3837" width="1.7109375" style="4" customWidth="1"/>
    <col min="3838" max="3838" width="13.28515625" style="4" customWidth="1"/>
    <col min="3839" max="3839" width="0.85546875" style="4" customWidth="1"/>
    <col min="3840" max="3840" width="13.28515625" style="4" customWidth="1"/>
    <col min="3841" max="3841" width="0.85546875" style="4" customWidth="1"/>
    <col min="3842" max="3842" width="13.28515625" style="4" customWidth="1"/>
    <col min="3843" max="3843" width="0.85546875" style="4" customWidth="1"/>
    <col min="3844" max="3844" width="13.28515625" style="4" customWidth="1"/>
    <col min="3845" max="3845" width="0.85546875" style="4" customWidth="1"/>
    <col min="3846" max="3846" width="13.28515625" style="4" customWidth="1"/>
    <col min="3847" max="3847" width="0.85546875" style="4" customWidth="1"/>
    <col min="3848" max="3848" width="13.28515625" style="4" customWidth="1"/>
    <col min="3849" max="4088" width="10.7109375" style="4" customWidth="1"/>
    <col min="4089" max="4089" width="35.7109375" style="4" customWidth="1"/>
    <col min="4090" max="4090" width="6.42578125" style="4"/>
    <col min="4091" max="4091" width="43.7109375" style="4" customWidth="1"/>
    <col min="4092" max="4092" width="6" style="4" customWidth="1"/>
    <col min="4093" max="4093" width="1.7109375" style="4" customWidth="1"/>
    <col min="4094" max="4094" width="13.28515625" style="4" customWidth="1"/>
    <col min="4095" max="4095" width="0.85546875" style="4" customWidth="1"/>
    <col min="4096" max="4096" width="13.28515625" style="4" customWidth="1"/>
    <col min="4097" max="4097" width="0.85546875" style="4" customWidth="1"/>
    <col min="4098" max="4098" width="13.28515625" style="4" customWidth="1"/>
    <col min="4099" max="4099" width="0.85546875" style="4" customWidth="1"/>
    <col min="4100" max="4100" width="13.28515625" style="4" customWidth="1"/>
    <col min="4101" max="4101" width="0.85546875" style="4" customWidth="1"/>
    <col min="4102" max="4102" width="13.28515625" style="4" customWidth="1"/>
    <col min="4103" max="4103" width="0.85546875" style="4" customWidth="1"/>
    <col min="4104" max="4104" width="13.28515625" style="4" customWidth="1"/>
    <col min="4105" max="4344" width="10.7109375" style="4" customWidth="1"/>
    <col min="4345" max="4345" width="35.7109375" style="4" customWidth="1"/>
    <col min="4346" max="4346" width="6.42578125" style="4"/>
    <col min="4347" max="4347" width="43.7109375" style="4" customWidth="1"/>
    <col min="4348" max="4348" width="6" style="4" customWidth="1"/>
    <col min="4349" max="4349" width="1.7109375" style="4" customWidth="1"/>
    <col min="4350" max="4350" width="13.28515625" style="4" customWidth="1"/>
    <col min="4351" max="4351" width="0.85546875" style="4" customWidth="1"/>
    <col min="4352" max="4352" width="13.28515625" style="4" customWidth="1"/>
    <col min="4353" max="4353" width="0.85546875" style="4" customWidth="1"/>
    <col min="4354" max="4354" width="13.28515625" style="4" customWidth="1"/>
    <col min="4355" max="4355" width="0.85546875" style="4" customWidth="1"/>
    <col min="4356" max="4356" width="13.28515625" style="4" customWidth="1"/>
    <col min="4357" max="4357" width="0.85546875" style="4" customWidth="1"/>
    <col min="4358" max="4358" width="13.28515625" style="4" customWidth="1"/>
    <col min="4359" max="4359" width="0.85546875" style="4" customWidth="1"/>
    <col min="4360" max="4360" width="13.28515625" style="4" customWidth="1"/>
    <col min="4361" max="4600" width="10.7109375" style="4" customWidth="1"/>
    <col min="4601" max="4601" width="35.7109375" style="4" customWidth="1"/>
    <col min="4602" max="4602" width="6.42578125" style="4"/>
    <col min="4603" max="4603" width="43.7109375" style="4" customWidth="1"/>
    <col min="4604" max="4604" width="6" style="4" customWidth="1"/>
    <col min="4605" max="4605" width="1.7109375" style="4" customWidth="1"/>
    <col min="4606" max="4606" width="13.28515625" style="4" customWidth="1"/>
    <col min="4607" max="4607" width="0.85546875" style="4" customWidth="1"/>
    <col min="4608" max="4608" width="13.28515625" style="4" customWidth="1"/>
    <col min="4609" max="4609" width="0.85546875" style="4" customWidth="1"/>
    <col min="4610" max="4610" width="13.28515625" style="4" customWidth="1"/>
    <col min="4611" max="4611" width="0.85546875" style="4" customWidth="1"/>
    <col min="4612" max="4612" width="13.28515625" style="4" customWidth="1"/>
    <col min="4613" max="4613" width="0.85546875" style="4" customWidth="1"/>
    <col min="4614" max="4614" width="13.28515625" style="4" customWidth="1"/>
    <col min="4615" max="4615" width="0.85546875" style="4" customWidth="1"/>
    <col min="4616" max="4616" width="13.28515625" style="4" customWidth="1"/>
    <col min="4617" max="4856" width="10.7109375" style="4" customWidth="1"/>
    <col min="4857" max="4857" width="35.7109375" style="4" customWidth="1"/>
    <col min="4858" max="4858" width="6.42578125" style="4"/>
    <col min="4859" max="4859" width="43.7109375" style="4" customWidth="1"/>
    <col min="4860" max="4860" width="6" style="4" customWidth="1"/>
    <col min="4861" max="4861" width="1.7109375" style="4" customWidth="1"/>
    <col min="4862" max="4862" width="13.28515625" style="4" customWidth="1"/>
    <col min="4863" max="4863" width="0.85546875" style="4" customWidth="1"/>
    <col min="4864" max="4864" width="13.28515625" style="4" customWidth="1"/>
    <col min="4865" max="4865" width="0.85546875" style="4" customWidth="1"/>
    <col min="4866" max="4866" width="13.28515625" style="4" customWidth="1"/>
    <col min="4867" max="4867" width="0.85546875" style="4" customWidth="1"/>
    <col min="4868" max="4868" width="13.28515625" style="4" customWidth="1"/>
    <col min="4869" max="4869" width="0.85546875" style="4" customWidth="1"/>
    <col min="4870" max="4870" width="13.28515625" style="4" customWidth="1"/>
    <col min="4871" max="4871" width="0.85546875" style="4" customWidth="1"/>
    <col min="4872" max="4872" width="13.28515625" style="4" customWidth="1"/>
    <col min="4873" max="5112" width="10.7109375" style="4" customWidth="1"/>
    <col min="5113" max="5113" width="35.7109375" style="4" customWidth="1"/>
    <col min="5114" max="5114" width="6.42578125" style="4"/>
    <col min="5115" max="5115" width="43.7109375" style="4" customWidth="1"/>
    <col min="5116" max="5116" width="6" style="4" customWidth="1"/>
    <col min="5117" max="5117" width="1.7109375" style="4" customWidth="1"/>
    <col min="5118" max="5118" width="13.28515625" style="4" customWidth="1"/>
    <col min="5119" max="5119" width="0.85546875" style="4" customWidth="1"/>
    <col min="5120" max="5120" width="13.28515625" style="4" customWidth="1"/>
    <col min="5121" max="5121" width="0.85546875" style="4" customWidth="1"/>
    <col min="5122" max="5122" width="13.28515625" style="4" customWidth="1"/>
    <col min="5123" max="5123" width="0.85546875" style="4" customWidth="1"/>
    <col min="5124" max="5124" width="13.28515625" style="4" customWidth="1"/>
    <col min="5125" max="5125" width="0.85546875" style="4" customWidth="1"/>
    <col min="5126" max="5126" width="13.28515625" style="4" customWidth="1"/>
    <col min="5127" max="5127" width="0.85546875" style="4" customWidth="1"/>
    <col min="5128" max="5128" width="13.28515625" style="4" customWidth="1"/>
    <col min="5129" max="5368" width="10.7109375" style="4" customWidth="1"/>
    <col min="5369" max="5369" width="35.7109375" style="4" customWidth="1"/>
    <col min="5370" max="5370" width="6.42578125" style="4"/>
    <col min="5371" max="5371" width="43.7109375" style="4" customWidth="1"/>
    <col min="5372" max="5372" width="6" style="4" customWidth="1"/>
    <col min="5373" max="5373" width="1.7109375" style="4" customWidth="1"/>
    <col min="5374" max="5374" width="13.28515625" style="4" customWidth="1"/>
    <col min="5375" max="5375" width="0.85546875" style="4" customWidth="1"/>
    <col min="5376" max="5376" width="13.28515625" style="4" customWidth="1"/>
    <col min="5377" max="5377" width="0.85546875" style="4" customWidth="1"/>
    <col min="5378" max="5378" width="13.28515625" style="4" customWidth="1"/>
    <col min="5379" max="5379" width="0.85546875" style="4" customWidth="1"/>
    <col min="5380" max="5380" width="13.28515625" style="4" customWidth="1"/>
    <col min="5381" max="5381" width="0.85546875" style="4" customWidth="1"/>
    <col min="5382" max="5382" width="13.28515625" style="4" customWidth="1"/>
    <col min="5383" max="5383" width="0.85546875" style="4" customWidth="1"/>
    <col min="5384" max="5384" width="13.28515625" style="4" customWidth="1"/>
    <col min="5385" max="5624" width="10.7109375" style="4" customWidth="1"/>
    <col min="5625" max="5625" width="35.7109375" style="4" customWidth="1"/>
    <col min="5626" max="5626" width="6.42578125" style="4"/>
    <col min="5627" max="5627" width="43.7109375" style="4" customWidth="1"/>
    <col min="5628" max="5628" width="6" style="4" customWidth="1"/>
    <col min="5629" max="5629" width="1.7109375" style="4" customWidth="1"/>
    <col min="5630" max="5630" width="13.28515625" style="4" customWidth="1"/>
    <col min="5631" max="5631" width="0.85546875" style="4" customWidth="1"/>
    <col min="5632" max="5632" width="13.28515625" style="4" customWidth="1"/>
    <col min="5633" max="5633" width="0.85546875" style="4" customWidth="1"/>
    <col min="5634" max="5634" width="13.28515625" style="4" customWidth="1"/>
    <col min="5635" max="5635" width="0.85546875" style="4" customWidth="1"/>
    <col min="5636" max="5636" width="13.28515625" style="4" customWidth="1"/>
    <col min="5637" max="5637" width="0.85546875" style="4" customWidth="1"/>
    <col min="5638" max="5638" width="13.28515625" style="4" customWidth="1"/>
    <col min="5639" max="5639" width="0.85546875" style="4" customWidth="1"/>
    <col min="5640" max="5640" width="13.28515625" style="4" customWidth="1"/>
    <col min="5641" max="5880" width="10.7109375" style="4" customWidth="1"/>
    <col min="5881" max="5881" width="35.7109375" style="4" customWidth="1"/>
    <col min="5882" max="5882" width="6.42578125" style="4"/>
    <col min="5883" max="5883" width="43.7109375" style="4" customWidth="1"/>
    <col min="5884" max="5884" width="6" style="4" customWidth="1"/>
    <col min="5885" max="5885" width="1.7109375" style="4" customWidth="1"/>
    <col min="5886" max="5886" width="13.28515625" style="4" customWidth="1"/>
    <col min="5887" max="5887" width="0.85546875" style="4" customWidth="1"/>
    <col min="5888" max="5888" width="13.28515625" style="4" customWidth="1"/>
    <col min="5889" max="5889" width="0.85546875" style="4" customWidth="1"/>
    <col min="5890" max="5890" width="13.28515625" style="4" customWidth="1"/>
    <col min="5891" max="5891" width="0.85546875" style="4" customWidth="1"/>
    <col min="5892" max="5892" width="13.28515625" style="4" customWidth="1"/>
    <col min="5893" max="5893" width="0.85546875" style="4" customWidth="1"/>
    <col min="5894" max="5894" width="13.28515625" style="4" customWidth="1"/>
    <col min="5895" max="5895" width="0.85546875" style="4" customWidth="1"/>
    <col min="5896" max="5896" width="13.28515625" style="4" customWidth="1"/>
    <col min="5897" max="6136" width="10.7109375" style="4" customWidth="1"/>
    <col min="6137" max="6137" width="35.7109375" style="4" customWidth="1"/>
    <col min="6138" max="6138" width="6.42578125" style="4"/>
    <col min="6139" max="6139" width="43.7109375" style="4" customWidth="1"/>
    <col min="6140" max="6140" width="6" style="4" customWidth="1"/>
    <col min="6141" max="6141" width="1.7109375" style="4" customWidth="1"/>
    <col min="6142" max="6142" width="13.28515625" style="4" customWidth="1"/>
    <col min="6143" max="6143" width="0.85546875" style="4" customWidth="1"/>
    <col min="6144" max="6144" width="13.28515625" style="4" customWidth="1"/>
    <col min="6145" max="6145" width="0.85546875" style="4" customWidth="1"/>
    <col min="6146" max="6146" width="13.28515625" style="4" customWidth="1"/>
    <col min="6147" max="6147" width="0.85546875" style="4" customWidth="1"/>
    <col min="6148" max="6148" width="13.28515625" style="4" customWidth="1"/>
    <col min="6149" max="6149" width="0.85546875" style="4" customWidth="1"/>
    <col min="6150" max="6150" width="13.28515625" style="4" customWidth="1"/>
    <col min="6151" max="6151" width="0.85546875" style="4" customWidth="1"/>
    <col min="6152" max="6152" width="13.28515625" style="4" customWidth="1"/>
    <col min="6153" max="6392" width="10.7109375" style="4" customWidth="1"/>
    <col min="6393" max="6393" width="35.7109375" style="4" customWidth="1"/>
    <col min="6394" max="6394" width="6.42578125" style="4"/>
    <col min="6395" max="6395" width="43.7109375" style="4" customWidth="1"/>
    <col min="6396" max="6396" width="6" style="4" customWidth="1"/>
    <col min="6397" max="6397" width="1.7109375" style="4" customWidth="1"/>
    <col min="6398" max="6398" width="13.28515625" style="4" customWidth="1"/>
    <col min="6399" max="6399" width="0.85546875" style="4" customWidth="1"/>
    <col min="6400" max="6400" width="13.28515625" style="4" customWidth="1"/>
    <col min="6401" max="6401" width="0.85546875" style="4" customWidth="1"/>
    <col min="6402" max="6402" width="13.28515625" style="4" customWidth="1"/>
    <col min="6403" max="6403" width="0.85546875" style="4" customWidth="1"/>
    <col min="6404" max="6404" width="13.28515625" style="4" customWidth="1"/>
    <col min="6405" max="6405" width="0.85546875" style="4" customWidth="1"/>
    <col min="6406" max="6406" width="13.28515625" style="4" customWidth="1"/>
    <col min="6407" max="6407" width="0.85546875" style="4" customWidth="1"/>
    <col min="6408" max="6408" width="13.28515625" style="4" customWidth="1"/>
    <col min="6409" max="6648" width="10.7109375" style="4" customWidth="1"/>
    <col min="6649" max="6649" width="35.7109375" style="4" customWidth="1"/>
    <col min="6650" max="6650" width="6.42578125" style="4"/>
    <col min="6651" max="6651" width="43.7109375" style="4" customWidth="1"/>
    <col min="6652" max="6652" width="6" style="4" customWidth="1"/>
    <col min="6653" max="6653" width="1.7109375" style="4" customWidth="1"/>
    <col min="6654" max="6654" width="13.28515625" style="4" customWidth="1"/>
    <col min="6655" max="6655" width="0.85546875" style="4" customWidth="1"/>
    <col min="6656" max="6656" width="13.28515625" style="4" customWidth="1"/>
    <col min="6657" max="6657" width="0.85546875" style="4" customWidth="1"/>
    <col min="6658" max="6658" width="13.28515625" style="4" customWidth="1"/>
    <col min="6659" max="6659" width="0.85546875" style="4" customWidth="1"/>
    <col min="6660" max="6660" width="13.28515625" style="4" customWidth="1"/>
    <col min="6661" max="6661" width="0.85546875" style="4" customWidth="1"/>
    <col min="6662" max="6662" width="13.28515625" style="4" customWidth="1"/>
    <col min="6663" max="6663" width="0.85546875" style="4" customWidth="1"/>
    <col min="6664" max="6664" width="13.28515625" style="4" customWidth="1"/>
    <col min="6665" max="6904" width="10.7109375" style="4" customWidth="1"/>
    <col min="6905" max="6905" width="35.7109375" style="4" customWidth="1"/>
    <col min="6906" max="6906" width="6.42578125" style="4"/>
    <col min="6907" max="6907" width="43.7109375" style="4" customWidth="1"/>
    <col min="6908" max="6908" width="6" style="4" customWidth="1"/>
    <col min="6909" max="6909" width="1.7109375" style="4" customWidth="1"/>
    <col min="6910" max="6910" width="13.28515625" style="4" customWidth="1"/>
    <col min="6911" max="6911" width="0.85546875" style="4" customWidth="1"/>
    <col min="6912" max="6912" width="13.28515625" style="4" customWidth="1"/>
    <col min="6913" max="6913" width="0.85546875" style="4" customWidth="1"/>
    <col min="6914" max="6914" width="13.28515625" style="4" customWidth="1"/>
    <col min="6915" max="6915" width="0.85546875" style="4" customWidth="1"/>
    <col min="6916" max="6916" width="13.28515625" style="4" customWidth="1"/>
    <col min="6917" max="6917" width="0.85546875" style="4" customWidth="1"/>
    <col min="6918" max="6918" width="13.28515625" style="4" customWidth="1"/>
    <col min="6919" max="6919" width="0.85546875" style="4" customWidth="1"/>
    <col min="6920" max="6920" width="13.28515625" style="4" customWidth="1"/>
    <col min="6921" max="7160" width="10.7109375" style="4" customWidth="1"/>
    <col min="7161" max="7161" width="35.7109375" style="4" customWidth="1"/>
    <col min="7162" max="7162" width="6.42578125" style="4"/>
    <col min="7163" max="7163" width="43.7109375" style="4" customWidth="1"/>
    <col min="7164" max="7164" width="6" style="4" customWidth="1"/>
    <col min="7165" max="7165" width="1.7109375" style="4" customWidth="1"/>
    <col min="7166" max="7166" width="13.28515625" style="4" customWidth="1"/>
    <col min="7167" max="7167" width="0.85546875" style="4" customWidth="1"/>
    <col min="7168" max="7168" width="13.28515625" style="4" customWidth="1"/>
    <col min="7169" max="7169" width="0.85546875" style="4" customWidth="1"/>
    <col min="7170" max="7170" width="13.28515625" style="4" customWidth="1"/>
    <col min="7171" max="7171" width="0.85546875" style="4" customWidth="1"/>
    <col min="7172" max="7172" width="13.28515625" style="4" customWidth="1"/>
    <col min="7173" max="7173" width="0.85546875" style="4" customWidth="1"/>
    <col min="7174" max="7174" width="13.28515625" style="4" customWidth="1"/>
    <col min="7175" max="7175" width="0.85546875" style="4" customWidth="1"/>
    <col min="7176" max="7176" width="13.28515625" style="4" customWidth="1"/>
    <col min="7177" max="7416" width="10.7109375" style="4" customWidth="1"/>
    <col min="7417" max="7417" width="35.7109375" style="4" customWidth="1"/>
    <col min="7418" max="7418" width="6.42578125" style="4"/>
    <col min="7419" max="7419" width="43.7109375" style="4" customWidth="1"/>
    <col min="7420" max="7420" width="6" style="4" customWidth="1"/>
    <col min="7421" max="7421" width="1.7109375" style="4" customWidth="1"/>
    <col min="7422" max="7422" width="13.28515625" style="4" customWidth="1"/>
    <col min="7423" max="7423" width="0.85546875" style="4" customWidth="1"/>
    <col min="7424" max="7424" width="13.28515625" style="4" customWidth="1"/>
    <col min="7425" max="7425" width="0.85546875" style="4" customWidth="1"/>
    <col min="7426" max="7426" width="13.28515625" style="4" customWidth="1"/>
    <col min="7427" max="7427" width="0.85546875" style="4" customWidth="1"/>
    <col min="7428" max="7428" width="13.28515625" style="4" customWidth="1"/>
    <col min="7429" max="7429" width="0.85546875" style="4" customWidth="1"/>
    <col min="7430" max="7430" width="13.28515625" style="4" customWidth="1"/>
    <col min="7431" max="7431" width="0.85546875" style="4" customWidth="1"/>
    <col min="7432" max="7432" width="13.28515625" style="4" customWidth="1"/>
    <col min="7433" max="7672" width="10.7109375" style="4" customWidth="1"/>
    <col min="7673" max="7673" width="35.7109375" style="4" customWidth="1"/>
    <col min="7674" max="7674" width="6.42578125" style="4"/>
    <col min="7675" max="7675" width="43.7109375" style="4" customWidth="1"/>
    <col min="7676" max="7676" width="6" style="4" customWidth="1"/>
    <col min="7677" max="7677" width="1.7109375" style="4" customWidth="1"/>
    <col min="7678" max="7678" width="13.28515625" style="4" customWidth="1"/>
    <col min="7679" max="7679" width="0.85546875" style="4" customWidth="1"/>
    <col min="7680" max="7680" width="13.28515625" style="4" customWidth="1"/>
    <col min="7681" max="7681" width="0.85546875" style="4" customWidth="1"/>
    <col min="7682" max="7682" width="13.28515625" style="4" customWidth="1"/>
    <col min="7683" max="7683" width="0.85546875" style="4" customWidth="1"/>
    <col min="7684" max="7684" width="13.28515625" style="4" customWidth="1"/>
    <col min="7685" max="7685" width="0.85546875" style="4" customWidth="1"/>
    <col min="7686" max="7686" width="13.28515625" style="4" customWidth="1"/>
    <col min="7687" max="7687" width="0.85546875" style="4" customWidth="1"/>
    <col min="7688" max="7688" width="13.28515625" style="4" customWidth="1"/>
    <col min="7689" max="7928" width="10.7109375" style="4" customWidth="1"/>
    <col min="7929" max="7929" width="35.7109375" style="4" customWidth="1"/>
    <col min="7930" max="7930" width="6.42578125" style="4"/>
    <col min="7931" max="7931" width="43.7109375" style="4" customWidth="1"/>
    <col min="7932" max="7932" width="6" style="4" customWidth="1"/>
    <col min="7933" max="7933" width="1.7109375" style="4" customWidth="1"/>
    <col min="7934" max="7934" width="13.28515625" style="4" customWidth="1"/>
    <col min="7935" max="7935" width="0.85546875" style="4" customWidth="1"/>
    <col min="7936" max="7936" width="13.28515625" style="4" customWidth="1"/>
    <col min="7937" max="7937" width="0.85546875" style="4" customWidth="1"/>
    <col min="7938" max="7938" width="13.28515625" style="4" customWidth="1"/>
    <col min="7939" max="7939" width="0.85546875" style="4" customWidth="1"/>
    <col min="7940" max="7940" width="13.28515625" style="4" customWidth="1"/>
    <col min="7941" max="7941" width="0.85546875" style="4" customWidth="1"/>
    <col min="7942" max="7942" width="13.28515625" style="4" customWidth="1"/>
    <col min="7943" max="7943" width="0.85546875" style="4" customWidth="1"/>
    <col min="7944" max="7944" width="13.28515625" style="4" customWidth="1"/>
    <col min="7945" max="8184" width="10.7109375" style="4" customWidth="1"/>
    <col min="8185" max="8185" width="35.7109375" style="4" customWidth="1"/>
    <col min="8186" max="8186" width="6.42578125" style="4"/>
    <col min="8187" max="8187" width="43.7109375" style="4" customWidth="1"/>
    <col min="8188" max="8188" width="6" style="4" customWidth="1"/>
    <col min="8189" max="8189" width="1.7109375" style="4" customWidth="1"/>
    <col min="8190" max="8190" width="13.28515625" style="4" customWidth="1"/>
    <col min="8191" max="8191" width="0.85546875" style="4" customWidth="1"/>
    <col min="8192" max="8192" width="13.28515625" style="4" customWidth="1"/>
    <col min="8193" max="8193" width="0.85546875" style="4" customWidth="1"/>
    <col min="8194" max="8194" width="13.28515625" style="4" customWidth="1"/>
    <col min="8195" max="8195" width="0.85546875" style="4" customWidth="1"/>
    <col min="8196" max="8196" width="13.28515625" style="4" customWidth="1"/>
    <col min="8197" max="8197" width="0.85546875" style="4" customWidth="1"/>
    <col min="8198" max="8198" width="13.28515625" style="4" customWidth="1"/>
    <col min="8199" max="8199" width="0.85546875" style="4" customWidth="1"/>
    <col min="8200" max="8200" width="13.28515625" style="4" customWidth="1"/>
    <col min="8201" max="8440" width="10.7109375" style="4" customWidth="1"/>
    <col min="8441" max="8441" width="35.7109375" style="4" customWidth="1"/>
    <col min="8442" max="8442" width="6.42578125" style="4"/>
    <col min="8443" max="8443" width="43.7109375" style="4" customWidth="1"/>
    <col min="8444" max="8444" width="6" style="4" customWidth="1"/>
    <col min="8445" max="8445" width="1.7109375" style="4" customWidth="1"/>
    <col min="8446" max="8446" width="13.28515625" style="4" customWidth="1"/>
    <col min="8447" max="8447" width="0.85546875" style="4" customWidth="1"/>
    <col min="8448" max="8448" width="13.28515625" style="4" customWidth="1"/>
    <col min="8449" max="8449" width="0.85546875" style="4" customWidth="1"/>
    <col min="8450" max="8450" width="13.28515625" style="4" customWidth="1"/>
    <col min="8451" max="8451" width="0.85546875" style="4" customWidth="1"/>
    <col min="8452" max="8452" width="13.28515625" style="4" customWidth="1"/>
    <col min="8453" max="8453" width="0.85546875" style="4" customWidth="1"/>
    <col min="8454" max="8454" width="13.28515625" style="4" customWidth="1"/>
    <col min="8455" max="8455" width="0.85546875" style="4" customWidth="1"/>
    <col min="8456" max="8456" width="13.28515625" style="4" customWidth="1"/>
    <col min="8457" max="8696" width="10.7109375" style="4" customWidth="1"/>
    <col min="8697" max="8697" width="35.7109375" style="4" customWidth="1"/>
    <col min="8698" max="8698" width="6.42578125" style="4"/>
    <col min="8699" max="8699" width="43.7109375" style="4" customWidth="1"/>
    <col min="8700" max="8700" width="6" style="4" customWidth="1"/>
    <col min="8701" max="8701" width="1.7109375" style="4" customWidth="1"/>
    <col min="8702" max="8702" width="13.28515625" style="4" customWidth="1"/>
    <col min="8703" max="8703" width="0.85546875" style="4" customWidth="1"/>
    <col min="8704" max="8704" width="13.28515625" style="4" customWidth="1"/>
    <col min="8705" max="8705" width="0.85546875" style="4" customWidth="1"/>
    <col min="8706" max="8706" width="13.28515625" style="4" customWidth="1"/>
    <col min="8707" max="8707" width="0.85546875" style="4" customWidth="1"/>
    <col min="8708" max="8708" width="13.28515625" style="4" customWidth="1"/>
    <col min="8709" max="8709" width="0.85546875" style="4" customWidth="1"/>
    <col min="8710" max="8710" width="13.28515625" style="4" customWidth="1"/>
    <col min="8711" max="8711" width="0.85546875" style="4" customWidth="1"/>
    <col min="8712" max="8712" width="13.28515625" style="4" customWidth="1"/>
    <col min="8713" max="8952" width="10.7109375" style="4" customWidth="1"/>
    <col min="8953" max="8953" width="35.7109375" style="4" customWidth="1"/>
    <col min="8954" max="8954" width="6.42578125" style="4"/>
    <col min="8955" max="8955" width="43.7109375" style="4" customWidth="1"/>
    <col min="8956" max="8956" width="6" style="4" customWidth="1"/>
    <col min="8957" max="8957" width="1.7109375" style="4" customWidth="1"/>
    <col min="8958" max="8958" width="13.28515625" style="4" customWidth="1"/>
    <col min="8959" max="8959" width="0.85546875" style="4" customWidth="1"/>
    <col min="8960" max="8960" width="13.28515625" style="4" customWidth="1"/>
    <col min="8961" max="8961" width="0.85546875" style="4" customWidth="1"/>
    <col min="8962" max="8962" width="13.28515625" style="4" customWidth="1"/>
    <col min="8963" max="8963" width="0.85546875" style="4" customWidth="1"/>
    <col min="8964" max="8964" width="13.28515625" style="4" customWidth="1"/>
    <col min="8965" max="8965" width="0.85546875" style="4" customWidth="1"/>
    <col min="8966" max="8966" width="13.28515625" style="4" customWidth="1"/>
    <col min="8967" max="8967" width="0.85546875" style="4" customWidth="1"/>
    <col min="8968" max="8968" width="13.28515625" style="4" customWidth="1"/>
    <col min="8969" max="9208" width="10.7109375" style="4" customWidth="1"/>
    <col min="9209" max="9209" width="35.7109375" style="4" customWidth="1"/>
    <col min="9210" max="9210" width="6.42578125" style="4"/>
    <col min="9211" max="9211" width="43.7109375" style="4" customWidth="1"/>
    <col min="9212" max="9212" width="6" style="4" customWidth="1"/>
    <col min="9213" max="9213" width="1.7109375" style="4" customWidth="1"/>
    <col min="9214" max="9214" width="13.28515625" style="4" customWidth="1"/>
    <col min="9215" max="9215" width="0.85546875" style="4" customWidth="1"/>
    <col min="9216" max="9216" width="13.28515625" style="4" customWidth="1"/>
    <col min="9217" max="9217" width="0.85546875" style="4" customWidth="1"/>
    <col min="9218" max="9218" width="13.28515625" style="4" customWidth="1"/>
    <col min="9219" max="9219" width="0.85546875" style="4" customWidth="1"/>
    <col min="9220" max="9220" width="13.28515625" style="4" customWidth="1"/>
    <col min="9221" max="9221" width="0.85546875" style="4" customWidth="1"/>
    <col min="9222" max="9222" width="13.28515625" style="4" customWidth="1"/>
    <col min="9223" max="9223" width="0.85546875" style="4" customWidth="1"/>
    <col min="9224" max="9224" width="13.28515625" style="4" customWidth="1"/>
    <col min="9225" max="9464" width="10.7109375" style="4" customWidth="1"/>
    <col min="9465" max="9465" width="35.7109375" style="4" customWidth="1"/>
    <col min="9466" max="9466" width="6.42578125" style="4"/>
    <col min="9467" max="9467" width="43.7109375" style="4" customWidth="1"/>
    <col min="9468" max="9468" width="6" style="4" customWidth="1"/>
    <col min="9469" max="9469" width="1.7109375" style="4" customWidth="1"/>
    <col min="9470" max="9470" width="13.28515625" style="4" customWidth="1"/>
    <col min="9471" max="9471" width="0.85546875" style="4" customWidth="1"/>
    <col min="9472" max="9472" width="13.28515625" style="4" customWidth="1"/>
    <col min="9473" max="9473" width="0.85546875" style="4" customWidth="1"/>
    <col min="9474" max="9474" width="13.28515625" style="4" customWidth="1"/>
    <col min="9475" max="9475" width="0.85546875" style="4" customWidth="1"/>
    <col min="9476" max="9476" width="13.28515625" style="4" customWidth="1"/>
    <col min="9477" max="9477" width="0.85546875" style="4" customWidth="1"/>
    <col min="9478" max="9478" width="13.28515625" style="4" customWidth="1"/>
    <col min="9479" max="9479" width="0.85546875" style="4" customWidth="1"/>
    <col min="9480" max="9480" width="13.28515625" style="4" customWidth="1"/>
    <col min="9481" max="9720" width="10.7109375" style="4" customWidth="1"/>
    <col min="9721" max="9721" width="35.7109375" style="4" customWidth="1"/>
    <col min="9722" max="9722" width="6.42578125" style="4"/>
    <col min="9723" max="9723" width="43.7109375" style="4" customWidth="1"/>
    <col min="9724" max="9724" width="6" style="4" customWidth="1"/>
    <col min="9725" max="9725" width="1.7109375" style="4" customWidth="1"/>
    <col min="9726" max="9726" width="13.28515625" style="4" customWidth="1"/>
    <col min="9727" max="9727" width="0.85546875" style="4" customWidth="1"/>
    <col min="9728" max="9728" width="13.28515625" style="4" customWidth="1"/>
    <col min="9729" max="9729" width="0.85546875" style="4" customWidth="1"/>
    <col min="9730" max="9730" width="13.28515625" style="4" customWidth="1"/>
    <col min="9731" max="9731" width="0.85546875" style="4" customWidth="1"/>
    <col min="9732" max="9732" width="13.28515625" style="4" customWidth="1"/>
    <col min="9733" max="9733" width="0.85546875" style="4" customWidth="1"/>
    <col min="9734" max="9734" width="13.28515625" style="4" customWidth="1"/>
    <col min="9735" max="9735" width="0.85546875" style="4" customWidth="1"/>
    <col min="9736" max="9736" width="13.28515625" style="4" customWidth="1"/>
    <col min="9737" max="9976" width="10.7109375" style="4" customWidth="1"/>
    <col min="9977" max="9977" width="35.7109375" style="4" customWidth="1"/>
    <col min="9978" max="9978" width="6.42578125" style="4"/>
    <col min="9979" max="9979" width="43.7109375" style="4" customWidth="1"/>
    <col min="9980" max="9980" width="6" style="4" customWidth="1"/>
    <col min="9981" max="9981" width="1.7109375" style="4" customWidth="1"/>
    <col min="9982" max="9982" width="13.28515625" style="4" customWidth="1"/>
    <col min="9983" max="9983" width="0.85546875" style="4" customWidth="1"/>
    <col min="9984" max="9984" width="13.28515625" style="4" customWidth="1"/>
    <col min="9985" max="9985" width="0.85546875" style="4" customWidth="1"/>
    <col min="9986" max="9986" width="13.28515625" style="4" customWidth="1"/>
    <col min="9987" max="9987" width="0.85546875" style="4" customWidth="1"/>
    <col min="9988" max="9988" width="13.28515625" style="4" customWidth="1"/>
    <col min="9989" max="9989" width="0.85546875" style="4" customWidth="1"/>
    <col min="9990" max="9990" width="13.28515625" style="4" customWidth="1"/>
    <col min="9991" max="9991" width="0.85546875" style="4" customWidth="1"/>
    <col min="9992" max="9992" width="13.28515625" style="4" customWidth="1"/>
    <col min="9993" max="10232" width="10.7109375" style="4" customWidth="1"/>
    <col min="10233" max="10233" width="35.7109375" style="4" customWidth="1"/>
    <col min="10234" max="10234" width="6.42578125" style="4"/>
    <col min="10235" max="10235" width="43.7109375" style="4" customWidth="1"/>
    <col min="10236" max="10236" width="6" style="4" customWidth="1"/>
    <col min="10237" max="10237" width="1.7109375" style="4" customWidth="1"/>
    <col min="10238" max="10238" width="13.28515625" style="4" customWidth="1"/>
    <col min="10239" max="10239" width="0.85546875" style="4" customWidth="1"/>
    <col min="10240" max="10240" width="13.28515625" style="4" customWidth="1"/>
    <col min="10241" max="10241" width="0.85546875" style="4" customWidth="1"/>
    <col min="10242" max="10242" width="13.28515625" style="4" customWidth="1"/>
    <col min="10243" max="10243" width="0.85546875" style="4" customWidth="1"/>
    <col min="10244" max="10244" width="13.28515625" style="4" customWidth="1"/>
    <col min="10245" max="10245" width="0.85546875" style="4" customWidth="1"/>
    <col min="10246" max="10246" width="13.28515625" style="4" customWidth="1"/>
    <col min="10247" max="10247" width="0.85546875" style="4" customWidth="1"/>
    <col min="10248" max="10248" width="13.28515625" style="4" customWidth="1"/>
    <col min="10249" max="10488" width="10.7109375" style="4" customWidth="1"/>
    <col min="10489" max="10489" width="35.7109375" style="4" customWidth="1"/>
    <col min="10490" max="10490" width="6.42578125" style="4"/>
    <col min="10491" max="10491" width="43.7109375" style="4" customWidth="1"/>
    <col min="10492" max="10492" width="6" style="4" customWidth="1"/>
    <col min="10493" max="10493" width="1.7109375" style="4" customWidth="1"/>
    <col min="10494" max="10494" width="13.28515625" style="4" customWidth="1"/>
    <col min="10495" max="10495" width="0.85546875" style="4" customWidth="1"/>
    <col min="10496" max="10496" width="13.28515625" style="4" customWidth="1"/>
    <col min="10497" max="10497" width="0.85546875" style="4" customWidth="1"/>
    <col min="10498" max="10498" width="13.28515625" style="4" customWidth="1"/>
    <col min="10499" max="10499" width="0.85546875" style="4" customWidth="1"/>
    <col min="10500" max="10500" width="13.28515625" style="4" customWidth="1"/>
    <col min="10501" max="10501" width="0.85546875" style="4" customWidth="1"/>
    <col min="10502" max="10502" width="13.28515625" style="4" customWidth="1"/>
    <col min="10503" max="10503" width="0.85546875" style="4" customWidth="1"/>
    <col min="10504" max="10504" width="13.28515625" style="4" customWidth="1"/>
    <col min="10505" max="10744" width="10.7109375" style="4" customWidth="1"/>
    <col min="10745" max="10745" width="35.7109375" style="4" customWidth="1"/>
    <col min="10746" max="10746" width="6.42578125" style="4"/>
    <col min="10747" max="10747" width="43.7109375" style="4" customWidth="1"/>
    <col min="10748" max="10748" width="6" style="4" customWidth="1"/>
    <col min="10749" max="10749" width="1.7109375" style="4" customWidth="1"/>
    <col min="10750" max="10750" width="13.28515625" style="4" customWidth="1"/>
    <col min="10751" max="10751" width="0.85546875" style="4" customWidth="1"/>
    <col min="10752" max="10752" width="13.28515625" style="4" customWidth="1"/>
    <col min="10753" max="10753" width="0.85546875" style="4" customWidth="1"/>
    <col min="10754" max="10754" width="13.28515625" style="4" customWidth="1"/>
    <col min="10755" max="10755" width="0.85546875" style="4" customWidth="1"/>
    <col min="10756" max="10756" width="13.28515625" style="4" customWidth="1"/>
    <col min="10757" max="10757" width="0.85546875" style="4" customWidth="1"/>
    <col min="10758" max="10758" width="13.28515625" style="4" customWidth="1"/>
    <col min="10759" max="10759" width="0.85546875" style="4" customWidth="1"/>
    <col min="10760" max="10760" width="13.28515625" style="4" customWidth="1"/>
    <col min="10761" max="11000" width="10.7109375" style="4" customWidth="1"/>
    <col min="11001" max="11001" width="35.7109375" style="4" customWidth="1"/>
    <col min="11002" max="11002" width="6.42578125" style="4"/>
    <col min="11003" max="11003" width="43.7109375" style="4" customWidth="1"/>
    <col min="11004" max="11004" width="6" style="4" customWidth="1"/>
    <col min="11005" max="11005" width="1.7109375" style="4" customWidth="1"/>
    <col min="11006" max="11006" width="13.28515625" style="4" customWidth="1"/>
    <col min="11007" max="11007" width="0.85546875" style="4" customWidth="1"/>
    <col min="11008" max="11008" width="13.28515625" style="4" customWidth="1"/>
    <col min="11009" max="11009" width="0.85546875" style="4" customWidth="1"/>
    <col min="11010" max="11010" width="13.28515625" style="4" customWidth="1"/>
    <col min="11011" max="11011" width="0.85546875" style="4" customWidth="1"/>
    <col min="11012" max="11012" width="13.28515625" style="4" customWidth="1"/>
    <col min="11013" max="11013" width="0.85546875" style="4" customWidth="1"/>
    <col min="11014" max="11014" width="13.28515625" style="4" customWidth="1"/>
    <col min="11015" max="11015" width="0.85546875" style="4" customWidth="1"/>
    <col min="11016" max="11016" width="13.28515625" style="4" customWidth="1"/>
    <col min="11017" max="11256" width="10.7109375" style="4" customWidth="1"/>
    <col min="11257" max="11257" width="35.7109375" style="4" customWidth="1"/>
    <col min="11258" max="11258" width="6.42578125" style="4"/>
    <col min="11259" max="11259" width="43.7109375" style="4" customWidth="1"/>
    <col min="11260" max="11260" width="6" style="4" customWidth="1"/>
    <col min="11261" max="11261" width="1.7109375" style="4" customWidth="1"/>
    <col min="11262" max="11262" width="13.28515625" style="4" customWidth="1"/>
    <col min="11263" max="11263" width="0.85546875" style="4" customWidth="1"/>
    <col min="11264" max="11264" width="13.28515625" style="4" customWidth="1"/>
    <col min="11265" max="11265" width="0.85546875" style="4" customWidth="1"/>
    <col min="11266" max="11266" width="13.28515625" style="4" customWidth="1"/>
    <col min="11267" max="11267" width="0.85546875" style="4" customWidth="1"/>
    <col min="11268" max="11268" width="13.28515625" style="4" customWidth="1"/>
    <col min="11269" max="11269" width="0.85546875" style="4" customWidth="1"/>
    <col min="11270" max="11270" width="13.28515625" style="4" customWidth="1"/>
    <col min="11271" max="11271" width="0.85546875" style="4" customWidth="1"/>
    <col min="11272" max="11272" width="13.28515625" style="4" customWidth="1"/>
    <col min="11273" max="11512" width="10.7109375" style="4" customWidth="1"/>
    <col min="11513" max="11513" width="35.7109375" style="4" customWidth="1"/>
    <col min="11514" max="11514" width="6.42578125" style="4"/>
    <col min="11515" max="11515" width="43.7109375" style="4" customWidth="1"/>
    <col min="11516" max="11516" width="6" style="4" customWidth="1"/>
    <col min="11517" max="11517" width="1.7109375" style="4" customWidth="1"/>
    <col min="11518" max="11518" width="13.28515625" style="4" customWidth="1"/>
    <col min="11519" max="11519" width="0.85546875" style="4" customWidth="1"/>
    <col min="11520" max="11520" width="13.28515625" style="4" customWidth="1"/>
    <col min="11521" max="11521" width="0.85546875" style="4" customWidth="1"/>
    <col min="11522" max="11522" width="13.28515625" style="4" customWidth="1"/>
    <col min="11523" max="11523" width="0.85546875" style="4" customWidth="1"/>
    <col min="11524" max="11524" width="13.28515625" style="4" customWidth="1"/>
    <col min="11525" max="11525" width="0.85546875" style="4" customWidth="1"/>
    <col min="11526" max="11526" width="13.28515625" style="4" customWidth="1"/>
    <col min="11527" max="11527" width="0.85546875" style="4" customWidth="1"/>
    <col min="11528" max="11528" width="13.28515625" style="4" customWidth="1"/>
    <col min="11529" max="11768" width="10.7109375" style="4" customWidth="1"/>
    <col min="11769" max="11769" width="35.7109375" style="4" customWidth="1"/>
    <col min="11770" max="11770" width="6.42578125" style="4"/>
    <col min="11771" max="11771" width="43.7109375" style="4" customWidth="1"/>
    <col min="11772" max="11772" width="6" style="4" customWidth="1"/>
    <col min="11773" max="11773" width="1.7109375" style="4" customWidth="1"/>
    <col min="11774" max="11774" width="13.28515625" style="4" customWidth="1"/>
    <col min="11775" max="11775" width="0.85546875" style="4" customWidth="1"/>
    <col min="11776" max="11776" width="13.28515625" style="4" customWidth="1"/>
    <col min="11777" max="11777" width="0.85546875" style="4" customWidth="1"/>
    <col min="11778" max="11778" width="13.28515625" style="4" customWidth="1"/>
    <col min="11779" max="11779" width="0.85546875" style="4" customWidth="1"/>
    <col min="11780" max="11780" width="13.28515625" style="4" customWidth="1"/>
    <col min="11781" max="11781" width="0.85546875" style="4" customWidth="1"/>
    <col min="11782" max="11782" width="13.28515625" style="4" customWidth="1"/>
    <col min="11783" max="11783" width="0.85546875" style="4" customWidth="1"/>
    <col min="11784" max="11784" width="13.28515625" style="4" customWidth="1"/>
    <col min="11785" max="12024" width="10.7109375" style="4" customWidth="1"/>
    <col min="12025" max="12025" width="35.7109375" style="4" customWidth="1"/>
    <col min="12026" max="12026" width="6.42578125" style="4"/>
    <col min="12027" max="12027" width="43.7109375" style="4" customWidth="1"/>
    <col min="12028" max="12028" width="6" style="4" customWidth="1"/>
    <col min="12029" max="12029" width="1.7109375" style="4" customWidth="1"/>
    <col min="12030" max="12030" width="13.28515625" style="4" customWidth="1"/>
    <col min="12031" max="12031" width="0.85546875" style="4" customWidth="1"/>
    <col min="12032" max="12032" width="13.28515625" style="4" customWidth="1"/>
    <col min="12033" max="12033" width="0.85546875" style="4" customWidth="1"/>
    <col min="12034" max="12034" width="13.28515625" style="4" customWidth="1"/>
    <col min="12035" max="12035" width="0.85546875" style="4" customWidth="1"/>
    <col min="12036" max="12036" width="13.28515625" style="4" customWidth="1"/>
    <col min="12037" max="12037" width="0.85546875" style="4" customWidth="1"/>
    <col min="12038" max="12038" width="13.28515625" style="4" customWidth="1"/>
    <col min="12039" max="12039" width="0.85546875" style="4" customWidth="1"/>
    <col min="12040" max="12040" width="13.28515625" style="4" customWidth="1"/>
    <col min="12041" max="12280" width="10.7109375" style="4" customWidth="1"/>
    <col min="12281" max="12281" width="35.7109375" style="4" customWidth="1"/>
    <col min="12282" max="12282" width="6.42578125" style="4"/>
    <col min="12283" max="12283" width="43.7109375" style="4" customWidth="1"/>
    <col min="12284" max="12284" width="6" style="4" customWidth="1"/>
    <col min="12285" max="12285" width="1.7109375" style="4" customWidth="1"/>
    <col min="12286" max="12286" width="13.28515625" style="4" customWidth="1"/>
    <col min="12287" max="12287" width="0.85546875" style="4" customWidth="1"/>
    <col min="12288" max="12288" width="13.28515625" style="4" customWidth="1"/>
    <col min="12289" max="12289" width="0.85546875" style="4" customWidth="1"/>
    <col min="12290" max="12290" width="13.28515625" style="4" customWidth="1"/>
    <col min="12291" max="12291" width="0.85546875" style="4" customWidth="1"/>
    <col min="12292" max="12292" width="13.28515625" style="4" customWidth="1"/>
    <col min="12293" max="12293" width="0.85546875" style="4" customWidth="1"/>
    <col min="12294" max="12294" width="13.28515625" style="4" customWidth="1"/>
    <col min="12295" max="12295" width="0.85546875" style="4" customWidth="1"/>
    <col min="12296" max="12296" width="13.28515625" style="4" customWidth="1"/>
    <col min="12297" max="12536" width="10.7109375" style="4" customWidth="1"/>
    <col min="12537" max="12537" width="35.7109375" style="4" customWidth="1"/>
    <col min="12538" max="12538" width="6.42578125" style="4"/>
    <col min="12539" max="12539" width="43.7109375" style="4" customWidth="1"/>
    <col min="12540" max="12540" width="6" style="4" customWidth="1"/>
    <col min="12541" max="12541" width="1.7109375" style="4" customWidth="1"/>
    <col min="12542" max="12542" width="13.28515625" style="4" customWidth="1"/>
    <col min="12543" max="12543" width="0.85546875" style="4" customWidth="1"/>
    <col min="12544" max="12544" width="13.28515625" style="4" customWidth="1"/>
    <col min="12545" max="12545" width="0.85546875" style="4" customWidth="1"/>
    <col min="12546" max="12546" width="13.28515625" style="4" customWidth="1"/>
    <col min="12547" max="12547" width="0.85546875" style="4" customWidth="1"/>
    <col min="12548" max="12548" width="13.28515625" style="4" customWidth="1"/>
    <col min="12549" max="12549" width="0.85546875" style="4" customWidth="1"/>
    <col min="12550" max="12550" width="13.28515625" style="4" customWidth="1"/>
    <col min="12551" max="12551" width="0.85546875" style="4" customWidth="1"/>
    <col min="12552" max="12552" width="13.28515625" style="4" customWidth="1"/>
    <col min="12553" max="12792" width="10.7109375" style="4" customWidth="1"/>
    <col min="12793" max="12793" width="35.7109375" style="4" customWidth="1"/>
    <col min="12794" max="12794" width="6.42578125" style="4"/>
    <col min="12795" max="12795" width="43.7109375" style="4" customWidth="1"/>
    <col min="12796" max="12796" width="6" style="4" customWidth="1"/>
    <col min="12797" max="12797" width="1.7109375" style="4" customWidth="1"/>
    <col min="12798" max="12798" width="13.28515625" style="4" customWidth="1"/>
    <col min="12799" max="12799" width="0.85546875" style="4" customWidth="1"/>
    <col min="12800" max="12800" width="13.28515625" style="4" customWidth="1"/>
    <col min="12801" max="12801" width="0.85546875" style="4" customWidth="1"/>
    <col min="12802" max="12802" width="13.28515625" style="4" customWidth="1"/>
    <col min="12803" max="12803" width="0.85546875" style="4" customWidth="1"/>
    <col min="12804" max="12804" width="13.28515625" style="4" customWidth="1"/>
    <col min="12805" max="12805" width="0.85546875" style="4" customWidth="1"/>
    <col min="12806" max="12806" width="13.28515625" style="4" customWidth="1"/>
    <col min="12807" max="12807" width="0.85546875" style="4" customWidth="1"/>
    <col min="12808" max="12808" width="13.28515625" style="4" customWidth="1"/>
    <col min="12809" max="13048" width="10.7109375" style="4" customWidth="1"/>
    <col min="13049" max="13049" width="35.7109375" style="4" customWidth="1"/>
    <col min="13050" max="13050" width="6.42578125" style="4"/>
    <col min="13051" max="13051" width="43.7109375" style="4" customWidth="1"/>
    <col min="13052" max="13052" width="6" style="4" customWidth="1"/>
    <col min="13053" max="13053" width="1.7109375" style="4" customWidth="1"/>
    <col min="13054" max="13054" width="13.28515625" style="4" customWidth="1"/>
    <col min="13055" max="13055" width="0.85546875" style="4" customWidth="1"/>
    <col min="13056" max="13056" width="13.28515625" style="4" customWidth="1"/>
    <col min="13057" max="13057" width="0.85546875" style="4" customWidth="1"/>
    <col min="13058" max="13058" width="13.28515625" style="4" customWidth="1"/>
    <col min="13059" max="13059" width="0.85546875" style="4" customWidth="1"/>
    <col min="13060" max="13060" width="13.28515625" style="4" customWidth="1"/>
    <col min="13061" max="13061" width="0.85546875" style="4" customWidth="1"/>
    <col min="13062" max="13062" width="13.28515625" style="4" customWidth="1"/>
    <col min="13063" max="13063" width="0.85546875" style="4" customWidth="1"/>
    <col min="13064" max="13064" width="13.28515625" style="4" customWidth="1"/>
    <col min="13065" max="13304" width="10.7109375" style="4" customWidth="1"/>
    <col min="13305" max="13305" width="35.7109375" style="4" customWidth="1"/>
    <col min="13306" max="13306" width="6.42578125" style="4"/>
    <col min="13307" max="13307" width="43.7109375" style="4" customWidth="1"/>
    <col min="13308" max="13308" width="6" style="4" customWidth="1"/>
    <col min="13309" max="13309" width="1.7109375" style="4" customWidth="1"/>
    <col min="13310" max="13310" width="13.28515625" style="4" customWidth="1"/>
    <col min="13311" max="13311" width="0.85546875" style="4" customWidth="1"/>
    <col min="13312" max="13312" width="13.28515625" style="4" customWidth="1"/>
    <col min="13313" max="13313" width="0.85546875" style="4" customWidth="1"/>
    <col min="13314" max="13314" width="13.28515625" style="4" customWidth="1"/>
    <col min="13315" max="13315" width="0.85546875" style="4" customWidth="1"/>
    <col min="13316" max="13316" width="13.28515625" style="4" customWidth="1"/>
    <col min="13317" max="13317" width="0.85546875" style="4" customWidth="1"/>
    <col min="13318" max="13318" width="13.28515625" style="4" customWidth="1"/>
    <col min="13319" max="13319" width="0.85546875" style="4" customWidth="1"/>
    <col min="13320" max="13320" width="13.28515625" style="4" customWidth="1"/>
    <col min="13321" max="13560" width="10.7109375" style="4" customWidth="1"/>
    <col min="13561" max="13561" width="35.7109375" style="4" customWidth="1"/>
    <col min="13562" max="13562" width="6.42578125" style="4"/>
    <col min="13563" max="13563" width="43.7109375" style="4" customWidth="1"/>
    <col min="13564" max="13564" width="6" style="4" customWidth="1"/>
    <col min="13565" max="13565" width="1.7109375" style="4" customWidth="1"/>
    <col min="13566" max="13566" width="13.28515625" style="4" customWidth="1"/>
    <col min="13567" max="13567" width="0.85546875" style="4" customWidth="1"/>
    <col min="13568" max="13568" width="13.28515625" style="4" customWidth="1"/>
    <col min="13569" max="13569" width="0.85546875" style="4" customWidth="1"/>
    <col min="13570" max="13570" width="13.28515625" style="4" customWidth="1"/>
    <col min="13571" max="13571" width="0.85546875" style="4" customWidth="1"/>
    <col min="13572" max="13572" width="13.28515625" style="4" customWidth="1"/>
    <col min="13573" max="13573" width="0.85546875" style="4" customWidth="1"/>
    <col min="13574" max="13574" width="13.28515625" style="4" customWidth="1"/>
    <col min="13575" max="13575" width="0.85546875" style="4" customWidth="1"/>
    <col min="13576" max="13576" width="13.28515625" style="4" customWidth="1"/>
    <col min="13577" max="13816" width="10.7109375" style="4" customWidth="1"/>
    <col min="13817" max="13817" width="35.7109375" style="4" customWidth="1"/>
    <col min="13818" max="13818" width="6.42578125" style="4"/>
    <col min="13819" max="13819" width="43.7109375" style="4" customWidth="1"/>
    <col min="13820" max="13820" width="6" style="4" customWidth="1"/>
    <col min="13821" max="13821" width="1.7109375" style="4" customWidth="1"/>
    <col min="13822" max="13822" width="13.28515625" style="4" customWidth="1"/>
    <col min="13823" max="13823" width="0.85546875" style="4" customWidth="1"/>
    <col min="13824" max="13824" width="13.28515625" style="4" customWidth="1"/>
    <col min="13825" max="13825" width="0.85546875" style="4" customWidth="1"/>
    <col min="13826" max="13826" width="13.28515625" style="4" customWidth="1"/>
    <col min="13827" max="13827" width="0.85546875" style="4" customWidth="1"/>
    <col min="13828" max="13828" width="13.28515625" style="4" customWidth="1"/>
    <col min="13829" max="13829" width="0.85546875" style="4" customWidth="1"/>
    <col min="13830" max="13830" width="13.28515625" style="4" customWidth="1"/>
    <col min="13831" max="13831" width="0.85546875" style="4" customWidth="1"/>
    <col min="13832" max="13832" width="13.28515625" style="4" customWidth="1"/>
    <col min="13833" max="14072" width="10.7109375" style="4" customWidth="1"/>
    <col min="14073" max="14073" width="35.7109375" style="4" customWidth="1"/>
    <col min="14074" max="14074" width="6.42578125" style="4"/>
    <col min="14075" max="14075" width="43.7109375" style="4" customWidth="1"/>
    <col min="14076" max="14076" width="6" style="4" customWidth="1"/>
    <col min="14077" max="14077" width="1.7109375" style="4" customWidth="1"/>
    <col min="14078" max="14078" width="13.28515625" style="4" customWidth="1"/>
    <col min="14079" max="14079" width="0.85546875" style="4" customWidth="1"/>
    <col min="14080" max="14080" width="13.28515625" style="4" customWidth="1"/>
    <col min="14081" max="14081" width="0.85546875" style="4" customWidth="1"/>
    <col min="14082" max="14082" width="13.28515625" style="4" customWidth="1"/>
    <col min="14083" max="14083" width="0.85546875" style="4" customWidth="1"/>
    <col min="14084" max="14084" width="13.28515625" style="4" customWidth="1"/>
    <col min="14085" max="14085" width="0.85546875" style="4" customWidth="1"/>
    <col min="14086" max="14086" width="13.28515625" style="4" customWidth="1"/>
    <col min="14087" max="14087" width="0.85546875" style="4" customWidth="1"/>
    <col min="14088" max="14088" width="13.28515625" style="4" customWidth="1"/>
    <col min="14089" max="14328" width="10.7109375" style="4" customWidth="1"/>
    <col min="14329" max="14329" width="35.7109375" style="4" customWidth="1"/>
    <col min="14330" max="14330" width="6.42578125" style="4"/>
    <col min="14331" max="14331" width="43.7109375" style="4" customWidth="1"/>
    <col min="14332" max="14332" width="6" style="4" customWidth="1"/>
    <col min="14333" max="14333" width="1.7109375" style="4" customWidth="1"/>
    <col min="14334" max="14334" width="13.28515625" style="4" customWidth="1"/>
    <col min="14335" max="14335" width="0.85546875" style="4" customWidth="1"/>
    <col min="14336" max="14336" width="13.28515625" style="4" customWidth="1"/>
    <col min="14337" max="14337" width="0.85546875" style="4" customWidth="1"/>
    <col min="14338" max="14338" width="13.28515625" style="4" customWidth="1"/>
    <col min="14339" max="14339" width="0.85546875" style="4" customWidth="1"/>
    <col min="14340" max="14340" width="13.28515625" style="4" customWidth="1"/>
    <col min="14341" max="14341" width="0.85546875" style="4" customWidth="1"/>
    <col min="14342" max="14342" width="13.28515625" style="4" customWidth="1"/>
    <col min="14343" max="14343" width="0.85546875" style="4" customWidth="1"/>
    <col min="14344" max="14344" width="13.28515625" style="4" customWidth="1"/>
    <col min="14345" max="14584" width="10.7109375" style="4" customWidth="1"/>
    <col min="14585" max="14585" width="35.7109375" style="4" customWidth="1"/>
    <col min="14586" max="14586" width="6.42578125" style="4"/>
    <col min="14587" max="14587" width="43.7109375" style="4" customWidth="1"/>
    <col min="14588" max="14588" width="6" style="4" customWidth="1"/>
    <col min="14589" max="14589" width="1.7109375" style="4" customWidth="1"/>
    <col min="14590" max="14590" width="13.28515625" style="4" customWidth="1"/>
    <col min="14591" max="14591" width="0.85546875" style="4" customWidth="1"/>
    <col min="14592" max="14592" width="13.28515625" style="4" customWidth="1"/>
    <col min="14593" max="14593" width="0.85546875" style="4" customWidth="1"/>
    <col min="14594" max="14594" width="13.28515625" style="4" customWidth="1"/>
    <col min="14595" max="14595" width="0.85546875" style="4" customWidth="1"/>
    <col min="14596" max="14596" width="13.28515625" style="4" customWidth="1"/>
    <col min="14597" max="14597" width="0.85546875" style="4" customWidth="1"/>
    <col min="14598" max="14598" width="13.28515625" style="4" customWidth="1"/>
    <col min="14599" max="14599" width="0.85546875" style="4" customWidth="1"/>
    <col min="14600" max="14600" width="13.28515625" style="4" customWidth="1"/>
    <col min="14601" max="14840" width="10.7109375" style="4" customWidth="1"/>
    <col min="14841" max="14841" width="35.7109375" style="4" customWidth="1"/>
    <col min="14842" max="14842" width="6.42578125" style="4"/>
    <col min="14843" max="14843" width="43.7109375" style="4" customWidth="1"/>
    <col min="14844" max="14844" width="6" style="4" customWidth="1"/>
    <col min="14845" max="14845" width="1.7109375" style="4" customWidth="1"/>
    <col min="14846" max="14846" width="13.28515625" style="4" customWidth="1"/>
    <col min="14847" max="14847" width="0.85546875" style="4" customWidth="1"/>
    <col min="14848" max="14848" width="13.28515625" style="4" customWidth="1"/>
    <col min="14849" max="14849" width="0.85546875" style="4" customWidth="1"/>
    <col min="14850" max="14850" width="13.28515625" style="4" customWidth="1"/>
    <col min="14851" max="14851" width="0.85546875" style="4" customWidth="1"/>
    <col min="14852" max="14852" width="13.28515625" style="4" customWidth="1"/>
    <col min="14853" max="14853" width="0.85546875" style="4" customWidth="1"/>
    <col min="14854" max="14854" width="13.28515625" style="4" customWidth="1"/>
    <col min="14855" max="14855" width="0.85546875" style="4" customWidth="1"/>
    <col min="14856" max="14856" width="13.28515625" style="4" customWidth="1"/>
    <col min="14857" max="15096" width="10.7109375" style="4" customWidth="1"/>
    <col min="15097" max="15097" width="35.7109375" style="4" customWidth="1"/>
    <col min="15098" max="15098" width="6.42578125" style="4"/>
    <col min="15099" max="15099" width="43.7109375" style="4" customWidth="1"/>
    <col min="15100" max="15100" width="6" style="4" customWidth="1"/>
    <col min="15101" max="15101" width="1.7109375" style="4" customWidth="1"/>
    <col min="15102" max="15102" width="13.28515625" style="4" customWidth="1"/>
    <col min="15103" max="15103" width="0.85546875" style="4" customWidth="1"/>
    <col min="15104" max="15104" width="13.28515625" style="4" customWidth="1"/>
    <col min="15105" max="15105" width="0.85546875" style="4" customWidth="1"/>
    <col min="15106" max="15106" width="13.28515625" style="4" customWidth="1"/>
    <col min="15107" max="15107" width="0.85546875" style="4" customWidth="1"/>
    <col min="15108" max="15108" width="13.28515625" style="4" customWidth="1"/>
    <col min="15109" max="15109" width="0.85546875" style="4" customWidth="1"/>
    <col min="15110" max="15110" width="13.28515625" style="4" customWidth="1"/>
    <col min="15111" max="15111" width="0.85546875" style="4" customWidth="1"/>
    <col min="15112" max="15112" width="13.28515625" style="4" customWidth="1"/>
    <col min="15113" max="15352" width="10.7109375" style="4" customWidth="1"/>
    <col min="15353" max="15353" width="35.7109375" style="4" customWidth="1"/>
    <col min="15354" max="15354" width="6.42578125" style="4"/>
    <col min="15355" max="15355" width="43.7109375" style="4" customWidth="1"/>
    <col min="15356" max="15356" width="6" style="4" customWidth="1"/>
    <col min="15357" max="15357" width="1.7109375" style="4" customWidth="1"/>
    <col min="15358" max="15358" width="13.28515625" style="4" customWidth="1"/>
    <col min="15359" max="15359" width="0.85546875" style="4" customWidth="1"/>
    <col min="15360" max="15360" width="13.28515625" style="4" customWidth="1"/>
    <col min="15361" max="15361" width="0.85546875" style="4" customWidth="1"/>
    <col min="15362" max="15362" width="13.28515625" style="4" customWidth="1"/>
    <col min="15363" max="15363" width="0.85546875" style="4" customWidth="1"/>
    <col min="15364" max="15364" width="13.28515625" style="4" customWidth="1"/>
    <col min="15365" max="15365" width="0.85546875" style="4" customWidth="1"/>
    <col min="15366" max="15366" width="13.28515625" style="4" customWidth="1"/>
    <col min="15367" max="15367" width="0.85546875" style="4" customWidth="1"/>
    <col min="15368" max="15368" width="13.28515625" style="4" customWidth="1"/>
    <col min="15369" max="15608" width="10.7109375" style="4" customWidth="1"/>
    <col min="15609" max="15609" width="35.7109375" style="4" customWidth="1"/>
    <col min="15610" max="15610" width="6.42578125" style="4"/>
    <col min="15611" max="15611" width="43.7109375" style="4" customWidth="1"/>
    <col min="15612" max="15612" width="6" style="4" customWidth="1"/>
    <col min="15613" max="15613" width="1.7109375" style="4" customWidth="1"/>
    <col min="15614" max="15614" width="13.28515625" style="4" customWidth="1"/>
    <col min="15615" max="15615" width="0.85546875" style="4" customWidth="1"/>
    <col min="15616" max="15616" width="13.28515625" style="4" customWidth="1"/>
    <col min="15617" max="15617" width="0.85546875" style="4" customWidth="1"/>
    <col min="15618" max="15618" width="13.28515625" style="4" customWidth="1"/>
    <col min="15619" max="15619" width="0.85546875" style="4" customWidth="1"/>
    <col min="15620" max="15620" width="13.28515625" style="4" customWidth="1"/>
    <col min="15621" max="15621" width="0.85546875" style="4" customWidth="1"/>
    <col min="15622" max="15622" width="13.28515625" style="4" customWidth="1"/>
    <col min="15623" max="15623" width="0.85546875" style="4" customWidth="1"/>
    <col min="15624" max="15624" width="13.28515625" style="4" customWidth="1"/>
    <col min="15625" max="15864" width="10.7109375" style="4" customWidth="1"/>
    <col min="15865" max="15865" width="35.7109375" style="4" customWidth="1"/>
    <col min="15866" max="15866" width="6.42578125" style="4"/>
    <col min="15867" max="15867" width="43.7109375" style="4" customWidth="1"/>
    <col min="15868" max="15868" width="6" style="4" customWidth="1"/>
    <col min="15869" max="15869" width="1.7109375" style="4" customWidth="1"/>
    <col min="15870" max="15870" width="13.28515625" style="4" customWidth="1"/>
    <col min="15871" max="15871" width="0.85546875" style="4" customWidth="1"/>
    <col min="15872" max="15872" width="13.28515625" style="4" customWidth="1"/>
    <col min="15873" max="15873" width="0.85546875" style="4" customWidth="1"/>
    <col min="15874" max="15874" width="13.28515625" style="4" customWidth="1"/>
    <col min="15875" max="15875" width="0.85546875" style="4" customWidth="1"/>
    <col min="15876" max="15876" width="13.28515625" style="4" customWidth="1"/>
    <col min="15877" max="15877" width="0.85546875" style="4" customWidth="1"/>
    <col min="15878" max="15878" width="13.28515625" style="4" customWidth="1"/>
    <col min="15879" max="15879" width="0.85546875" style="4" customWidth="1"/>
    <col min="15880" max="15880" width="13.28515625" style="4" customWidth="1"/>
    <col min="15881" max="16120" width="10.7109375" style="4" customWidth="1"/>
    <col min="16121" max="16121" width="35.7109375" style="4" customWidth="1"/>
    <col min="16122" max="16122" width="6.42578125" style="4"/>
    <col min="16123" max="16123" width="43.7109375" style="4" customWidth="1"/>
    <col min="16124" max="16124" width="6" style="4" customWidth="1"/>
    <col min="16125" max="16125" width="1.7109375" style="4" customWidth="1"/>
    <col min="16126" max="16126" width="13.28515625" style="4" customWidth="1"/>
    <col min="16127" max="16127" width="0.85546875" style="4" customWidth="1"/>
    <col min="16128" max="16128" width="13.28515625" style="4" customWidth="1"/>
    <col min="16129" max="16129" width="0.85546875" style="4" customWidth="1"/>
    <col min="16130" max="16130" width="13.28515625" style="4" customWidth="1"/>
    <col min="16131" max="16131" width="0.85546875" style="4" customWidth="1"/>
    <col min="16132" max="16132" width="13.28515625" style="4" customWidth="1"/>
    <col min="16133" max="16133" width="0.85546875" style="4" customWidth="1"/>
    <col min="16134" max="16134" width="13.28515625" style="4" customWidth="1"/>
    <col min="16135" max="16135" width="0.85546875" style="4" customWidth="1"/>
    <col min="16136" max="16136" width="13.28515625" style="4" customWidth="1"/>
    <col min="16137" max="16376" width="10.7109375" style="4" customWidth="1"/>
    <col min="16377" max="16377" width="35.7109375" style="4" customWidth="1"/>
    <col min="16378" max="16384" width="6.425781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5" t="s">
        <v>57</v>
      </c>
      <c r="B2" s="6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ht="22.5" customHeight="1">
      <c r="A3" s="5" t="s">
        <v>228</v>
      </c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</row>
    <row r="4" spans="1:250" ht="22.5" customHeight="1">
      <c r="A4" s="8"/>
      <c r="B4" s="9"/>
      <c r="C4" s="10"/>
      <c r="D4" s="10"/>
      <c r="E4" s="10"/>
      <c r="F4" s="11" t="s">
        <v>199</v>
      </c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 ht="22.5" customHeight="1">
      <c r="A5" s="12"/>
      <c r="B5" s="13"/>
      <c r="C5" s="14"/>
      <c r="D5" s="252" t="s">
        <v>3</v>
      </c>
      <c r="E5" s="252"/>
      <c r="F5" s="252"/>
      <c r="G5" s="14"/>
      <c r="H5" s="252" t="s">
        <v>3</v>
      </c>
      <c r="I5" s="252"/>
      <c r="J5" s="25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</row>
    <row r="6" spans="1:250" ht="22.5" customHeight="1">
      <c r="A6" s="15"/>
      <c r="B6" s="130" t="s">
        <v>4</v>
      </c>
      <c r="C6" s="10"/>
      <c r="D6" s="131" t="s">
        <v>229</v>
      </c>
      <c r="E6" s="10"/>
      <c r="F6" s="131" t="s">
        <v>196</v>
      </c>
      <c r="G6" s="10"/>
      <c r="H6" s="131" t="s">
        <v>229</v>
      </c>
      <c r="I6" s="10"/>
      <c r="J6" s="131" t="s">
        <v>196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</row>
    <row r="7" spans="1:250" s="15" customFormat="1" ht="22.5" customHeight="1">
      <c r="A7" s="17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</row>
    <row r="8" spans="1:250" s="20" customFormat="1" ht="22.5" customHeight="1">
      <c r="A8" s="17" t="s">
        <v>6</v>
      </c>
      <c r="B8" s="18"/>
      <c r="C8" s="18"/>
      <c r="D8" s="18"/>
      <c r="E8" s="18"/>
      <c r="F8" s="18"/>
      <c r="G8" s="18"/>
      <c r="H8" s="18"/>
      <c r="I8" s="18"/>
      <c r="J8" s="1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</row>
    <row r="9" spans="1:250" s="20" customFormat="1" ht="22.5" customHeight="1">
      <c r="A9" s="19" t="s">
        <v>7</v>
      </c>
      <c r="B9" s="230">
        <v>7</v>
      </c>
      <c r="C9" s="231"/>
      <c r="D9" s="193">
        <v>10735188</v>
      </c>
      <c r="E9" s="193"/>
      <c r="F9" s="193">
        <v>8729189</v>
      </c>
      <c r="G9" s="193"/>
      <c r="H9" s="193">
        <v>322453915</v>
      </c>
      <c r="I9" s="193"/>
      <c r="J9" s="193">
        <v>263219965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</row>
    <row r="10" spans="1:250" s="20" customFormat="1" ht="22.5" customHeight="1">
      <c r="A10" s="19" t="s">
        <v>58</v>
      </c>
      <c r="B10" s="230" t="s">
        <v>200</v>
      </c>
      <c r="C10" s="231"/>
      <c r="D10" s="194">
        <v>616277915</v>
      </c>
      <c r="E10" s="193"/>
      <c r="F10" s="194">
        <v>473785814</v>
      </c>
      <c r="G10" s="193"/>
      <c r="H10" s="194">
        <v>18511201361</v>
      </c>
      <c r="I10" s="193"/>
      <c r="J10" s="194">
        <v>14286537435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</row>
    <row r="11" spans="1:250" s="20" customFormat="1" ht="22.5" customHeight="1">
      <c r="A11" s="19" t="s">
        <v>59</v>
      </c>
      <c r="B11" s="230">
        <v>11</v>
      </c>
      <c r="C11" s="231"/>
      <c r="D11" s="193">
        <v>322769948</v>
      </c>
      <c r="E11" s="193"/>
      <c r="F11" s="193">
        <v>278549184</v>
      </c>
      <c r="G11" s="193"/>
      <c r="H11" s="193">
        <v>9695073205</v>
      </c>
      <c r="I11" s="193"/>
      <c r="J11" s="193">
        <v>8399372094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20" customFormat="1" ht="22.5" customHeight="1">
      <c r="A12" s="19" t="s">
        <v>102</v>
      </c>
      <c r="B12" s="230"/>
      <c r="C12" s="231"/>
      <c r="D12" s="193">
        <v>1325109</v>
      </c>
      <c r="E12" s="193"/>
      <c r="F12" s="193">
        <v>2007571</v>
      </c>
      <c r="G12" s="193"/>
      <c r="H12" s="193">
        <v>39802432</v>
      </c>
      <c r="I12" s="193"/>
      <c r="J12" s="193">
        <v>60536296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s="20" customFormat="1" ht="22.5" customHeight="1">
      <c r="A13" s="19" t="s">
        <v>8</v>
      </c>
      <c r="B13" s="230">
        <v>12</v>
      </c>
      <c r="C13" s="231"/>
      <c r="D13" s="195">
        <v>18845791</v>
      </c>
      <c r="E13" s="193"/>
      <c r="F13" s="195">
        <v>18124886</v>
      </c>
      <c r="G13" s="193"/>
      <c r="H13" s="195">
        <v>566072909</v>
      </c>
      <c r="I13" s="193"/>
      <c r="J13" s="195">
        <v>546537813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</row>
    <row r="14" spans="1:250" ht="22.5" customHeight="1">
      <c r="A14" s="25" t="s">
        <v>9</v>
      </c>
      <c r="B14" s="230"/>
      <c r="C14" s="231"/>
      <c r="D14" s="196">
        <f>SUM(D9:D13)</f>
        <v>969953951</v>
      </c>
      <c r="E14" s="193"/>
      <c r="F14" s="196">
        <f>SUM(F9:F13)</f>
        <v>781196644</v>
      </c>
      <c r="G14" s="193"/>
      <c r="H14" s="196">
        <f>SUM(H9:H13)</f>
        <v>29134603822</v>
      </c>
      <c r="I14" s="193"/>
      <c r="J14" s="196">
        <f>SUM(J9:J13)</f>
        <v>23556203603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</row>
    <row r="15" spans="1:250" s="12" customFormat="1" ht="22.5" customHeight="1">
      <c r="A15" s="25" t="s">
        <v>10</v>
      </c>
      <c r="B15" s="230"/>
      <c r="C15" s="231"/>
      <c r="D15" s="193"/>
      <c r="E15" s="193"/>
      <c r="F15" s="193"/>
      <c r="G15" s="193"/>
      <c r="H15" s="193"/>
      <c r="I15" s="193"/>
      <c r="J15" s="193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</row>
    <row r="16" spans="1:250" s="15" customFormat="1" ht="22.5" customHeight="1">
      <c r="A16" s="19" t="s">
        <v>235</v>
      </c>
      <c r="B16" s="230">
        <v>14</v>
      </c>
      <c r="C16" s="231"/>
      <c r="D16" s="194">
        <v>5799148</v>
      </c>
      <c r="E16" s="193"/>
      <c r="F16" s="194">
        <v>0</v>
      </c>
      <c r="G16" s="193"/>
      <c r="H16" s="194">
        <v>174189588</v>
      </c>
      <c r="I16" s="193"/>
      <c r="J16" s="194">
        <v>0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</row>
    <row r="17" spans="1:250" s="26" customFormat="1" ht="22.5" customHeight="1">
      <c r="A17" s="19" t="s">
        <v>61</v>
      </c>
      <c r="B17" s="230">
        <v>15</v>
      </c>
      <c r="C17" s="231"/>
      <c r="D17" s="194">
        <v>44430707</v>
      </c>
      <c r="E17" s="193"/>
      <c r="F17" s="194">
        <v>38298585</v>
      </c>
      <c r="G17" s="193"/>
      <c r="H17" s="194">
        <v>1334569589</v>
      </c>
      <c r="I17" s="193"/>
      <c r="J17" s="194">
        <v>1154855532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</row>
    <row r="18" spans="1:250" s="20" customFormat="1" ht="22.5" customHeight="1">
      <c r="A18" s="19" t="s">
        <v>60</v>
      </c>
      <c r="B18" s="230">
        <v>16</v>
      </c>
      <c r="C18" s="231"/>
      <c r="D18" s="197">
        <v>447048825</v>
      </c>
      <c r="E18" s="193"/>
      <c r="F18" s="194">
        <v>407327094</v>
      </c>
      <c r="G18" s="193"/>
      <c r="H18" s="197">
        <v>13428050261</v>
      </c>
      <c r="I18" s="193"/>
      <c r="J18" s="197">
        <v>12282541192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</row>
    <row r="19" spans="1:250" s="20" customFormat="1" ht="22.5" customHeight="1">
      <c r="A19" s="19" t="s">
        <v>62</v>
      </c>
      <c r="B19" s="230">
        <v>14</v>
      </c>
      <c r="C19" s="232"/>
      <c r="D19" s="194">
        <v>0</v>
      </c>
      <c r="E19" s="193"/>
      <c r="F19" s="194">
        <v>12756537</v>
      </c>
      <c r="G19" s="193"/>
      <c r="H19" s="194">
        <v>0</v>
      </c>
      <c r="I19" s="193"/>
      <c r="J19" s="194">
        <v>384660617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</row>
    <row r="20" spans="1:250" s="20" customFormat="1" ht="22.5" customHeight="1">
      <c r="A20" s="19" t="s">
        <v>141</v>
      </c>
      <c r="B20" s="230">
        <v>9</v>
      </c>
      <c r="C20" s="232"/>
      <c r="D20" s="194">
        <v>18387825</v>
      </c>
      <c r="E20" s="193"/>
      <c r="F20" s="194">
        <v>23488659</v>
      </c>
      <c r="G20" s="193"/>
      <c r="H20" s="194">
        <v>552316938</v>
      </c>
      <c r="I20" s="193"/>
      <c r="J20" s="194">
        <v>708277024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</row>
    <row r="21" spans="1:250" s="20" customFormat="1" ht="22.5" customHeight="1">
      <c r="A21" s="19" t="s">
        <v>142</v>
      </c>
      <c r="B21" s="230">
        <v>9</v>
      </c>
      <c r="C21" s="232"/>
      <c r="D21" s="194">
        <v>7461864</v>
      </c>
      <c r="E21" s="193"/>
      <c r="F21" s="194">
        <v>27360169</v>
      </c>
      <c r="G21" s="193"/>
      <c r="H21" s="194">
        <v>224132755</v>
      </c>
      <c r="I21" s="193"/>
      <c r="J21" s="194">
        <v>825018536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</row>
    <row r="22" spans="1:250" s="20" customFormat="1" ht="22.5" customHeight="1">
      <c r="A22" s="19" t="s">
        <v>63</v>
      </c>
      <c r="B22" s="230">
        <v>17</v>
      </c>
      <c r="C22" s="231"/>
      <c r="D22" s="193">
        <v>279981831</v>
      </c>
      <c r="E22" s="193"/>
      <c r="F22" s="193">
        <v>270795897</v>
      </c>
      <c r="G22" s="193"/>
      <c r="H22" s="193">
        <v>8409842256</v>
      </c>
      <c r="I22" s="193"/>
      <c r="J22" s="193">
        <v>8165579478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</row>
    <row r="23" spans="1:250" s="20" customFormat="1" ht="22.5" customHeight="1">
      <c r="A23" s="19" t="s">
        <v>236</v>
      </c>
      <c r="B23" s="247">
        <v>18.100000000000001</v>
      </c>
      <c r="C23" s="231"/>
      <c r="D23" s="193">
        <v>144883</v>
      </c>
      <c r="E23" s="193"/>
      <c r="F23" s="193">
        <v>0</v>
      </c>
      <c r="G23" s="193"/>
      <c r="H23" s="193">
        <v>4351865</v>
      </c>
      <c r="I23" s="193"/>
      <c r="J23" s="193"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</row>
    <row r="24" spans="1:250" s="20" customFormat="1" ht="22.5" customHeight="1">
      <c r="A24" s="19" t="s">
        <v>86</v>
      </c>
      <c r="B24" s="230">
        <v>31</v>
      </c>
      <c r="C24" s="231"/>
      <c r="D24" s="194">
        <v>619488</v>
      </c>
      <c r="E24" s="193"/>
      <c r="F24" s="194">
        <v>286614</v>
      </c>
      <c r="G24" s="193"/>
      <c r="H24" s="194">
        <v>18607623</v>
      </c>
      <c r="I24" s="193"/>
      <c r="J24" s="194">
        <v>8642559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</row>
    <row r="25" spans="1:250" s="27" customFormat="1" ht="22.5" customHeight="1">
      <c r="A25" s="19" t="s">
        <v>11</v>
      </c>
      <c r="B25" s="233"/>
      <c r="C25" s="231"/>
      <c r="D25" s="198">
        <v>3942001</v>
      </c>
      <c r="E25" s="193"/>
      <c r="F25" s="198">
        <v>40373</v>
      </c>
      <c r="G25" s="193"/>
      <c r="H25" s="198">
        <v>118406219</v>
      </c>
      <c r="I25" s="193"/>
      <c r="J25" s="198">
        <v>1217407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</row>
    <row r="26" spans="1:250" s="27" customFormat="1" ht="22.5" customHeight="1">
      <c r="A26" s="25" t="s">
        <v>13</v>
      </c>
      <c r="B26" s="233"/>
      <c r="C26" s="231"/>
      <c r="D26" s="193">
        <f>SUM(D16:D25)</f>
        <v>807816572</v>
      </c>
      <c r="E26" s="193"/>
      <c r="F26" s="193">
        <f>SUM(F16:F25)</f>
        <v>780353928</v>
      </c>
      <c r="G26" s="193"/>
      <c r="H26" s="193">
        <f>SUM(H16:H25)</f>
        <v>24264467094</v>
      </c>
      <c r="I26" s="193"/>
      <c r="J26" s="193">
        <f>SUM(J16:J25)</f>
        <v>23530792345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</row>
    <row r="27" spans="1:250" ht="22.5" customHeight="1" thickBot="1">
      <c r="A27" s="17" t="s">
        <v>14</v>
      </c>
      <c r="B27" s="233"/>
      <c r="C27" s="231"/>
      <c r="D27" s="199">
        <f>SUM(D14,D26)</f>
        <v>1777770523</v>
      </c>
      <c r="E27" s="193"/>
      <c r="F27" s="199">
        <f>SUM(F14,F26)</f>
        <v>1561550572</v>
      </c>
      <c r="G27" s="193"/>
      <c r="H27" s="199">
        <f>SUM(H14,H26)</f>
        <v>53399070916</v>
      </c>
      <c r="I27" s="193"/>
      <c r="J27" s="199">
        <f>SUM(J14,J26)</f>
        <v>47086995948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</row>
    <row r="28" spans="1:250" ht="22.5" customHeight="1" thickTop="1">
      <c r="A28" s="29"/>
      <c r="B28" s="30"/>
      <c r="D28" s="32"/>
      <c r="F28" s="32"/>
      <c r="H28" s="32"/>
      <c r="J28" s="22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</row>
    <row r="29" spans="1:250" ht="22.5" customHeight="1">
      <c r="A29" s="19" t="s">
        <v>15</v>
      </c>
      <c r="B29" s="28"/>
      <c r="C29" s="18"/>
      <c r="D29" s="18"/>
      <c r="E29" s="18"/>
      <c r="F29" s="18"/>
      <c r="G29" s="18"/>
      <c r="H29" s="18"/>
      <c r="I29" s="18"/>
      <c r="J29" s="18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</row>
    <row r="30" spans="1:250" ht="22.5" customHeight="1">
      <c r="A30" s="33" t="s">
        <v>0</v>
      </c>
      <c r="B30" s="34"/>
      <c r="C30" s="35"/>
      <c r="D30" s="35"/>
      <c r="E30" s="35"/>
      <c r="F30" s="35"/>
      <c r="G30" s="35"/>
      <c r="H30" s="35"/>
      <c r="I30" s="35"/>
      <c r="J30" s="35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</row>
    <row r="31" spans="1:250" ht="22.5" customHeight="1">
      <c r="A31" s="5" t="s">
        <v>66</v>
      </c>
      <c r="B31" s="6"/>
      <c r="C31" s="7"/>
      <c r="D31" s="7"/>
      <c r="E31" s="7"/>
      <c r="F31" s="7"/>
      <c r="G31" s="7"/>
      <c r="H31" s="7"/>
      <c r="I31" s="7"/>
      <c r="J31" s="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</row>
    <row r="32" spans="1:250" ht="22.5" customHeight="1">
      <c r="A32" s="5" t="s">
        <v>228</v>
      </c>
      <c r="B32" s="6"/>
      <c r="C32" s="7"/>
      <c r="D32" s="7"/>
      <c r="E32" s="7"/>
      <c r="F32" s="7"/>
      <c r="G32" s="7"/>
      <c r="H32" s="7"/>
      <c r="I32" s="7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</row>
    <row r="33" spans="1:250" ht="22.5" customHeight="1">
      <c r="A33" s="8"/>
      <c r="B33" s="9"/>
      <c r="C33" s="10"/>
      <c r="D33" s="10"/>
      <c r="E33" s="10"/>
      <c r="F33" s="11" t="s">
        <v>199</v>
      </c>
      <c r="G33" s="10"/>
      <c r="H33" s="10"/>
      <c r="I33" s="10"/>
      <c r="J33" s="11" t="s">
        <v>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2.5" customHeight="1">
      <c r="A34" s="12"/>
      <c r="B34" s="13"/>
      <c r="C34" s="14"/>
      <c r="D34" s="252" t="s">
        <v>3</v>
      </c>
      <c r="E34" s="252"/>
      <c r="F34" s="252"/>
      <c r="G34" s="14"/>
      <c r="H34" s="252" t="s">
        <v>3</v>
      </c>
      <c r="I34" s="252"/>
      <c r="J34" s="25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</row>
    <row r="35" spans="1:250" ht="22.5" customHeight="1">
      <c r="A35" s="15"/>
      <c r="B35" s="130" t="s">
        <v>4</v>
      </c>
      <c r="C35" s="10"/>
      <c r="D35" s="131" t="s">
        <v>229</v>
      </c>
      <c r="E35" s="10"/>
      <c r="F35" s="131" t="s">
        <v>196</v>
      </c>
      <c r="G35" s="10"/>
      <c r="H35" s="131" t="s">
        <v>229</v>
      </c>
      <c r="I35" s="10"/>
      <c r="J35" s="131" t="s">
        <v>196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</row>
    <row r="36" spans="1:250" ht="22.5" customHeight="1">
      <c r="A36" s="36" t="s">
        <v>16</v>
      </c>
      <c r="B36" s="37"/>
      <c r="C36" s="18"/>
      <c r="D36" s="18"/>
      <c r="E36" s="18"/>
      <c r="F36" s="18"/>
      <c r="G36" s="18"/>
      <c r="H36" s="16"/>
      <c r="I36" s="10"/>
      <c r="J36" s="42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</row>
    <row r="37" spans="1:250" ht="22.5" customHeight="1">
      <c r="A37" s="17" t="s">
        <v>17</v>
      </c>
      <c r="B37" s="28"/>
      <c r="C37" s="18"/>
      <c r="D37" s="18"/>
      <c r="E37" s="18"/>
      <c r="F37" s="18"/>
      <c r="G37" s="18"/>
      <c r="H37" s="18"/>
      <c r="I37" s="18"/>
      <c r="J37" s="18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</row>
    <row r="38" spans="1:250" ht="22.5" customHeight="1">
      <c r="A38" s="19" t="s">
        <v>18</v>
      </c>
      <c r="B38" s="230">
        <v>21</v>
      </c>
      <c r="C38" s="231"/>
      <c r="D38" s="193">
        <v>322512208</v>
      </c>
      <c r="E38" s="193"/>
      <c r="F38" s="193">
        <v>296839745</v>
      </c>
      <c r="G38" s="193"/>
      <c r="H38" s="193">
        <v>9687331443</v>
      </c>
      <c r="I38" s="193"/>
      <c r="J38" s="193">
        <v>8950905671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</row>
    <row r="39" spans="1:250" ht="22.5" customHeight="1">
      <c r="A39" s="19" t="s">
        <v>67</v>
      </c>
      <c r="B39" s="230" t="s">
        <v>264</v>
      </c>
      <c r="C39" s="231"/>
      <c r="D39" s="194">
        <v>519386146</v>
      </c>
      <c r="E39" s="193"/>
      <c r="F39" s="194">
        <v>391316362</v>
      </c>
      <c r="G39" s="193"/>
      <c r="H39" s="194">
        <v>15600853606</v>
      </c>
      <c r="I39" s="193"/>
      <c r="J39" s="194">
        <v>11799753580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</row>
    <row r="40" spans="1:250" ht="22.5" customHeight="1">
      <c r="A40" s="19" t="s">
        <v>237</v>
      </c>
      <c r="B40" s="247">
        <v>18.2</v>
      </c>
      <c r="C40" s="231"/>
      <c r="D40" s="194">
        <v>93134</v>
      </c>
      <c r="E40" s="193"/>
      <c r="F40" s="194">
        <v>0</v>
      </c>
      <c r="G40" s="193"/>
      <c r="H40" s="194">
        <v>2797475</v>
      </c>
      <c r="I40" s="193"/>
      <c r="J40" s="194">
        <v>0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</row>
    <row r="41" spans="1:250" ht="22.5" customHeight="1">
      <c r="A41" s="19" t="s">
        <v>68</v>
      </c>
      <c r="B41" s="230"/>
      <c r="C41" s="231"/>
      <c r="D41" s="194">
        <v>131305</v>
      </c>
      <c r="E41" s="193"/>
      <c r="F41" s="194">
        <v>91849</v>
      </c>
      <c r="G41" s="193"/>
      <c r="H41" s="194">
        <v>3944021</v>
      </c>
      <c r="I41" s="193"/>
      <c r="J41" s="194">
        <v>2769615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</row>
    <row r="42" spans="1:250" ht="22.5" customHeight="1">
      <c r="A42" s="19" t="s">
        <v>19</v>
      </c>
      <c r="B42" s="230">
        <v>23</v>
      </c>
      <c r="C42" s="231"/>
      <c r="D42" s="195">
        <v>1741912</v>
      </c>
      <c r="E42" s="193"/>
      <c r="F42" s="195">
        <v>2898459</v>
      </c>
      <c r="G42" s="193"/>
      <c r="H42" s="195">
        <v>52321985</v>
      </c>
      <c r="I42" s="193"/>
      <c r="J42" s="195">
        <v>87400132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</row>
    <row r="43" spans="1:250" ht="22.5" customHeight="1">
      <c r="A43" s="25" t="s">
        <v>20</v>
      </c>
      <c r="B43" s="230"/>
      <c r="C43" s="231"/>
      <c r="D43" s="198">
        <f>SUM(D38:D42)</f>
        <v>843864705</v>
      </c>
      <c r="E43" s="193"/>
      <c r="F43" s="198">
        <f>SUM(F38:F42)</f>
        <v>691146415</v>
      </c>
      <c r="G43" s="193"/>
      <c r="H43" s="198">
        <f>SUM(H38:H42)</f>
        <v>25347248530</v>
      </c>
      <c r="I43" s="193"/>
      <c r="J43" s="198">
        <f>SUM(J38:J42)</f>
        <v>20840828998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</row>
    <row r="44" spans="1:250" ht="22.5" customHeight="1">
      <c r="A44" s="25" t="s">
        <v>69</v>
      </c>
      <c r="B44" s="230"/>
      <c r="C44" s="231"/>
      <c r="D44" s="193"/>
      <c r="E44" s="193"/>
      <c r="F44" s="193"/>
      <c r="G44" s="193"/>
      <c r="H44" s="193"/>
      <c r="I44" s="193"/>
      <c r="J44" s="193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</row>
    <row r="45" spans="1:250" ht="22.5" customHeight="1">
      <c r="A45" s="19" t="s">
        <v>273</v>
      </c>
      <c r="B45" s="247">
        <v>18.2</v>
      </c>
      <c r="C45" s="231"/>
      <c r="D45" s="194">
        <v>56422</v>
      </c>
      <c r="E45" s="193"/>
      <c r="F45" s="194">
        <v>0</v>
      </c>
      <c r="G45" s="193"/>
      <c r="H45" s="194">
        <v>1694753</v>
      </c>
      <c r="I45" s="193"/>
      <c r="J45" s="194">
        <v>0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</row>
    <row r="46" spans="1:250" ht="22.5" customHeight="1">
      <c r="A46" s="24" t="s">
        <v>70</v>
      </c>
      <c r="B46" s="230">
        <v>25</v>
      </c>
      <c r="C46" s="231"/>
      <c r="D46" s="193">
        <v>10473803</v>
      </c>
      <c r="E46" s="193"/>
      <c r="F46" s="193">
        <v>10616786</v>
      </c>
      <c r="G46" s="193"/>
      <c r="H46" s="193">
        <v>314602668</v>
      </c>
      <c r="I46" s="193"/>
      <c r="J46" s="193">
        <v>320138565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</row>
    <row r="47" spans="1:250" ht="22.5" customHeight="1">
      <c r="A47" s="24" t="s">
        <v>186</v>
      </c>
      <c r="B47" s="230"/>
      <c r="C47" s="231"/>
      <c r="D47" s="193"/>
      <c r="E47" s="193"/>
      <c r="F47" s="193"/>
      <c r="G47" s="193"/>
      <c r="H47" s="193"/>
      <c r="I47" s="193"/>
      <c r="J47" s="193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</row>
    <row r="48" spans="1:250" ht="22.5" customHeight="1">
      <c r="A48" s="24" t="s">
        <v>139</v>
      </c>
      <c r="B48" s="230">
        <v>15</v>
      </c>
      <c r="C48" s="231"/>
      <c r="D48" s="193">
        <v>17287794</v>
      </c>
      <c r="E48" s="193"/>
      <c r="F48" s="193">
        <v>11050613</v>
      </c>
      <c r="G48" s="193"/>
      <c r="H48" s="193">
        <v>519275197</v>
      </c>
      <c r="I48" s="193"/>
      <c r="J48" s="193">
        <v>333220184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</row>
    <row r="49" spans="1:250" ht="22.5" customHeight="1">
      <c r="A49" s="24" t="s">
        <v>138</v>
      </c>
      <c r="B49" s="230"/>
      <c r="C49" s="231"/>
      <c r="D49" s="193"/>
      <c r="E49" s="193"/>
      <c r="F49" s="193"/>
      <c r="G49" s="193"/>
      <c r="H49" s="193"/>
      <c r="I49" s="193"/>
      <c r="J49" s="193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</row>
    <row r="50" spans="1:250" ht="22.5" customHeight="1">
      <c r="A50" s="24" t="s">
        <v>139</v>
      </c>
      <c r="B50" s="230">
        <v>16</v>
      </c>
      <c r="C50" s="231"/>
      <c r="D50" s="198">
        <v>378137431</v>
      </c>
      <c r="E50" s="193"/>
      <c r="F50" s="198">
        <v>315912096</v>
      </c>
      <c r="G50" s="193"/>
      <c r="H50" s="198">
        <v>11358151829</v>
      </c>
      <c r="I50" s="193"/>
      <c r="J50" s="198">
        <v>9526013343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</row>
    <row r="51" spans="1:250" ht="22.5" customHeight="1">
      <c r="A51" s="25" t="s">
        <v>71</v>
      </c>
      <c r="B51" s="230"/>
      <c r="C51" s="231"/>
      <c r="D51" s="198">
        <f>SUM(D45:D50)</f>
        <v>405955450</v>
      </c>
      <c r="E51" s="193"/>
      <c r="F51" s="198">
        <f>SUM(F45:F50)</f>
        <v>337579495</v>
      </c>
      <c r="G51" s="193"/>
      <c r="H51" s="198">
        <f>SUM(H45:H50)</f>
        <v>12193724447</v>
      </c>
      <c r="I51" s="193"/>
      <c r="J51" s="198">
        <f>SUM(J45:J50)</f>
        <v>10179372092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</row>
    <row r="52" spans="1:250" ht="22.5" customHeight="1">
      <c r="A52" s="25" t="s">
        <v>72</v>
      </c>
      <c r="B52" s="230"/>
      <c r="C52" s="231"/>
      <c r="D52" s="198">
        <f>SUM(D43,D51)</f>
        <v>1249820155</v>
      </c>
      <c r="E52" s="193"/>
      <c r="F52" s="198">
        <f>SUM(F43,F51)</f>
        <v>1028725910</v>
      </c>
      <c r="G52" s="193"/>
      <c r="H52" s="198">
        <f>SUM(H43,H51)</f>
        <v>37540972977</v>
      </c>
      <c r="I52" s="193"/>
      <c r="J52" s="198">
        <f>SUM(J43,J51)</f>
        <v>31020201090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</row>
    <row r="53" spans="1:250" ht="22.5" customHeight="1">
      <c r="A53" s="17" t="s">
        <v>21</v>
      </c>
      <c r="B53" s="21"/>
      <c r="C53" s="19"/>
      <c r="D53" s="4"/>
      <c r="E53" s="4"/>
      <c r="F53" s="4"/>
      <c r="G53" s="4"/>
      <c r="H53" s="4"/>
      <c r="I53" s="4"/>
      <c r="J53" s="4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</row>
    <row r="54" spans="1:250" ht="22.5" customHeight="1">
      <c r="A54" s="19" t="s">
        <v>22</v>
      </c>
      <c r="B54" s="23"/>
      <c r="C54" s="1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</row>
    <row r="55" spans="1:250" ht="22.5" customHeight="1">
      <c r="A55" s="19" t="s">
        <v>23</v>
      </c>
      <c r="B55" s="19"/>
      <c r="C55" s="18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</row>
    <row r="56" spans="1:250" ht="22.5" customHeight="1" thickBot="1">
      <c r="A56" s="19" t="s">
        <v>143</v>
      </c>
      <c r="B56" s="234"/>
      <c r="C56" s="231"/>
      <c r="D56" s="200">
        <v>153439099</v>
      </c>
      <c r="E56" s="193"/>
      <c r="F56" s="200">
        <v>153439099</v>
      </c>
      <c r="G56" s="193"/>
      <c r="H56" s="200">
        <v>4979068075</v>
      </c>
      <c r="I56" s="193"/>
      <c r="J56" s="200">
        <v>4979068075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</row>
    <row r="57" spans="1:250" ht="22.5" customHeight="1" thickTop="1">
      <c r="A57" s="19" t="s">
        <v>108</v>
      </c>
      <c r="B57" s="230"/>
      <c r="C57" s="231"/>
      <c r="D57" s="193"/>
      <c r="E57" s="193"/>
      <c r="F57" s="193"/>
      <c r="G57" s="193"/>
      <c r="H57" s="193"/>
      <c r="I57" s="193"/>
      <c r="J57" s="193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</row>
    <row r="58" spans="1:250" ht="22.5" customHeight="1">
      <c r="A58" s="19" t="s">
        <v>125</v>
      </c>
      <c r="B58" s="230"/>
      <c r="C58" s="231"/>
      <c r="D58" s="193">
        <v>140359681</v>
      </c>
      <c r="E58" s="193"/>
      <c r="F58" s="193">
        <v>140359681</v>
      </c>
      <c r="G58" s="193"/>
      <c r="H58" s="193">
        <v>4554643575</v>
      </c>
      <c r="I58" s="193"/>
      <c r="J58" s="193">
        <v>4554643575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</row>
    <row r="59" spans="1:250" ht="22.5" customHeight="1">
      <c r="A59" s="19" t="s">
        <v>24</v>
      </c>
      <c r="B59" s="230"/>
      <c r="C59" s="234"/>
      <c r="D59" s="193">
        <v>104358133</v>
      </c>
      <c r="E59" s="193"/>
      <c r="F59" s="193">
        <v>104358133</v>
      </c>
      <c r="G59" s="193"/>
      <c r="H59" s="193">
        <v>3386400546</v>
      </c>
      <c r="I59" s="193"/>
      <c r="J59" s="193">
        <v>3386400546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</row>
    <row r="60" spans="1:250" ht="22.5" customHeight="1">
      <c r="A60" s="19" t="s">
        <v>88</v>
      </c>
      <c r="B60" s="230">
        <v>26</v>
      </c>
      <c r="C60" s="234"/>
      <c r="D60" s="193">
        <v>7109733</v>
      </c>
      <c r="E60" s="193"/>
      <c r="F60" s="193">
        <v>5569161</v>
      </c>
      <c r="G60" s="193"/>
      <c r="H60" s="193">
        <v>227818755</v>
      </c>
      <c r="I60" s="193"/>
      <c r="J60" s="193">
        <v>179537619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</row>
    <row r="61" spans="1:250" ht="22.5" customHeight="1">
      <c r="A61" s="19" t="s">
        <v>193</v>
      </c>
      <c r="B61" s="230"/>
      <c r="C61" s="234"/>
      <c r="D61" s="193">
        <v>2431391</v>
      </c>
      <c r="E61" s="193"/>
      <c r="F61" s="193">
        <v>2431391</v>
      </c>
      <c r="G61" s="193"/>
      <c r="H61" s="193">
        <v>78898143</v>
      </c>
      <c r="I61" s="193"/>
      <c r="J61" s="193">
        <v>78898143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</row>
    <row r="62" spans="1:250" ht="22.5" customHeight="1">
      <c r="A62" s="19" t="s">
        <v>25</v>
      </c>
      <c r="B62" s="230"/>
      <c r="C62" s="234"/>
      <c r="D62" s="193"/>
      <c r="E62" s="193"/>
      <c r="F62" s="193"/>
      <c r="G62" s="193"/>
      <c r="H62" s="193"/>
      <c r="I62" s="193"/>
      <c r="J62" s="193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</row>
    <row r="63" spans="1:250" ht="22.5" customHeight="1">
      <c r="A63" s="19" t="s">
        <v>26</v>
      </c>
      <c r="B63" s="230">
        <v>27</v>
      </c>
      <c r="C63" s="234"/>
      <c r="D63" s="193">
        <v>15750839</v>
      </c>
      <c r="E63" s="193"/>
      <c r="F63" s="193">
        <v>15750839</v>
      </c>
      <c r="G63" s="193"/>
      <c r="H63" s="193">
        <v>511111587</v>
      </c>
      <c r="I63" s="193"/>
      <c r="J63" s="193">
        <v>511111587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</row>
    <row r="64" spans="1:250" ht="22.5" customHeight="1">
      <c r="A64" s="19" t="s">
        <v>27</v>
      </c>
      <c r="C64" s="231"/>
      <c r="D64" s="193">
        <v>319684165</v>
      </c>
      <c r="E64" s="193"/>
      <c r="F64" s="193">
        <v>320240784</v>
      </c>
      <c r="G64" s="193"/>
      <c r="H64" s="193">
        <v>10378843871</v>
      </c>
      <c r="I64" s="193"/>
      <c r="J64" s="193">
        <v>10399613247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</row>
    <row r="65" spans="1:250" ht="22.5" customHeight="1">
      <c r="A65" s="19" t="s">
        <v>73</v>
      </c>
      <c r="B65" s="230"/>
      <c r="C65" s="231"/>
      <c r="D65" s="198">
        <v>-61743574</v>
      </c>
      <c r="E65" s="193"/>
      <c r="F65" s="198">
        <v>-55885327</v>
      </c>
      <c r="G65" s="193"/>
      <c r="H65" s="198">
        <v>-3279618538</v>
      </c>
      <c r="I65" s="193"/>
      <c r="J65" s="198">
        <v>-3043409859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</row>
    <row r="66" spans="1:250" ht="22.5" customHeight="1">
      <c r="A66" s="17" t="s">
        <v>28</v>
      </c>
      <c r="B66" s="230"/>
      <c r="C66" s="231"/>
      <c r="D66" s="196">
        <f>SUM(D58:D65)</f>
        <v>527950368</v>
      </c>
      <c r="E66" s="193"/>
      <c r="F66" s="196">
        <f>SUM(F58:F65)</f>
        <v>532824662</v>
      </c>
      <c r="G66" s="193"/>
      <c r="H66" s="196">
        <f>SUM(H58:H65)</f>
        <v>15858097939</v>
      </c>
      <c r="I66" s="193"/>
      <c r="J66" s="196">
        <f>SUM(J58:J65)</f>
        <v>16066794858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</row>
    <row r="67" spans="1:250" ht="22.5" customHeight="1" thickBot="1">
      <c r="A67" s="17" t="s">
        <v>29</v>
      </c>
      <c r="B67" s="230"/>
      <c r="C67" s="231"/>
      <c r="D67" s="200">
        <f>SUM(D66,D52)</f>
        <v>1777770523</v>
      </c>
      <c r="E67" s="193"/>
      <c r="F67" s="200">
        <f>SUM(F66,F52)</f>
        <v>1561550572</v>
      </c>
      <c r="G67" s="193"/>
      <c r="H67" s="200">
        <f>SUM(H66,H52)</f>
        <v>53399070916</v>
      </c>
      <c r="I67" s="193"/>
      <c r="J67" s="200">
        <f>SUM(J66,J52)</f>
        <v>47086995948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</row>
    <row r="68" spans="1:250" ht="21" customHeight="1" thickTop="1">
      <c r="A68" s="19"/>
      <c r="B68" s="230"/>
      <c r="C68" s="231"/>
      <c r="D68" s="193">
        <f>D67-D27</f>
        <v>0</v>
      </c>
      <c r="E68" s="193" t="s">
        <v>207</v>
      </c>
      <c r="F68" s="193">
        <f>F67-F27</f>
        <v>0</v>
      </c>
      <c r="G68" s="193"/>
      <c r="H68" s="193">
        <f>H67-H27</f>
        <v>0</v>
      </c>
      <c r="I68" s="193"/>
      <c r="J68" s="193">
        <f>J67-J27</f>
        <v>0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</row>
    <row r="69" spans="1:250" ht="21.75" customHeight="1">
      <c r="A69" s="19" t="s">
        <v>15</v>
      </c>
      <c r="B69" s="230"/>
      <c r="C69" s="231"/>
      <c r="D69" s="4"/>
      <c r="E69" s="4"/>
      <c r="F69" s="4"/>
      <c r="G69" s="4"/>
      <c r="H69" s="4"/>
      <c r="I69" s="4"/>
      <c r="J69" s="4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</row>
    <row r="70" spans="1:250" ht="21.75" customHeight="1">
      <c r="A70" s="19"/>
      <c r="B70" s="28"/>
      <c r="C70" s="18"/>
      <c r="D70" s="4"/>
      <c r="E70" s="4"/>
      <c r="F70" s="4"/>
      <c r="G70" s="4"/>
      <c r="H70" s="4"/>
      <c r="I70" s="4"/>
      <c r="J70" s="4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</row>
    <row r="71" spans="1:250" ht="17.25" customHeight="1">
      <c r="A71" s="19"/>
      <c r="B71" s="28"/>
      <c r="C71" s="18"/>
      <c r="D71" s="4"/>
      <c r="E71" s="4"/>
      <c r="F71" s="4"/>
      <c r="G71" s="4"/>
      <c r="H71" s="4"/>
      <c r="I71" s="4"/>
      <c r="J71" s="4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</row>
    <row r="72" spans="1:250" ht="22.5" customHeight="1">
      <c r="A72" s="39"/>
      <c r="B72" s="40"/>
      <c r="C72" s="18"/>
      <c r="D72" s="18"/>
      <c r="E72" s="18"/>
      <c r="F72" s="18"/>
      <c r="G72" s="18"/>
      <c r="H72" s="18"/>
      <c r="I72" s="18"/>
      <c r="J72" s="18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</row>
    <row r="73" spans="1:250" ht="18.75" customHeight="1">
      <c r="A73" s="31"/>
      <c r="B73" s="40"/>
      <c r="C73" s="18"/>
      <c r="D73" s="18"/>
      <c r="E73" s="18"/>
      <c r="F73" s="18"/>
      <c r="G73" s="18"/>
      <c r="H73" s="18"/>
      <c r="I73" s="18"/>
      <c r="J73" s="18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</row>
    <row r="74" spans="1:250" ht="22.5" customHeight="1">
      <c r="A74" s="31"/>
      <c r="B74" s="41" t="s">
        <v>30</v>
      </c>
      <c r="C74" s="18"/>
      <c r="D74" s="18"/>
      <c r="E74" s="18"/>
      <c r="F74" s="18"/>
      <c r="G74" s="18"/>
      <c r="H74" s="18"/>
      <c r="I74" s="18"/>
      <c r="J74" s="18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</row>
    <row r="75" spans="1:250" ht="22.5" customHeight="1">
      <c r="A75" s="39"/>
      <c r="B75" s="40"/>
      <c r="C75" s="18"/>
      <c r="D75" s="18"/>
      <c r="E75" s="18"/>
      <c r="F75" s="18"/>
      <c r="G75" s="18"/>
      <c r="H75" s="18"/>
      <c r="I75" s="18"/>
      <c r="J75" s="18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</row>
  </sheetData>
  <mergeCells count="4">
    <mergeCell ref="D5:F5"/>
    <mergeCell ref="H5:J5"/>
    <mergeCell ref="D34:F34"/>
    <mergeCell ref="H34:J34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rstPageNumber="9" fitToHeight="2" orientation="portrait" useFirstPageNumber="1" r:id="rId1"/>
  <headerFooter>
    <oddFooter>&amp;R&amp;P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P79"/>
  <sheetViews>
    <sheetView showGridLines="0" view="pageBreakPreview" topLeftCell="A59" zoomScale="66" zoomScaleNormal="110" zoomScaleSheetLayoutView="66" workbookViewId="0">
      <selection activeCell="H74" sqref="H74"/>
    </sheetView>
  </sheetViews>
  <sheetFormatPr defaultColWidth="10.7109375" defaultRowHeight="21.75"/>
  <cols>
    <col min="1" max="1" width="46" style="46" customWidth="1"/>
    <col min="2" max="2" width="7.85546875" style="46" customWidth="1"/>
    <col min="3" max="3" width="1.7109375" style="55" customWidth="1"/>
    <col min="4" max="4" width="15.7109375" style="55" customWidth="1"/>
    <col min="5" max="5" width="1.7109375" style="55" customWidth="1"/>
    <col min="6" max="6" width="15.7109375" style="55" customWidth="1"/>
    <col min="7" max="7" width="1.7109375" style="55" customWidth="1"/>
    <col min="8" max="8" width="15.7109375" style="55" customWidth="1"/>
    <col min="9" max="9" width="1.7109375" style="55" customWidth="1"/>
    <col min="10" max="10" width="15.7109375" style="55" customWidth="1"/>
    <col min="11" max="11" width="1.28515625" style="46" customWidth="1"/>
    <col min="12" max="12" width="15.85546875" style="47" customWidth="1"/>
    <col min="13" max="16384" width="10.7109375" style="46"/>
  </cols>
  <sheetData>
    <row r="1" spans="1:250">
      <c r="A1" s="43" t="s">
        <v>0</v>
      </c>
      <c r="B1" s="44"/>
      <c r="C1" s="45"/>
      <c r="D1" s="45"/>
      <c r="E1" s="45"/>
      <c r="F1" s="45"/>
      <c r="G1" s="45"/>
      <c r="H1" s="45"/>
      <c r="I1" s="45"/>
      <c r="J1" s="45"/>
    </row>
    <row r="2" spans="1:250">
      <c r="A2" s="43" t="s">
        <v>31</v>
      </c>
      <c r="B2" s="44"/>
      <c r="C2" s="45"/>
      <c r="D2" s="45"/>
      <c r="E2" s="45"/>
      <c r="F2" s="45"/>
      <c r="G2" s="45"/>
      <c r="H2" s="45"/>
      <c r="I2" s="45"/>
      <c r="J2" s="45"/>
    </row>
    <row r="3" spans="1:250">
      <c r="A3" s="43" t="s">
        <v>230</v>
      </c>
      <c r="B3" s="44"/>
      <c r="C3" s="45"/>
      <c r="D3" s="45"/>
      <c r="E3" s="45"/>
      <c r="F3" s="45"/>
      <c r="G3" s="45"/>
      <c r="H3" s="45"/>
      <c r="I3" s="45"/>
      <c r="J3" s="45"/>
    </row>
    <row r="4" spans="1:250" s="4" customFormat="1" ht="22.5" customHeight="1">
      <c r="A4" s="8"/>
      <c r="B4" s="9"/>
      <c r="C4" s="10"/>
      <c r="D4" s="10"/>
      <c r="E4" s="10"/>
      <c r="F4" s="11" t="s">
        <v>199</v>
      </c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>
      <c r="A5" s="48"/>
      <c r="B5" s="49"/>
      <c r="C5" s="50"/>
      <c r="D5" s="51"/>
      <c r="E5" s="51" t="s">
        <v>2</v>
      </c>
      <c r="F5" s="51"/>
      <c r="G5" s="50"/>
      <c r="H5" s="52"/>
      <c r="I5" s="51" t="s">
        <v>2</v>
      </c>
      <c r="J5" s="53"/>
    </row>
    <row r="6" spans="1:250">
      <c r="A6" s="54"/>
      <c r="B6" s="132" t="s">
        <v>4</v>
      </c>
      <c r="D6" s="133" t="s">
        <v>229</v>
      </c>
      <c r="F6" s="133" t="s">
        <v>196</v>
      </c>
      <c r="H6" s="133" t="s">
        <v>229</v>
      </c>
      <c r="J6" s="133" t="s">
        <v>196</v>
      </c>
    </row>
    <row r="7" spans="1:250">
      <c r="A7" s="48" t="s">
        <v>32</v>
      </c>
      <c r="B7" s="55"/>
    </row>
    <row r="8" spans="1:250">
      <c r="A8" s="55" t="s">
        <v>33</v>
      </c>
      <c r="B8" s="56">
        <v>9</v>
      </c>
      <c r="D8" s="202">
        <v>3336675067</v>
      </c>
      <c r="E8" s="202"/>
      <c r="F8" s="202">
        <v>3309022745</v>
      </c>
      <c r="G8" s="202"/>
      <c r="H8" s="202">
        <v>104307299854</v>
      </c>
      <c r="I8" s="202"/>
      <c r="J8" s="202">
        <v>102493848246</v>
      </c>
    </row>
    <row r="9" spans="1:250">
      <c r="A9" s="55" t="s">
        <v>209</v>
      </c>
      <c r="B9" s="56"/>
      <c r="D9" s="202">
        <v>4370976</v>
      </c>
      <c r="E9" s="202"/>
      <c r="F9" s="202">
        <v>4033687</v>
      </c>
      <c r="G9" s="202"/>
      <c r="H9" s="202">
        <v>138480865</v>
      </c>
      <c r="I9" s="202"/>
      <c r="J9" s="202">
        <v>124981759</v>
      </c>
    </row>
    <row r="10" spans="1:250">
      <c r="A10" s="55" t="s">
        <v>144</v>
      </c>
      <c r="B10" s="56"/>
      <c r="D10" s="202">
        <v>19864781</v>
      </c>
      <c r="E10" s="202"/>
      <c r="F10" s="202">
        <v>8111100</v>
      </c>
      <c r="G10" s="202"/>
      <c r="H10" s="202">
        <v>633912953</v>
      </c>
      <c r="I10" s="202"/>
      <c r="J10" s="202">
        <v>250882762</v>
      </c>
    </row>
    <row r="11" spans="1:250">
      <c r="A11" s="46" t="s">
        <v>34</v>
      </c>
      <c r="B11" s="56">
        <v>9</v>
      </c>
      <c r="D11" s="204">
        <v>11734690</v>
      </c>
      <c r="E11" s="202"/>
      <c r="F11" s="204">
        <v>8494699</v>
      </c>
      <c r="G11" s="202"/>
      <c r="H11" s="204">
        <v>374680964</v>
      </c>
      <c r="I11" s="202"/>
      <c r="J11" s="204">
        <v>265080891</v>
      </c>
    </row>
    <row r="12" spans="1:250">
      <c r="A12" s="58" t="s">
        <v>35</v>
      </c>
      <c r="B12" s="59"/>
      <c r="D12" s="204">
        <f>SUM(D8:D11)</f>
        <v>3372645514</v>
      </c>
      <c r="E12" s="202"/>
      <c r="F12" s="204">
        <f>SUM(F8:F11)</f>
        <v>3329662231</v>
      </c>
      <c r="G12" s="202"/>
      <c r="H12" s="204">
        <f>SUM(H8:H11)</f>
        <v>105454374636</v>
      </c>
      <c r="I12" s="202"/>
      <c r="J12" s="204">
        <f>SUM(J8:J11)</f>
        <v>103134793658</v>
      </c>
    </row>
    <row r="13" spans="1:250">
      <c r="A13" s="48" t="s">
        <v>36</v>
      </c>
      <c r="B13" s="59"/>
      <c r="D13" s="202"/>
      <c r="E13" s="202"/>
      <c r="F13" s="202"/>
      <c r="G13" s="202"/>
      <c r="H13" s="202"/>
      <c r="I13" s="202"/>
      <c r="J13" s="202"/>
    </row>
    <row r="14" spans="1:250">
      <c r="A14" s="46" t="s">
        <v>37</v>
      </c>
      <c r="B14" s="56">
        <v>9</v>
      </c>
      <c r="D14" s="203">
        <v>3177090755</v>
      </c>
      <c r="E14" s="202"/>
      <c r="F14" s="203">
        <v>3132952448</v>
      </c>
      <c r="G14" s="202"/>
      <c r="H14" s="203">
        <v>99320469296</v>
      </c>
      <c r="I14" s="202"/>
      <c r="J14" s="203">
        <v>97040462896</v>
      </c>
    </row>
    <row r="15" spans="1:250">
      <c r="A15" s="46" t="s">
        <v>210</v>
      </c>
      <c r="B15" s="56"/>
      <c r="D15" s="203">
        <v>1629240</v>
      </c>
      <c r="E15" s="202"/>
      <c r="F15" s="203">
        <v>1330309</v>
      </c>
      <c r="G15" s="202"/>
      <c r="H15" s="203">
        <v>50873425</v>
      </c>
      <c r="I15" s="202"/>
      <c r="J15" s="203">
        <v>40530999</v>
      </c>
    </row>
    <row r="16" spans="1:250">
      <c r="A16" s="46" t="s">
        <v>185</v>
      </c>
      <c r="B16" s="59"/>
      <c r="D16" s="203">
        <v>13418637</v>
      </c>
      <c r="E16" s="202"/>
      <c r="F16" s="203">
        <v>13670050</v>
      </c>
      <c r="G16" s="202"/>
      <c r="H16" s="203">
        <v>420843749</v>
      </c>
      <c r="I16" s="202"/>
      <c r="J16" s="203">
        <v>422875633</v>
      </c>
    </row>
    <row r="17" spans="1:10">
      <c r="A17" s="46" t="s">
        <v>38</v>
      </c>
      <c r="B17" s="56">
        <v>9</v>
      </c>
      <c r="D17" s="203">
        <v>130496587</v>
      </c>
      <c r="E17" s="202"/>
      <c r="F17" s="203">
        <v>129857613</v>
      </c>
      <c r="G17" s="202"/>
      <c r="H17" s="203">
        <v>4087966343</v>
      </c>
      <c r="I17" s="202"/>
      <c r="J17" s="203">
        <v>4018207334</v>
      </c>
    </row>
    <row r="18" spans="1:10">
      <c r="A18" s="46" t="s">
        <v>39</v>
      </c>
      <c r="B18" s="59"/>
      <c r="D18" s="203">
        <v>14482720</v>
      </c>
      <c r="E18" s="202"/>
      <c r="F18" s="203">
        <v>7039975</v>
      </c>
      <c r="G18" s="202"/>
      <c r="H18" s="203">
        <v>462153255</v>
      </c>
      <c r="I18" s="202"/>
      <c r="J18" s="203">
        <v>216252804</v>
      </c>
    </row>
    <row r="19" spans="1:10">
      <c r="A19" s="48" t="s">
        <v>40</v>
      </c>
      <c r="B19" s="59"/>
      <c r="D19" s="205">
        <f>SUM(D14:D18)</f>
        <v>3337117939</v>
      </c>
      <c r="E19" s="202"/>
      <c r="F19" s="205">
        <f>SUM(F14:F18)</f>
        <v>3284850395</v>
      </c>
      <c r="G19" s="202"/>
      <c r="H19" s="205">
        <f>SUM(H14:H18)</f>
        <v>104342306068</v>
      </c>
      <c r="I19" s="202"/>
      <c r="J19" s="205">
        <f>SUM(J14:J18)</f>
        <v>101738329666</v>
      </c>
    </row>
    <row r="20" spans="1:10">
      <c r="A20" s="48" t="s">
        <v>239</v>
      </c>
      <c r="B20" s="59"/>
      <c r="D20" s="202">
        <f>SUM(D12-D19)</f>
        <v>35527575</v>
      </c>
      <c r="E20" s="202"/>
      <c r="F20" s="202">
        <f>SUM(F12-F19)</f>
        <v>44811836</v>
      </c>
      <c r="G20" s="202"/>
      <c r="H20" s="202">
        <f>SUM(H12-H19)</f>
        <v>1112068568</v>
      </c>
      <c r="I20" s="202"/>
      <c r="J20" s="202">
        <f>SUM(J12-J19)</f>
        <v>1396463992</v>
      </c>
    </row>
    <row r="21" spans="1:10">
      <c r="A21" s="46" t="s">
        <v>99</v>
      </c>
      <c r="B21" s="248">
        <v>15.2</v>
      </c>
      <c r="D21" s="203">
        <v>-919353</v>
      </c>
      <c r="E21" s="202"/>
      <c r="F21" s="203">
        <v>-615780</v>
      </c>
      <c r="G21" s="202"/>
      <c r="H21" s="203">
        <v>-28848586</v>
      </c>
      <c r="I21" s="202"/>
      <c r="J21" s="203">
        <v>-17872185</v>
      </c>
    </row>
    <row r="22" spans="1:10">
      <c r="A22" s="46" t="s">
        <v>240</v>
      </c>
      <c r="B22" s="59"/>
      <c r="D22" s="202">
        <v>1912467</v>
      </c>
      <c r="E22" s="202"/>
      <c r="F22" s="202">
        <v>0</v>
      </c>
      <c r="G22" s="202"/>
      <c r="H22" s="202">
        <v>60193085</v>
      </c>
      <c r="I22" s="202"/>
      <c r="J22" s="202">
        <v>0</v>
      </c>
    </row>
    <row r="23" spans="1:10">
      <c r="A23" s="46" t="s">
        <v>241</v>
      </c>
      <c r="B23" s="59">
        <v>29</v>
      </c>
      <c r="D23" s="202">
        <v>-20509371</v>
      </c>
      <c r="E23" s="202"/>
      <c r="F23" s="202">
        <v>-29266457</v>
      </c>
      <c r="G23" s="202"/>
      <c r="H23" s="202">
        <v>-643348616</v>
      </c>
      <c r="I23" s="202"/>
      <c r="J23" s="202">
        <v>-907191170</v>
      </c>
    </row>
    <row r="24" spans="1:10">
      <c r="A24" s="48" t="s">
        <v>89</v>
      </c>
      <c r="B24" s="55"/>
      <c r="D24" s="206">
        <f>SUM(D20:D23)</f>
        <v>16011318</v>
      </c>
      <c r="E24" s="202"/>
      <c r="F24" s="206">
        <f>SUM(F20:F23)</f>
        <v>14929599</v>
      </c>
      <c r="G24" s="202"/>
      <c r="H24" s="206">
        <f>SUM(H20:H23)</f>
        <v>500064451</v>
      </c>
      <c r="I24" s="202"/>
      <c r="J24" s="206">
        <f>SUM(J20:J23)</f>
        <v>471400637</v>
      </c>
    </row>
    <row r="25" spans="1:10">
      <c r="A25" s="46" t="s">
        <v>90</v>
      </c>
      <c r="B25" s="59">
        <v>31</v>
      </c>
      <c r="D25" s="207">
        <v>-8754900</v>
      </c>
      <c r="E25" s="202"/>
      <c r="F25" s="207">
        <v>-3960932</v>
      </c>
      <c r="G25" s="202"/>
      <c r="H25" s="207">
        <v>-271427628</v>
      </c>
      <c r="I25" s="202"/>
      <c r="J25" s="207">
        <v>-123874948</v>
      </c>
    </row>
    <row r="26" spans="1:10" ht="22.5" thickBot="1">
      <c r="A26" s="43" t="s">
        <v>74</v>
      </c>
      <c r="B26" s="59"/>
      <c r="D26" s="208">
        <f>SUM(D24:D25)</f>
        <v>7256418</v>
      </c>
      <c r="E26" s="202"/>
      <c r="F26" s="208">
        <f>SUM(F24:F25)</f>
        <v>10968667</v>
      </c>
      <c r="G26" s="202"/>
      <c r="H26" s="208">
        <f>SUM(H24:H25)</f>
        <v>228636823</v>
      </c>
      <c r="I26" s="202"/>
      <c r="J26" s="208">
        <f>SUM(J24:J25)</f>
        <v>347525689</v>
      </c>
    </row>
    <row r="27" spans="1:10" ht="22.5" thickTop="1">
      <c r="A27" s="43"/>
      <c r="B27" s="59"/>
      <c r="D27" s="202"/>
      <c r="E27" s="202"/>
      <c r="F27" s="202"/>
      <c r="G27" s="202"/>
      <c r="H27" s="202"/>
      <c r="I27" s="202"/>
      <c r="J27" s="202"/>
    </row>
    <row r="28" spans="1:10">
      <c r="A28" s="43" t="s">
        <v>119</v>
      </c>
      <c r="B28" s="59"/>
      <c r="D28" s="202"/>
      <c r="E28" s="202"/>
      <c r="F28" s="202"/>
      <c r="G28" s="202"/>
      <c r="H28" s="202"/>
      <c r="I28" s="202"/>
      <c r="J28" s="202"/>
    </row>
    <row r="29" spans="1:10">
      <c r="A29" s="60" t="s">
        <v>120</v>
      </c>
      <c r="B29" s="59"/>
      <c r="D29" s="202">
        <v>6621164</v>
      </c>
      <c r="E29" s="202"/>
      <c r="F29" s="202">
        <v>12432578</v>
      </c>
      <c r="G29" s="202"/>
      <c r="H29" s="202">
        <v>209606760</v>
      </c>
      <c r="I29" s="202"/>
      <c r="J29" s="202">
        <v>392798927</v>
      </c>
    </row>
    <row r="30" spans="1:10">
      <c r="A30" s="60" t="s">
        <v>121</v>
      </c>
      <c r="B30" s="59"/>
      <c r="D30" s="204">
        <v>635254</v>
      </c>
      <c r="E30" s="202"/>
      <c r="F30" s="204">
        <v>-1463911</v>
      </c>
      <c r="G30" s="202"/>
      <c r="H30" s="204">
        <v>19030063</v>
      </c>
      <c r="I30" s="202"/>
      <c r="J30" s="204">
        <v>-45273238</v>
      </c>
    </row>
    <row r="31" spans="1:10" ht="22.5" thickBot="1">
      <c r="A31" s="43"/>
      <c r="B31" s="59"/>
      <c r="D31" s="209">
        <f>SUM(D29:D30)</f>
        <v>7256418</v>
      </c>
      <c r="E31" s="202"/>
      <c r="F31" s="209">
        <f>SUM(F29:F30)</f>
        <v>10968667</v>
      </c>
      <c r="G31" s="202"/>
      <c r="H31" s="209">
        <f>SUM(H29:H30)</f>
        <v>228636823</v>
      </c>
      <c r="I31" s="202"/>
      <c r="J31" s="209">
        <f>SUM(J29:J30)</f>
        <v>347525689</v>
      </c>
    </row>
    <row r="32" spans="1:10" ht="22.5" thickTop="1">
      <c r="A32" s="43"/>
      <c r="B32" s="59"/>
      <c r="D32" s="210"/>
      <c r="E32" s="210"/>
      <c r="F32" s="211"/>
      <c r="G32" s="210"/>
      <c r="H32" s="210"/>
      <c r="I32" s="210"/>
      <c r="J32" s="210"/>
    </row>
    <row r="33" spans="1:250">
      <c r="A33" s="43" t="s">
        <v>41</v>
      </c>
      <c r="B33" s="59">
        <v>33</v>
      </c>
      <c r="D33" s="211"/>
      <c r="E33" s="211"/>
      <c r="F33" s="210"/>
      <c r="G33" s="211"/>
      <c r="H33" s="211"/>
      <c r="I33" s="211"/>
      <c r="J33" s="211"/>
    </row>
    <row r="34" spans="1:250">
      <c r="A34" s="60" t="s">
        <v>42</v>
      </c>
      <c r="C34" s="62"/>
      <c r="D34" s="210"/>
      <c r="E34" s="210"/>
      <c r="F34" s="211"/>
      <c r="G34" s="210"/>
      <c r="H34" s="210"/>
      <c r="I34" s="210"/>
      <c r="J34" s="210"/>
    </row>
    <row r="35" spans="1:250" ht="22.5" thickBot="1">
      <c r="A35" s="60" t="s">
        <v>75</v>
      </c>
      <c r="B35" s="59"/>
      <c r="D35" s="213">
        <v>1.5E-3</v>
      </c>
      <c r="E35" s="211"/>
      <c r="F35" s="213">
        <v>2.7000000000000001E-3</v>
      </c>
      <c r="G35" s="211"/>
      <c r="H35" s="212">
        <v>0.05</v>
      </c>
      <c r="I35" s="211"/>
      <c r="J35" s="212">
        <v>0.09</v>
      </c>
    </row>
    <row r="36" spans="1:250" ht="22.5" thickTop="1">
      <c r="A36" s="60"/>
      <c r="B36" s="59"/>
      <c r="D36" s="214"/>
      <c r="E36" s="211"/>
      <c r="F36" s="214"/>
      <c r="G36" s="211"/>
      <c r="H36" s="214"/>
      <c r="I36" s="211"/>
      <c r="J36" s="214"/>
    </row>
    <row r="37" spans="1:250">
      <c r="A37" s="60" t="s">
        <v>93</v>
      </c>
      <c r="B37" s="59"/>
      <c r="D37" s="214"/>
      <c r="E37" s="211"/>
      <c r="F37" s="214"/>
      <c r="G37" s="211"/>
      <c r="H37" s="214"/>
      <c r="I37" s="211"/>
      <c r="J37" s="214"/>
    </row>
    <row r="38" spans="1:250" ht="22.5" thickBot="1">
      <c r="A38" s="60" t="s">
        <v>75</v>
      </c>
      <c r="B38" s="59"/>
      <c r="D38" s="213">
        <v>1.5E-3</v>
      </c>
      <c r="E38" s="211"/>
      <c r="F38" s="213">
        <v>2.7000000000000001E-3</v>
      </c>
      <c r="G38" s="211"/>
      <c r="H38" s="212">
        <v>0.05</v>
      </c>
      <c r="I38" s="211"/>
      <c r="J38" s="212">
        <v>0.09</v>
      </c>
    </row>
    <row r="39" spans="1:250" ht="22.5" thickTop="1">
      <c r="A39" s="60"/>
      <c r="B39" s="59"/>
      <c r="D39" s="46"/>
      <c r="E39" s="46"/>
      <c r="F39" s="46"/>
      <c r="G39" s="46"/>
      <c r="H39" s="46"/>
      <c r="I39" s="46"/>
      <c r="J39" s="46"/>
    </row>
    <row r="40" spans="1:250">
      <c r="A40" s="46" t="s">
        <v>15</v>
      </c>
      <c r="B40" s="59"/>
      <c r="C40" s="46"/>
    </row>
    <row r="41" spans="1:250">
      <c r="A41" s="64" t="s">
        <v>0</v>
      </c>
      <c r="B41" s="65"/>
      <c r="C41" s="65"/>
      <c r="D41" s="65"/>
      <c r="E41" s="65"/>
      <c r="F41" s="65"/>
      <c r="G41" s="65"/>
      <c r="H41" s="65"/>
      <c r="I41" s="66"/>
      <c r="J41" s="65"/>
    </row>
    <row r="42" spans="1:250">
      <c r="A42" s="67" t="s">
        <v>76</v>
      </c>
      <c r="B42" s="65"/>
      <c r="C42" s="65"/>
      <c r="D42" s="65"/>
      <c r="E42" s="65"/>
      <c r="F42" s="65"/>
      <c r="G42" s="65"/>
      <c r="H42" s="65"/>
      <c r="I42" s="66"/>
      <c r="J42" s="65"/>
    </row>
    <row r="43" spans="1:250">
      <c r="A43" s="43" t="s">
        <v>230</v>
      </c>
      <c r="B43" s="65"/>
      <c r="C43" s="65"/>
      <c r="D43" s="65"/>
      <c r="E43" s="65"/>
      <c r="F43" s="65"/>
      <c r="G43" s="65"/>
      <c r="H43" s="65"/>
      <c r="I43" s="66"/>
      <c r="J43" s="65"/>
    </row>
    <row r="44" spans="1:250" s="4" customFormat="1" ht="22.5" customHeight="1">
      <c r="A44" s="8"/>
      <c r="B44" s="9"/>
      <c r="C44" s="10"/>
      <c r="D44" s="10"/>
      <c r="E44" s="10"/>
      <c r="F44" s="11" t="s">
        <v>199</v>
      </c>
      <c r="G44" s="10"/>
      <c r="H44" s="10"/>
      <c r="I44" s="10"/>
      <c r="J44" s="11" t="s">
        <v>1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</row>
    <row r="45" spans="1:250">
      <c r="A45" s="48"/>
      <c r="B45" s="49"/>
      <c r="C45" s="50"/>
      <c r="D45" s="51"/>
      <c r="E45" s="51" t="s">
        <v>2</v>
      </c>
      <c r="F45" s="51"/>
      <c r="G45" s="50"/>
      <c r="H45" s="52"/>
      <c r="I45" s="51" t="s">
        <v>2</v>
      </c>
      <c r="J45" s="53"/>
    </row>
    <row r="46" spans="1:250">
      <c r="A46" s="65"/>
      <c r="B46" s="132" t="s">
        <v>4</v>
      </c>
      <c r="D46" s="133" t="s">
        <v>229</v>
      </c>
      <c r="F46" s="133" t="s">
        <v>196</v>
      </c>
      <c r="H46" s="133" t="s">
        <v>229</v>
      </c>
      <c r="J46" s="133" t="s">
        <v>196</v>
      </c>
    </row>
    <row r="47" spans="1:250">
      <c r="A47" s="72" t="s">
        <v>74</v>
      </c>
      <c r="C47" s="46"/>
      <c r="D47" s="73">
        <f>D31</f>
        <v>7256418</v>
      </c>
      <c r="E47" s="74"/>
      <c r="F47" s="73">
        <f>F31</f>
        <v>10968667</v>
      </c>
      <c r="G47" s="75"/>
      <c r="H47" s="73">
        <f>H31</f>
        <v>228636823</v>
      </c>
      <c r="I47" s="76"/>
      <c r="J47" s="73">
        <f>J31</f>
        <v>347525689</v>
      </c>
    </row>
    <row r="48" spans="1:250">
      <c r="A48" s="77"/>
      <c r="C48" s="46"/>
      <c r="D48" s="76"/>
      <c r="E48" s="74"/>
      <c r="F48" s="76"/>
      <c r="G48" s="75"/>
      <c r="H48" s="78"/>
      <c r="I48" s="76"/>
      <c r="J48" s="78"/>
    </row>
    <row r="49" spans="1:10">
      <c r="A49" s="72" t="s">
        <v>77</v>
      </c>
      <c r="C49" s="46"/>
      <c r="D49" s="79"/>
      <c r="E49" s="80"/>
      <c r="F49" s="79"/>
      <c r="G49" s="81"/>
      <c r="H49" s="82"/>
      <c r="I49" s="76"/>
      <c r="J49" s="82"/>
    </row>
    <row r="50" spans="1:10">
      <c r="A50" s="114" t="s">
        <v>109</v>
      </c>
      <c r="C50" s="46"/>
      <c r="D50" s="79"/>
      <c r="E50" s="80"/>
      <c r="F50" s="79"/>
      <c r="G50" s="81"/>
      <c r="H50" s="82"/>
      <c r="I50" s="76"/>
      <c r="J50" s="82"/>
    </row>
    <row r="51" spans="1:10">
      <c r="A51" s="77" t="s">
        <v>78</v>
      </c>
      <c r="B51" s="83"/>
      <c r="C51" s="46"/>
      <c r="D51" s="78"/>
      <c r="E51" s="74"/>
      <c r="F51" s="78"/>
      <c r="G51" s="75"/>
      <c r="H51" s="78"/>
      <c r="I51" s="76"/>
      <c r="J51" s="78"/>
    </row>
    <row r="52" spans="1:10">
      <c r="A52" s="77" t="s">
        <v>79</v>
      </c>
      <c r="B52" s="83"/>
      <c r="C52" s="46"/>
      <c r="D52" s="215">
        <v>-3752579</v>
      </c>
      <c r="E52" s="216"/>
      <c r="F52" s="215">
        <v>-6973215</v>
      </c>
      <c r="G52" s="216"/>
      <c r="H52" s="215">
        <v>-144639336</v>
      </c>
      <c r="I52" s="217"/>
      <c r="J52" s="215">
        <v>-215593278</v>
      </c>
    </row>
    <row r="53" spans="1:10">
      <c r="A53" s="77" t="s">
        <v>127</v>
      </c>
      <c r="B53" s="248">
        <v>15.2</v>
      </c>
      <c r="C53" s="46"/>
      <c r="D53" s="215">
        <v>-235588</v>
      </c>
      <c r="E53" s="216"/>
      <c r="F53" s="215">
        <v>-839250</v>
      </c>
      <c r="G53" s="216"/>
      <c r="H53" s="215">
        <v>-7303118</v>
      </c>
      <c r="I53" s="217"/>
      <c r="J53" s="215">
        <v>-25680443</v>
      </c>
    </row>
    <row r="54" spans="1:10">
      <c r="A54" s="77" t="s">
        <v>211</v>
      </c>
      <c r="B54" s="83"/>
      <c r="C54" s="46"/>
      <c r="D54" s="215">
        <v>0</v>
      </c>
      <c r="E54" s="216"/>
      <c r="F54" s="215">
        <v>16025</v>
      </c>
      <c r="G54" s="216"/>
      <c r="H54" s="215">
        <v>0</v>
      </c>
      <c r="I54" s="217"/>
      <c r="J54" s="215">
        <v>529601</v>
      </c>
    </row>
    <row r="55" spans="1:10">
      <c r="A55" s="77" t="s">
        <v>110</v>
      </c>
      <c r="B55" s="83">
        <v>31</v>
      </c>
      <c r="C55" s="46"/>
      <c r="D55" s="218">
        <v>0</v>
      </c>
      <c r="E55" s="216"/>
      <c r="F55" s="218">
        <v>-3205</v>
      </c>
      <c r="G55" s="216"/>
      <c r="H55" s="218">
        <v>0</v>
      </c>
      <c r="I55" s="217"/>
      <c r="J55" s="218">
        <v>-55539</v>
      </c>
    </row>
    <row r="56" spans="1:10">
      <c r="A56" s="77" t="s">
        <v>109</v>
      </c>
      <c r="B56" s="83"/>
      <c r="C56" s="46"/>
      <c r="D56" s="215"/>
      <c r="E56" s="216"/>
      <c r="F56" s="215"/>
      <c r="G56" s="216"/>
      <c r="H56" s="215"/>
      <c r="I56" s="217"/>
      <c r="J56" s="215"/>
    </row>
    <row r="57" spans="1:10">
      <c r="A57" s="77" t="s">
        <v>111</v>
      </c>
      <c r="C57" s="46"/>
      <c r="D57" s="218">
        <f>SUM(D52:D56)</f>
        <v>-3988167</v>
      </c>
      <c r="E57" s="219"/>
      <c r="F57" s="218">
        <f>SUM(F52:F56)</f>
        <v>-7799645</v>
      </c>
      <c r="G57" s="219"/>
      <c r="H57" s="218">
        <f>SUM(H52:H56)</f>
        <v>-151942454</v>
      </c>
      <c r="I57" s="217"/>
      <c r="J57" s="218">
        <f>SUM(J52:J56)</f>
        <v>-240799659</v>
      </c>
    </row>
    <row r="58" spans="1:10">
      <c r="A58" s="114" t="s">
        <v>114</v>
      </c>
      <c r="C58" s="46"/>
      <c r="D58" s="215"/>
      <c r="E58" s="216"/>
      <c r="F58" s="215"/>
      <c r="G58" s="216"/>
      <c r="H58" s="215"/>
      <c r="I58" s="217"/>
      <c r="J58" s="215"/>
    </row>
    <row r="59" spans="1:10">
      <c r="A59" s="77" t="s">
        <v>78</v>
      </c>
      <c r="C59" s="46"/>
      <c r="D59" s="220"/>
      <c r="E59" s="220"/>
      <c r="F59" s="220"/>
      <c r="G59" s="220"/>
      <c r="H59" s="220"/>
      <c r="I59" s="220"/>
      <c r="J59" s="220"/>
    </row>
    <row r="60" spans="1:10">
      <c r="A60" s="77" t="s">
        <v>265</v>
      </c>
      <c r="C60" s="46"/>
      <c r="D60" s="220"/>
      <c r="E60" s="220"/>
      <c r="F60" s="220"/>
      <c r="G60" s="220"/>
      <c r="H60" s="220"/>
      <c r="I60" s="220"/>
      <c r="J60" s="220"/>
    </row>
    <row r="61" spans="1:10">
      <c r="A61" s="77" t="s">
        <v>266</v>
      </c>
      <c r="C61" s="46"/>
      <c r="D61" s="215">
        <v>0</v>
      </c>
      <c r="E61" s="220"/>
      <c r="F61" s="215">
        <v>0</v>
      </c>
      <c r="G61" s="220"/>
      <c r="H61" s="220">
        <v>-32137199</v>
      </c>
      <c r="I61" s="220"/>
      <c r="J61" s="220">
        <v>-1249080862</v>
      </c>
    </row>
    <row r="62" spans="1:10">
      <c r="A62" s="77" t="s">
        <v>278</v>
      </c>
      <c r="C62" s="46"/>
      <c r="D62" s="215"/>
      <c r="E62" s="220"/>
      <c r="F62" s="220"/>
      <c r="G62" s="220"/>
      <c r="H62" s="215"/>
      <c r="I62" s="220"/>
      <c r="J62" s="215"/>
    </row>
    <row r="63" spans="1:10">
      <c r="A63" s="77" t="s">
        <v>279</v>
      </c>
      <c r="B63" s="83"/>
      <c r="C63" s="46"/>
      <c r="D63" s="215">
        <v>-4002880</v>
      </c>
      <c r="E63" s="220"/>
      <c r="F63" s="215">
        <v>0</v>
      </c>
      <c r="G63" s="220"/>
      <c r="H63" s="215">
        <v>-126751132</v>
      </c>
      <c r="I63" s="220"/>
      <c r="J63" s="215">
        <v>0</v>
      </c>
    </row>
    <row r="64" spans="1:10">
      <c r="A64" s="77" t="s">
        <v>137</v>
      </c>
      <c r="C64" s="46"/>
      <c r="D64" s="46"/>
      <c r="E64" s="46"/>
      <c r="F64" s="46"/>
      <c r="G64" s="46"/>
      <c r="H64" s="46"/>
      <c r="I64" s="46"/>
      <c r="J64" s="46"/>
    </row>
    <row r="65" spans="1:10">
      <c r="A65" s="77" t="s">
        <v>136</v>
      </c>
      <c r="B65" s="83">
        <v>25</v>
      </c>
      <c r="C65" s="46"/>
      <c r="D65" s="215">
        <v>2241047</v>
      </c>
      <c r="E65" s="216"/>
      <c r="F65" s="215">
        <v>-857834</v>
      </c>
      <c r="G65" s="216"/>
      <c r="H65" s="215">
        <v>68363347</v>
      </c>
      <c r="I65" s="217"/>
      <c r="J65" s="215">
        <v>-25896042</v>
      </c>
    </row>
    <row r="66" spans="1:10">
      <c r="A66" s="77" t="s">
        <v>110</v>
      </c>
      <c r="B66" s="83">
        <v>31</v>
      </c>
      <c r="C66" s="46"/>
      <c r="D66" s="218">
        <v>-135697</v>
      </c>
      <c r="E66" s="216"/>
      <c r="F66" s="218">
        <v>125070</v>
      </c>
      <c r="G66" s="216"/>
      <c r="H66" s="218">
        <v>-4101136</v>
      </c>
      <c r="I66" s="217"/>
      <c r="J66" s="218">
        <v>3738833</v>
      </c>
    </row>
    <row r="67" spans="1:10">
      <c r="A67" s="77" t="s">
        <v>114</v>
      </c>
      <c r="C67" s="46"/>
      <c r="D67" s="220"/>
      <c r="E67" s="220"/>
      <c r="F67" s="220"/>
      <c r="G67" s="220"/>
      <c r="H67" s="220"/>
      <c r="I67" s="220"/>
      <c r="J67" s="220"/>
    </row>
    <row r="68" spans="1:10">
      <c r="A68" s="77" t="s">
        <v>111</v>
      </c>
      <c r="C68" s="46"/>
      <c r="D68" s="218">
        <f>SUM(D61:D66)</f>
        <v>-1897530</v>
      </c>
      <c r="E68" s="216"/>
      <c r="F68" s="218">
        <f>SUM(F61:F66)</f>
        <v>-732764</v>
      </c>
      <c r="G68" s="216"/>
      <c r="H68" s="218">
        <f>SUM(H61:H66)</f>
        <v>-94626120</v>
      </c>
      <c r="I68" s="217"/>
      <c r="J68" s="218">
        <f>SUM(J61:J66)</f>
        <v>-1271238071</v>
      </c>
    </row>
    <row r="69" spans="1:10">
      <c r="A69" s="72" t="s">
        <v>80</v>
      </c>
      <c r="B69" s="59"/>
      <c r="D69" s="221">
        <f>SUM(D57,D68)</f>
        <v>-5885697</v>
      </c>
      <c r="E69" s="216"/>
      <c r="F69" s="221">
        <f>SUM(F57,F68)</f>
        <v>-8532409</v>
      </c>
      <c r="G69" s="216"/>
      <c r="H69" s="221">
        <f>SUM(H57,H68)</f>
        <v>-246568574</v>
      </c>
      <c r="I69" s="217"/>
      <c r="J69" s="221">
        <f>SUM(J57,J68)</f>
        <v>-1512037730</v>
      </c>
    </row>
    <row r="70" spans="1:10" ht="22.5" thickBot="1">
      <c r="A70" s="72" t="s">
        <v>81</v>
      </c>
      <c r="B70" s="59"/>
      <c r="D70" s="222">
        <f>SUM(D47,D69)</f>
        <v>1370721</v>
      </c>
      <c r="E70" s="219"/>
      <c r="F70" s="222">
        <f>SUM(F47,F69)</f>
        <v>2436258</v>
      </c>
      <c r="G70" s="219"/>
      <c r="H70" s="222">
        <f>SUM(H47,H69)</f>
        <v>-17931751</v>
      </c>
      <c r="I70" s="217"/>
      <c r="J70" s="222">
        <f>SUM(J47,J69)</f>
        <v>-1164512041</v>
      </c>
    </row>
    <row r="71" spans="1:10" ht="22.5" thickTop="1">
      <c r="B71" s="59"/>
      <c r="D71" s="215"/>
      <c r="E71" s="219"/>
      <c r="F71" s="215"/>
      <c r="G71" s="219"/>
      <c r="H71" s="215"/>
      <c r="I71" s="217"/>
      <c r="J71" s="215"/>
    </row>
    <row r="72" spans="1:10">
      <c r="A72" s="43" t="s">
        <v>122</v>
      </c>
      <c r="B72" s="59"/>
      <c r="D72" s="202"/>
      <c r="E72" s="202"/>
      <c r="F72" s="202"/>
      <c r="G72" s="202"/>
      <c r="H72" s="202"/>
      <c r="I72" s="202"/>
      <c r="J72" s="202"/>
    </row>
    <row r="73" spans="1:10">
      <c r="A73" s="60" t="s">
        <v>120</v>
      </c>
      <c r="B73" s="59"/>
      <c r="D73" s="202">
        <v>735467</v>
      </c>
      <c r="E73" s="202"/>
      <c r="F73" s="202">
        <v>3900169</v>
      </c>
      <c r="G73" s="202"/>
      <c r="H73" s="202">
        <v>-29245876</v>
      </c>
      <c r="I73" s="202"/>
      <c r="J73" s="202">
        <v>-1112397415</v>
      </c>
    </row>
    <row r="74" spans="1:10">
      <c r="A74" s="60" t="s">
        <v>121</v>
      </c>
      <c r="B74" s="59"/>
      <c r="D74" s="204">
        <v>635254</v>
      </c>
      <c r="E74" s="202"/>
      <c r="F74" s="204">
        <v>-1463911</v>
      </c>
      <c r="G74" s="202"/>
      <c r="H74" s="204">
        <v>11314125</v>
      </c>
      <c r="I74" s="202"/>
      <c r="J74" s="204">
        <v>-52114626</v>
      </c>
    </row>
    <row r="75" spans="1:10" ht="22.5" thickBot="1">
      <c r="A75" s="60"/>
      <c r="B75" s="59"/>
      <c r="D75" s="209">
        <f>SUM(D73:D74)</f>
        <v>1370721</v>
      </c>
      <c r="E75" s="202"/>
      <c r="F75" s="209">
        <f>SUM(F73:F74)</f>
        <v>2436258</v>
      </c>
      <c r="G75" s="202"/>
      <c r="H75" s="209">
        <f>SUM(H73:H74)</f>
        <v>-17931751</v>
      </c>
      <c r="I75" s="202"/>
      <c r="J75" s="209">
        <f>SUM(J73:J74)</f>
        <v>-1164512041</v>
      </c>
    </row>
    <row r="76" spans="1:10" ht="22.5" thickTop="1">
      <c r="A76" s="60"/>
      <c r="B76" s="59"/>
      <c r="D76" s="215"/>
      <c r="E76" s="219"/>
      <c r="F76" s="215"/>
      <c r="G76" s="219"/>
      <c r="H76" s="215"/>
      <c r="I76" s="217"/>
      <c r="J76" s="215"/>
    </row>
    <row r="77" spans="1:10">
      <c r="A77" s="69" t="s">
        <v>15</v>
      </c>
      <c r="C77" s="46"/>
      <c r="D77" s="46"/>
      <c r="E77" s="46"/>
      <c r="F77" s="46"/>
      <c r="G77" s="46"/>
      <c r="H77" s="46"/>
      <c r="I77" s="46"/>
      <c r="J77" s="46"/>
    </row>
    <row r="78" spans="1:10">
      <c r="D78" s="46"/>
      <c r="E78" s="46"/>
      <c r="F78" s="46"/>
      <c r="G78" s="46"/>
      <c r="H78" s="46"/>
      <c r="I78" s="46"/>
      <c r="J78" s="46"/>
    </row>
    <row r="79" spans="1:10">
      <c r="D79" s="46"/>
      <c r="E79" s="46"/>
      <c r="F79" s="46"/>
      <c r="G79" s="46"/>
      <c r="H79" s="46"/>
      <c r="I79" s="46"/>
      <c r="J79" s="46"/>
    </row>
  </sheetData>
  <pageMargins left="0.78740157480314965" right="0.39370078740157483" top="0.78740157480314965" bottom="0.39370078740157483" header="0.19685039370078741" footer="0.19685039370078741"/>
  <pageSetup paperSize="9" scale="74" firstPageNumber="11" orientation="portrait" useFirstPageNumber="1" r:id="rId1"/>
  <headerFooter>
    <oddFooter>&amp;R&amp;P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dimension ref="A1:IP66"/>
  <sheetViews>
    <sheetView showGridLines="0" tabSelected="1" view="pageBreakPreview" zoomScale="64" zoomScaleNormal="110" zoomScaleSheetLayoutView="64" workbookViewId="0">
      <selection activeCell="H68" sqref="H68"/>
    </sheetView>
  </sheetViews>
  <sheetFormatPr defaultColWidth="10.7109375" defaultRowHeight="21.75"/>
  <cols>
    <col min="1" max="1" width="44.85546875" style="46" customWidth="1"/>
    <col min="2" max="2" width="7.85546875" style="46" customWidth="1"/>
    <col min="3" max="3" width="1.7109375" style="55" customWidth="1"/>
    <col min="4" max="4" width="15.7109375" style="55" customWidth="1"/>
    <col min="5" max="5" width="1.7109375" style="55" customWidth="1"/>
    <col min="6" max="6" width="15.7109375" style="55" customWidth="1"/>
    <col min="7" max="7" width="1.7109375" style="55" customWidth="1"/>
    <col min="8" max="8" width="16.5703125" style="55" customWidth="1"/>
    <col min="9" max="9" width="1.7109375" style="55" customWidth="1"/>
    <col min="10" max="10" width="16.5703125" style="55" customWidth="1"/>
    <col min="11" max="11" width="1.28515625" style="46" customWidth="1"/>
    <col min="12" max="12" width="15.85546875" style="47" customWidth="1"/>
    <col min="13" max="16384" width="10.7109375" style="46"/>
  </cols>
  <sheetData>
    <row r="1" spans="1:250">
      <c r="A1" s="43" t="s">
        <v>0</v>
      </c>
      <c r="B1" s="44"/>
      <c r="C1" s="45"/>
      <c r="D1" s="45"/>
      <c r="E1" s="45"/>
      <c r="F1" s="45"/>
      <c r="G1" s="45"/>
      <c r="H1" s="45"/>
      <c r="I1" s="45"/>
      <c r="J1" s="45"/>
    </row>
    <row r="2" spans="1:250">
      <c r="A2" s="43" t="s">
        <v>31</v>
      </c>
      <c r="B2" s="44"/>
      <c r="C2" s="45"/>
      <c r="D2" s="45"/>
      <c r="E2" s="45"/>
      <c r="F2" s="45"/>
      <c r="G2" s="45"/>
      <c r="H2" s="45"/>
      <c r="I2" s="45"/>
      <c r="J2" s="45"/>
    </row>
    <row r="3" spans="1:250">
      <c r="A3" s="43" t="s">
        <v>230</v>
      </c>
      <c r="B3" s="44"/>
      <c r="C3" s="45"/>
      <c r="D3" s="45"/>
      <c r="E3" s="45"/>
      <c r="F3" s="45"/>
      <c r="G3" s="45"/>
      <c r="H3" s="45"/>
      <c r="I3" s="45"/>
      <c r="J3" s="45"/>
    </row>
    <row r="4" spans="1:250" s="4" customFormat="1" ht="22.5" customHeight="1">
      <c r="A4" s="8"/>
      <c r="B4" s="9"/>
      <c r="C4" s="10"/>
      <c r="D4" s="10"/>
      <c r="E4" s="10"/>
      <c r="F4" s="11" t="s">
        <v>199</v>
      </c>
      <c r="G4" s="10"/>
      <c r="H4" s="10"/>
      <c r="I4" s="10"/>
      <c r="J4" s="11" t="s">
        <v>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</row>
    <row r="5" spans="1:250">
      <c r="A5" s="65"/>
      <c r="B5" s="65"/>
      <c r="C5" s="69"/>
      <c r="D5" s="70"/>
      <c r="E5" s="70" t="s">
        <v>3</v>
      </c>
      <c r="F5" s="70"/>
      <c r="G5" s="71"/>
      <c r="H5" s="70"/>
      <c r="I5" s="70" t="s">
        <v>3</v>
      </c>
      <c r="J5" s="70"/>
    </row>
    <row r="6" spans="1:250">
      <c r="A6" s="54"/>
      <c r="B6" s="132" t="s">
        <v>4</v>
      </c>
      <c r="D6" s="133" t="s">
        <v>229</v>
      </c>
      <c r="F6" s="133" t="s">
        <v>196</v>
      </c>
      <c r="H6" s="133" t="s">
        <v>229</v>
      </c>
      <c r="J6" s="133" t="s">
        <v>196</v>
      </c>
    </row>
    <row r="7" spans="1:250">
      <c r="A7" s="48" t="s">
        <v>32</v>
      </c>
      <c r="B7" s="55"/>
    </row>
    <row r="8" spans="1:250">
      <c r="A8" s="55" t="s">
        <v>33</v>
      </c>
      <c r="B8" s="56">
        <v>9</v>
      </c>
      <c r="D8" s="202">
        <v>2279187214</v>
      </c>
      <c r="E8" s="202"/>
      <c r="F8" s="202">
        <v>2504698770</v>
      </c>
      <c r="G8" s="202"/>
      <c r="H8" s="202">
        <v>71288863167</v>
      </c>
      <c r="I8" s="202"/>
      <c r="J8" s="202">
        <v>77557740768</v>
      </c>
    </row>
    <row r="9" spans="1:250">
      <c r="A9" s="55" t="s">
        <v>144</v>
      </c>
      <c r="B9" s="56"/>
      <c r="D9" s="202">
        <v>32185</v>
      </c>
      <c r="E9" s="202"/>
      <c r="F9" s="202">
        <v>1727253</v>
      </c>
      <c r="G9" s="202"/>
      <c r="H9" s="202">
        <v>1023744</v>
      </c>
      <c r="I9" s="202"/>
      <c r="J9" s="202">
        <v>54474232</v>
      </c>
    </row>
    <row r="10" spans="1:250">
      <c r="A10" s="46" t="s">
        <v>34</v>
      </c>
      <c r="B10" s="56">
        <v>9</v>
      </c>
      <c r="D10" s="204">
        <v>10916988</v>
      </c>
      <c r="E10" s="202"/>
      <c r="F10" s="204">
        <v>6304348</v>
      </c>
      <c r="G10" s="202"/>
      <c r="H10" s="204">
        <v>344422941</v>
      </c>
      <c r="I10" s="202"/>
      <c r="J10" s="204">
        <v>195206828</v>
      </c>
    </row>
    <row r="11" spans="1:250">
      <c r="A11" s="58" t="s">
        <v>35</v>
      </c>
      <c r="B11" s="59"/>
      <c r="D11" s="204">
        <f>SUM(D8:D10)</f>
        <v>2290136387</v>
      </c>
      <c r="E11" s="202"/>
      <c r="F11" s="204">
        <f>SUM(F8:F10)</f>
        <v>2512730371</v>
      </c>
      <c r="G11" s="202"/>
      <c r="H11" s="204">
        <f>SUM(H8:H10)</f>
        <v>71634309852</v>
      </c>
      <c r="I11" s="202"/>
      <c r="J11" s="204">
        <f>SUM(J8:J10)</f>
        <v>77807421828</v>
      </c>
    </row>
    <row r="12" spans="1:250">
      <c r="A12" s="48" t="s">
        <v>36</v>
      </c>
      <c r="B12" s="59"/>
      <c r="D12" s="202"/>
      <c r="E12" s="202"/>
      <c r="F12" s="202"/>
      <c r="G12" s="202"/>
      <c r="H12" s="202"/>
      <c r="I12" s="202"/>
      <c r="J12" s="202"/>
    </row>
    <row r="13" spans="1:250">
      <c r="A13" s="46" t="s">
        <v>37</v>
      </c>
      <c r="B13" s="56">
        <v>9</v>
      </c>
      <c r="D13" s="203">
        <v>2230165453</v>
      </c>
      <c r="E13" s="202"/>
      <c r="F13" s="203">
        <v>2440874445</v>
      </c>
      <c r="G13" s="202"/>
      <c r="H13" s="203">
        <v>69754666105</v>
      </c>
      <c r="I13" s="202"/>
      <c r="J13" s="203">
        <v>75580442543</v>
      </c>
    </row>
    <row r="14" spans="1:250">
      <c r="A14" s="46" t="s">
        <v>185</v>
      </c>
      <c r="B14" s="59"/>
      <c r="D14" s="203">
        <v>2416194</v>
      </c>
      <c r="E14" s="202"/>
      <c r="F14" s="203">
        <v>2230854</v>
      </c>
      <c r="G14" s="202"/>
      <c r="H14" s="203">
        <v>75706966</v>
      </c>
      <c r="I14" s="202"/>
      <c r="J14" s="203">
        <v>69025829</v>
      </c>
    </row>
    <row r="15" spans="1:250">
      <c r="A15" s="46" t="s">
        <v>38</v>
      </c>
      <c r="B15" s="56">
        <v>9</v>
      </c>
      <c r="D15" s="203">
        <v>21792577</v>
      </c>
      <c r="E15" s="202"/>
      <c r="F15" s="203">
        <v>13680826</v>
      </c>
      <c r="G15" s="202"/>
      <c r="H15" s="203">
        <v>681926626</v>
      </c>
      <c r="I15" s="202"/>
      <c r="J15" s="203">
        <v>422306923</v>
      </c>
    </row>
    <row r="16" spans="1:250">
      <c r="A16" s="46" t="s">
        <v>39</v>
      </c>
      <c r="B16" s="59"/>
      <c r="D16" s="203">
        <v>225519</v>
      </c>
      <c r="E16" s="202"/>
      <c r="F16" s="203">
        <v>6859036</v>
      </c>
      <c r="G16" s="202"/>
      <c r="H16" s="203">
        <v>4857936</v>
      </c>
      <c r="I16" s="202"/>
      <c r="J16" s="203">
        <v>213409943</v>
      </c>
    </row>
    <row r="17" spans="1:10">
      <c r="A17" s="48" t="s">
        <v>40</v>
      </c>
      <c r="B17" s="59"/>
      <c r="D17" s="205">
        <f>SUM(D13:D16)</f>
        <v>2254599743</v>
      </c>
      <c r="E17" s="202"/>
      <c r="F17" s="205">
        <f>SUM(F13:F16)</f>
        <v>2463645161</v>
      </c>
      <c r="G17" s="202"/>
      <c r="H17" s="205">
        <f>SUM(H13:H16)</f>
        <v>70517157633</v>
      </c>
      <c r="I17" s="202"/>
      <c r="J17" s="205">
        <f>SUM(J13:J16)</f>
        <v>76285185238</v>
      </c>
    </row>
    <row r="18" spans="1:10">
      <c r="A18" s="48" t="s">
        <v>239</v>
      </c>
      <c r="B18" s="59"/>
      <c r="D18" s="202">
        <f>SUM(D11-D17)</f>
        <v>35536644</v>
      </c>
      <c r="E18" s="202"/>
      <c r="F18" s="202">
        <f>SUM(F11-F17)</f>
        <v>49085210</v>
      </c>
      <c r="G18" s="202"/>
      <c r="H18" s="202">
        <f>SUM(H11-H17)</f>
        <v>1117152219</v>
      </c>
      <c r="I18" s="202"/>
      <c r="J18" s="202">
        <f>SUM(J11-J17)</f>
        <v>1522236590</v>
      </c>
    </row>
    <row r="19" spans="1:10">
      <c r="A19" s="46" t="s">
        <v>99</v>
      </c>
      <c r="B19" s="248">
        <v>15.2</v>
      </c>
      <c r="D19" s="203">
        <v>-925463</v>
      </c>
      <c r="E19" s="202"/>
      <c r="F19" s="203">
        <v>-743441</v>
      </c>
      <c r="G19" s="202"/>
      <c r="H19" s="203">
        <v>-29007494</v>
      </c>
      <c r="I19" s="202"/>
      <c r="J19" s="203">
        <v>-21792243</v>
      </c>
    </row>
    <row r="20" spans="1:10">
      <c r="A20" s="46" t="s">
        <v>126</v>
      </c>
      <c r="B20" s="248">
        <v>16.2</v>
      </c>
      <c r="D20" s="203">
        <v>-18712447</v>
      </c>
      <c r="E20" s="202"/>
      <c r="F20" s="203">
        <v>-22882213</v>
      </c>
      <c r="G20" s="202"/>
      <c r="H20" s="203">
        <v>-586858314</v>
      </c>
      <c r="I20" s="202"/>
      <c r="J20" s="203">
        <v>-703522482</v>
      </c>
    </row>
    <row r="21" spans="1:10">
      <c r="A21" s="46" t="s">
        <v>240</v>
      </c>
      <c r="B21" s="59"/>
      <c r="D21" s="202">
        <v>474008</v>
      </c>
      <c r="E21" s="202"/>
      <c r="F21" s="202">
        <v>0</v>
      </c>
      <c r="G21" s="202"/>
      <c r="H21" s="202">
        <v>14897586</v>
      </c>
      <c r="I21" s="202"/>
      <c r="J21" s="202">
        <v>0</v>
      </c>
    </row>
    <row r="22" spans="1:10">
      <c r="A22" s="46" t="s">
        <v>241</v>
      </c>
      <c r="B22" s="59">
        <v>29</v>
      </c>
      <c r="D22" s="202">
        <v>-8834744</v>
      </c>
      <c r="E22" s="202"/>
      <c r="F22" s="202">
        <v>-12426626</v>
      </c>
      <c r="G22" s="202"/>
      <c r="H22" s="202">
        <v>-277111631</v>
      </c>
      <c r="I22" s="202"/>
      <c r="J22" s="202">
        <v>-385330752</v>
      </c>
    </row>
    <row r="23" spans="1:10">
      <c r="A23" s="48" t="s">
        <v>89</v>
      </c>
      <c r="B23" s="55"/>
      <c r="D23" s="206">
        <f>SUM(D18:D22)</f>
        <v>7537998</v>
      </c>
      <c r="E23" s="202"/>
      <c r="F23" s="206">
        <f>SUM(F18:F22)</f>
        <v>13032930</v>
      </c>
      <c r="G23" s="202"/>
      <c r="H23" s="206">
        <f>SUM(H18:H22)</f>
        <v>239072366</v>
      </c>
      <c r="I23" s="202"/>
      <c r="J23" s="206">
        <f>SUM(J18:J22)</f>
        <v>411591113</v>
      </c>
    </row>
    <row r="24" spans="1:10">
      <c r="A24" s="46" t="s">
        <v>90</v>
      </c>
      <c r="B24" s="59">
        <v>31</v>
      </c>
      <c r="D24" s="207">
        <v>-916834</v>
      </c>
      <c r="E24" s="202"/>
      <c r="F24" s="207">
        <v>-600352</v>
      </c>
      <c r="G24" s="202"/>
      <c r="H24" s="207">
        <v>-29465606</v>
      </c>
      <c r="I24" s="202"/>
      <c r="J24" s="207">
        <v>-18792186</v>
      </c>
    </row>
    <row r="25" spans="1:10" ht="22.5" thickBot="1">
      <c r="A25" s="43" t="s">
        <v>74</v>
      </c>
      <c r="B25" s="59"/>
      <c r="D25" s="208">
        <f>SUM(D23:D24)</f>
        <v>6621164</v>
      </c>
      <c r="E25" s="202"/>
      <c r="F25" s="208">
        <f>SUM(F23:F24)</f>
        <v>12432578</v>
      </c>
      <c r="G25" s="202"/>
      <c r="H25" s="208">
        <f>SUM(H23:H24)</f>
        <v>209606760</v>
      </c>
      <c r="I25" s="202"/>
      <c r="J25" s="208">
        <f>SUM(J23:J24)</f>
        <v>392798927</v>
      </c>
    </row>
    <row r="26" spans="1:10" ht="22.5" thickTop="1">
      <c r="A26" s="43"/>
      <c r="B26" s="59"/>
      <c r="D26" s="202"/>
      <c r="E26" s="202"/>
      <c r="F26" s="202"/>
      <c r="G26" s="202"/>
      <c r="H26" s="202"/>
      <c r="I26" s="202"/>
      <c r="J26" s="202"/>
    </row>
    <row r="27" spans="1:10">
      <c r="A27" s="43" t="s">
        <v>41</v>
      </c>
      <c r="B27" s="59">
        <v>33</v>
      </c>
      <c r="D27" s="211"/>
      <c r="E27" s="202"/>
      <c r="F27" s="211"/>
      <c r="G27" s="202"/>
      <c r="H27" s="211"/>
      <c r="I27" s="202"/>
      <c r="J27" s="202"/>
    </row>
    <row r="28" spans="1:10">
      <c r="A28" s="60" t="s">
        <v>42</v>
      </c>
      <c r="C28" s="62"/>
      <c r="D28" s="210"/>
      <c r="E28" s="210"/>
      <c r="F28" s="210"/>
      <c r="G28" s="210"/>
      <c r="H28" s="210"/>
      <c r="I28" s="210"/>
      <c r="J28" s="210"/>
    </row>
    <row r="29" spans="1:10" ht="22.5" thickBot="1">
      <c r="A29" s="60" t="s">
        <v>75</v>
      </c>
      <c r="B29" s="59"/>
      <c r="D29" s="213">
        <v>1.5E-3</v>
      </c>
      <c r="E29" s="211"/>
      <c r="F29" s="213">
        <v>2.7000000000000001E-3</v>
      </c>
      <c r="G29" s="211"/>
      <c r="H29" s="212">
        <v>0.05</v>
      </c>
      <c r="I29" s="211"/>
      <c r="J29" s="212">
        <v>0.09</v>
      </c>
    </row>
    <row r="30" spans="1:10" ht="22.5" thickTop="1">
      <c r="A30" s="60"/>
      <c r="B30" s="59"/>
      <c r="D30" s="214"/>
      <c r="E30" s="210"/>
      <c r="F30" s="214"/>
      <c r="G30" s="210"/>
      <c r="H30" s="214"/>
      <c r="I30" s="210"/>
      <c r="J30" s="214"/>
    </row>
    <row r="31" spans="1:10">
      <c r="A31" s="60" t="s">
        <v>93</v>
      </c>
      <c r="B31" s="59"/>
      <c r="D31" s="214"/>
      <c r="E31" s="211"/>
      <c r="F31" s="214"/>
      <c r="G31" s="211"/>
      <c r="H31" s="214"/>
      <c r="I31" s="211"/>
      <c r="J31" s="214"/>
    </row>
    <row r="32" spans="1:10" ht="22.5" thickBot="1">
      <c r="A32" s="60" t="s">
        <v>75</v>
      </c>
      <c r="B32" s="59"/>
      <c r="D32" s="213">
        <v>1.5E-3</v>
      </c>
      <c r="E32" s="211"/>
      <c r="F32" s="213">
        <v>2.7000000000000001E-3</v>
      </c>
      <c r="G32" s="211"/>
      <c r="H32" s="212">
        <v>0.05</v>
      </c>
      <c r="I32" s="211"/>
      <c r="J32" s="212">
        <v>0.09</v>
      </c>
    </row>
    <row r="33" spans="1:250" ht="22.5" thickTop="1">
      <c r="A33" s="60"/>
      <c r="B33" s="59"/>
      <c r="D33" s="46"/>
      <c r="E33" s="46"/>
      <c r="F33" s="46"/>
      <c r="G33" s="46"/>
      <c r="H33" s="46"/>
      <c r="I33" s="46"/>
      <c r="J33" s="46"/>
    </row>
    <row r="34" spans="1:250">
      <c r="A34" s="46" t="s">
        <v>15</v>
      </c>
      <c r="B34" s="59"/>
      <c r="C34" s="46"/>
    </row>
    <row r="35" spans="1:250">
      <c r="A35" s="64" t="s">
        <v>0</v>
      </c>
      <c r="B35" s="65"/>
      <c r="C35" s="65"/>
      <c r="D35" s="65"/>
      <c r="E35" s="65"/>
      <c r="F35" s="65"/>
      <c r="G35" s="65"/>
      <c r="H35" s="65"/>
      <c r="I35" s="66"/>
      <c r="J35" s="65"/>
    </row>
    <row r="36" spans="1:250">
      <c r="A36" s="67" t="s">
        <v>76</v>
      </c>
      <c r="B36" s="65"/>
      <c r="C36" s="65"/>
      <c r="D36" s="65"/>
      <c r="E36" s="65"/>
      <c r="F36" s="65"/>
      <c r="G36" s="65"/>
      <c r="H36" s="65"/>
      <c r="I36" s="66"/>
      <c r="J36" s="65"/>
    </row>
    <row r="37" spans="1:250">
      <c r="A37" s="43" t="s">
        <v>230</v>
      </c>
      <c r="B37" s="65"/>
      <c r="C37" s="65"/>
      <c r="D37" s="65"/>
      <c r="E37" s="65"/>
      <c r="F37" s="65"/>
      <c r="G37" s="65"/>
      <c r="H37" s="65"/>
      <c r="I37" s="66"/>
      <c r="J37" s="65"/>
    </row>
    <row r="38" spans="1:250" s="4" customFormat="1" ht="22.5" customHeight="1">
      <c r="A38" s="8"/>
      <c r="B38" s="9"/>
      <c r="C38" s="10"/>
      <c r="D38" s="10"/>
      <c r="E38" s="10"/>
      <c r="F38" s="11" t="s">
        <v>199</v>
      </c>
      <c r="G38" s="10"/>
      <c r="H38" s="10"/>
      <c r="I38" s="10"/>
      <c r="J38" s="11" t="s">
        <v>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>
      <c r="A39" s="65"/>
      <c r="B39" s="65"/>
      <c r="C39" s="69"/>
      <c r="D39" s="70"/>
      <c r="E39" s="70" t="s">
        <v>3</v>
      </c>
      <c r="F39" s="70"/>
      <c r="G39" s="71"/>
      <c r="H39" s="70"/>
      <c r="I39" s="70" t="s">
        <v>3</v>
      </c>
      <c r="J39" s="70"/>
    </row>
    <row r="40" spans="1:250">
      <c r="A40" s="65"/>
      <c r="B40" s="132" t="s">
        <v>4</v>
      </c>
      <c r="D40" s="133" t="s">
        <v>229</v>
      </c>
      <c r="F40" s="133" t="s">
        <v>196</v>
      </c>
      <c r="H40" s="133" t="s">
        <v>229</v>
      </c>
      <c r="J40" s="133" t="s">
        <v>196</v>
      </c>
    </row>
    <row r="41" spans="1:250">
      <c r="A41" s="72" t="s">
        <v>74</v>
      </c>
      <c r="C41" s="46"/>
      <c r="D41" s="73">
        <f>D25</f>
        <v>6621164</v>
      </c>
      <c r="E41" s="74"/>
      <c r="F41" s="73">
        <f>F25</f>
        <v>12432578</v>
      </c>
      <c r="G41" s="75"/>
      <c r="H41" s="73">
        <f>H25</f>
        <v>209606760</v>
      </c>
      <c r="I41" s="76"/>
      <c r="J41" s="73">
        <f>J25</f>
        <v>392798927</v>
      </c>
    </row>
    <row r="42" spans="1:250">
      <c r="A42" s="77"/>
      <c r="C42" s="46"/>
      <c r="D42" s="76"/>
      <c r="E42" s="74"/>
      <c r="F42" s="76"/>
      <c r="G42" s="75"/>
      <c r="H42" s="78"/>
      <c r="I42" s="76"/>
      <c r="J42" s="78"/>
    </row>
    <row r="43" spans="1:250">
      <c r="A43" s="72" t="s">
        <v>77</v>
      </c>
      <c r="C43" s="46"/>
      <c r="D43" s="79"/>
      <c r="E43" s="80"/>
      <c r="F43" s="79"/>
      <c r="G43" s="81"/>
      <c r="H43" s="82"/>
      <c r="I43" s="76"/>
      <c r="J43" s="82"/>
    </row>
    <row r="44" spans="1:250">
      <c r="A44" s="114" t="s">
        <v>109</v>
      </c>
      <c r="C44" s="46"/>
      <c r="D44" s="79"/>
      <c r="E44" s="80"/>
      <c r="F44" s="79"/>
      <c r="G44" s="81"/>
      <c r="H44" s="82"/>
      <c r="I44" s="76"/>
      <c r="J44" s="82"/>
    </row>
    <row r="45" spans="1:250">
      <c r="A45" s="77" t="s">
        <v>127</v>
      </c>
      <c r="B45" s="83">
        <v>15.2</v>
      </c>
      <c r="C45" s="46"/>
      <c r="D45" s="215">
        <v>-252824</v>
      </c>
      <c r="E45" s="216"/>
      <c r="F45" s="215">
        <v>-142922</v>
      </c>
      <c r="G45" s="216"/>
      <c r="H45" s="215">
        <v>-7810646</v>
      </c>
      <c r="I45" s="217"/>
      <c r="J45" s="215">
        <v>-4279774</v>
      </c>
    </row>
    <row r="46" spans="1:250">
      <c r="A46" s="77" t="s">
        <v>128</v>
      </c>
      <c r="B46" s="83">
        <v>16.2</v>
      </c>
      <c r="C46" s="46"/>
      <c r="D46" s="215">
        <v>-3735342</v>
      </c>
      <c r="E46" s="216"/>
      <c r="F46" s="215">
        <v>-7669543</v>
      </c>
      <c r="G46" s="216"/>
      <c r="H46" s="215">
        <v>-144131808</v>
      </c>
      <c r="I46" s="217"/>
      <c r="J46" s="215">
        <v>-236993947</v>
      </c>
    </row>
    <row r="47" spans="1:250">
      <c r="A47" s="77" t="s">
        <v>211</v>
      </c>
      <c r="B47" s="83"/>
      <c r="C47" s="46"/>
      <c r="D47" s="215">
        <v>0</v>
      </c>
      <c r="E47" s="216"/>
      <c r="F47" s="215">
        <v>16025</v>
      </c>
      <c r="G47" s="216"/>
      <c r="H47" s="215">
        <v>0</v>
      </c>
      <c r="I47" s="217"/>
      <c r="J47" s="215">
        <v>529601</v>
      </c>
    </row>
    <row r="48" spans="1:250">
      <c r="A48" s="77" t="s">
        <v>110</v>
      </c>
      <c r="B48" s="83">
        <v>31</v>
      </c>
      <c r="C48" s="46"/>
      <c r="D48" s="218">
        <v>0</v>
      </c>
      <c r="E48" s="216"/>
      <c r="F48" s="218">
        <v>-3205</v>
      </c>
      <c r="G48" s="216"/>
      <c r="H48" s="218">
        <v>0</v>
      </c>
      <c r="I48" s="217"/>
      <c r="J48" s="218">
        <v>-55539</v>
      </c>
    </row>
    <row r="49" spans="1:10">
      <c r="A49" s="77" t="s">
        <v>109</v>
      </c>
      <c r="B49" s="83"/>
      <c r="C49" s="46"/>
      <c r="D49" s="215"/>
      <c r="E49" s="216"/>
      <c r="F49" s="215"/>
      <c r="G49" s="216"/>
      <c r="H49" s="215"/>
      <c r="I49" s="217"/>
      <c r="J49" s="215"/>
    </row>
    <row r="50" spans="1:10">
      <c r="A50" s="77" t="s">
        <v>111</v>
      </c>
      <c r="C50" s="46"/>
      <c r="D50" s="218">
        <f>SUM(D45:D49)</f>
        <v>-3988166</v>
      </c>
      <c r="E50" s="219"/>
      <c r="F50" s="218">
        <f>SUM(F45:F49)</f>
        <v>-7799645</v>
      </c>
      <c r="G50" s="219"/>
      <c r="H50" s="218">
        <f>SUM(H45:H49)</f>
        <v>-151942454</v>
      </c>
      <c r="I50" s="217"/>
      <c r="J50" s="218">
        <f>SUM(J45:J49)</f>
        <v>-240799659</v>
      </c>
    </row>
    <row r="51" spans="1:10">
      <c r="A51" s="114" t="s">
        <v>114</v>
      </c>
      <c r="C51" s="46"/>
      <c r="D51" s="215"/>
      <c r="E51" s="216"/>
      <c r="F51" s="215"/>
      <c r="G51" s="216"/>
      <c r="H51" s="215"/>
      <c r="I51" s="217"/>
      <c r="J51" s="215"/>
    </row>
    <row r="52" spans="1:10">
      <c r="A52" s="77" t="s">
        <v>78</v>
      </c>
      <c r="C52" s="46"/>
      <c r="D52" s="215"/>
      <c r="E52" s="216"/>
      <c r="F52" s="215"/>
      <c r="G52" s="216"/>
      <c r="H52" s="215"/>
      <c r="I52" s="217"/>
      <c r="J52" s="215"/>
    </row>
    <row r="53" spans="1:10">
      <c r="A53" s="77" t="s">
        <v>265</v>
      </c>
      <c r="C53" s="46"/>
      <c r="D53" s="220"/>
      <c r="E53" s="220"/>
      <c r="F53" s="220"/>
      <c r="G53" s="220"/>
      <c r="H53" s="220"/>
      <c r="I53" s="220"/>
      <c r="J53" s="220"/>
    </row>
    <row r="54" spans="1:10">
      <c r="A54" s="77" t="s">
        <v>266</v>
      </c>
      <c r="C54" s="46"/>
      <c r="D54" s="215">
        <v>0</v>
      </c>
      <c r="E54" s="220"/>
      <c r="F54" s="215">
        <v>0</v>
      </c>
      <c r="G54" s="220"/>
      <c r="H54" s="220">
        <v>-24421261</v>
      </c>
      <c r="I54" s="220"/>
      <c r="J54" s="220">
        <v>-1242239474</v>
      </c>
    </row>
    <row r="55" spans="1:10">
      <c r="A55" s="77" t="s">
        <v>128</v>
      </c>
      <c r="B55" s="83">
        <v>16.2</v>
      </c>
      <c r="C55" s="46"/>
      <c r="D55" s="215">
        <v>-1489420</v>
      </c>
      <c r="E55" s="220"/>
      <c r="F55" s="220">
        <v>1119753</v>
      </c>
      <c r="G55" s="220"/>
      <c r="H55" s="220">
        <v>-48040907</v>
      </c>
      <c r="I55" s="220"/>
      <c r="J55" s="220">
        <v>33802761</v>
      </c>
    </row>
    <row r="56" spans="1:10">
      <c r="A56" s="77" t="s">
        <v>278</v>
      </c>
      <c r="B56" s="83"/>
      <c r="C56" s="46"/>
      <c r="D56" s="46"/>
      <c r="E56" s="46"/>
      <c r="F56" s="46"/>
      <c r="G56" s="46"/>
      <c r="H56" s="46"/>
      <c r="I56" s="46"/>
      <c r="J56" s="46"/>
    </row>
    <row r="57" spans="1:10">
      <c r="A57" s="77" t="s">
        <v>279</v>
      </c>
      <c r="B57" s="83"/>
      <c r="C57" s="46"/>
      <c r="D57" s="215">
        <v>-2002880</v>
      </c>
      <c r="E57" s="220"/>
      <c r="F57" s="215">
        <v>0</v>
      </c>
      <c r="G57" s="220"/>
      <c r="H57" s="220">
        <v>-63134932</v>
      </c>
      <c r="I57" s="220"/>
      <c r="J57" s="215">
        <v>0</v>
      </c>
    </row>
    <row r="58" spans="1:10">
      <c r="A58" s="77" t="s">
        <v>137</v>
      </c>
      <c r="B58" s="83"/>
      <c r="C58" s="46"/>
      <c r="D58" s="215"/>
      <c r="E58" s="220"/>
      <c r="F58" s="215"/>
      <c r="G58" s="220"/>
      <c r="H58" s="220"/>
      <c r="I58" s="220"/>
      <c r="J58" s="215"/>
    </row>
    <row r="59" spans="1:10">
      <c r="A59" s="77" t="s">
        <v>136</v>
      </c>
      <c r="B59" s="83">
        <v>25</v>
      </c>
      <c r="C59" s="46"/>
      <c r="D59" s="215">
        <v>1730466</v>
      </c>
      <c r="E59" s="220"/>
      <c r="F59" s="215">
        <v>-1977587</v>
      </c>
      <c r="G59" s="220"/>
      <c r="H59" s="215">
        <v>52788054</v>
      </c>
      <c r="I59" s="220"/>
      <c r="J59" s="215">
        <v>-59698803</v>
      </c>
    </row>
    <row r="60" spans="1:10">
      <c r="A60" s="77" t="s">
        <v>110</v>
      </c>
      <c r="B60" s="83">
        <v>31</v>
      </c>
      <c r="C60" s="46"/>
      <c r="D60" s="218">
        <v>-135697</v>
      </c>
      <c r="E60" s="216"/>
      <c r="F60" s="218">
        <v>125070</v>
      </c>
      <c r="G60" s="216"/>
      <c r="H60" s="218">
        <v>-4101136</v>
      </c>
      <c r="I60" s="217"/>
      <c r="J60" s="218">
        <v>3738833</v>
      </c>
    </row>
    <row r="61" spans="1:10">
      <c r="A61" s="77" t="s">
        <v>114</v>
      </c>
      <c r="B61" s="83"/>
      <c r="C61" s="46"/>
      <c r="D61" s="220"/>
      <c r="E61" s="216"/>
      <c r="F61" s="220"/>
      <c r="G61" s="216"/>
      <c r="H61" s="220"/>
      <c r="I61" s="217"/>
      <c r="J61" s="220"/>
    </row>
    <row r="62" spans="1:10">
      <c r="A62" s="77" t="s">
        <v>111</v>
      </c>
      <c r="B62" s="83"/>
      <c r="C62" s="46"/>
      <c r="D62" s="218">
        <f>SUM(D54:D60)</f>
        <v>-1897531</v>
      </c>
      <c r="E62" s="220"/>
      <c r="F62" s="218">
        <f>SUM(F54:F60)</f>
        <v>-732764</v>
      </c>
      <c r="G62" s="220"/>
      <c r="H62" s="218">
        <f>SUM(H54:H60)</f>
        <v>-86910182</v>
      </c>
      <c r="I62" s="220"/>
      <c r="J62" s="218">
        <f>SUM(J54:J60)</f>
        <v>-1264396683</v>
      </c>
    </row>
    <row r="63" spans="1:10">
      <c r="A63" s="72" t="s">
        <v>80</v>
      </c>
      <c r="B63" s="83"/>
      <c r="C63" s="46"/>
      <c r="D63" s="221">
        <f>SUM(D50,D62)</f>
        <v>-5885697</v>
      </c>
      <c r="E63" s="216"/>
      <c r="F63" s="221">
        <f>SUM(F50,F62)</f>
        <v>-8532409</v>
      </c>
      <c r="G63" s="216"/>
      <c r="H63" s="221">
        <f>SUM(H50,H62)</f>
        <v>-238852636</v>
      </c>
      <c r="I63" s="217"/>
      <c r="J63" s="221">
        <f>SUM(J50,J62)</f>
        <v>-1505196342</v>
      </c>
    </row>
    <row r="64" spans="1:10" ht="22.5" thickBot="1">
      <c r="A64" s="72" t="s">
        <v>81</v>
      </c>
      <c r="C64" s="46"/>
      <c r="D64" s="222">
        <f>SUM(D41,D63)</f>
        <v>735467</v>
      </c>
      <c r="E64" s="219"/>
      <c r="F64" s="222">
        <f>SUM(F41,F63)</f>
        <v>3900169</v>
      </c>
      <c r="G64" s="219"/>
      <c r="H64" s="222">
        <f>SUM(H41,H63)</f>
        <v>-29245876</v>
      </c>
      <c r="I64" s="215"/>
      <c r="J64" s="222">
        <f>SUM(J41,J63)</f>
        <v>-1112397415</v>
      </c>
    </row>
    <row r="65" spans="1:10" ht="22.5" thickTop="1">
      <c r="A65" s="43"/>
      <c r="B65" s="59"/>
      <c r="D65" s="46"/>
      <c r="E65" s="46"/>
      <c r="F65" s="46"/>
      <c r="G65" s="46"/>
      <c r="H65" s="46"/>
      <c r="I65" s="46"/>
      <c r="J65" s="46"/>
    </row>
    <row r="66" spans="1:10">
      <c r="A66" s="69" t="s">
        <v>15</v>
      </c>
      <c r="C66" s="46"/>
      <c r="D66" s="46"/>
      <c r="E66" s="46"/>
      <c r="F66" s="46"/>
      <c r="G66" s="46"/>
      <c r="H66" s="46"/>
      <c r="I66" s="46"/>
      <c r="J66" s="46"/>
    </row>
  </sheetData>
  <pageMargins left="0.78740157480314965" right="0.27559055118110237" top="0.78740157480314965" bottom="0.39370078740157483" header="0.19685039370078741" footer="0.19685039370078741"/>
  <pageSetup paperSize="9" scale="74" firstPageNumber="13" orientation="portrait" useFirstPageNumber="1" r:id="rId1"/>
  <headerFooter>
    <oddFooter>&amp;R&amp;P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D41"/>
  <sheetViews>
    <sheetView showGridLines="0" topLeftCell="J25" zoomScale="85" zoomScaleNormal="85" zoomScaleSheetLayoutView="90" workbookViewId="0">
      <selection activeCell="V30" sqref="V30"/>
    </sheetView>
  </sheetViews>
  <sheetFormatPr defaultRowHeight="21" customHeight="1"/>
  <cols>
    <col min="1" max="1" width="39.28515625" style="84" customWidth="1"/>
    <col min="2" max="2" width="9" style="84" customWidth="1"/>
    <col min="3" max="3" width="1.7109375" style="85" customWidth="1"/>
    <col min="4" max="4" width="16.7109375" style="84" customWidth="1"/>
    <col min="5" max="5" width="1.7109375" style="85" customWidth="1"/>
    <col min="6" max="6" width="16.7109375" style="84" customWidth="1"/>
    <col min="7" max="7" width="1.7109375" style="85" customWidth="1"/>
    <col min="8" max="8" width="16.7109375" style="84" customWidth="1"/>
    <col min="9" max="9" width="1.7109375" style="85" customWidth="1"/>
    <col min="10" max="10" width="16.7109375" style="84" customWidth="1"/>
    <col min="11" max="11" width="1.5703125" style="84" customWidth="1"/>
    <col min="12" max="12" width="16.7109375" style="84" customWidth="1"/>
    <col min="13" max="13" width="1.5703125" style="85" customWidth="1"/>
    <col min="14" max="14" width="16.7109375" style="84" customWidth="1"/>
    <col min="15" max="15" width="1.5703125" style="84" customWidth="1"/>
    <col min="16" max="16" width="16.7109375" style="84" customWidth="1"/>
    <col min="17" max="17" width="1.7109375" style="84" customWidth="1"/>
    <col min="18" max="18" width="16.7109375" style="84" customWidth="1"/>
    <col min="19" max="19" width="1.7109375" style="85" customWidth="1"/>
    <col min="20" max="20" width="16.7109375" style="84" customWidth="1"/>
    <col min="21" max="21" width="1.7109375" style="85" customWidth="1"/>
    <col min="22" max="22" width="16.7109375" style="84" customWidth="1"/>
    <col min="23" max="23" width="1.7109375" style="85" customWidth="1"/>
    <col min="24" max="24" width="16.7109375" style="84" customWidth="1"/>
    <col min="25" max="25" width="1.7109375" style="84" customWidth="1"/>
    <col min="26" max="26" width="16.7109375" style="84" customWidth="1"/>
    <col min="27" max="27" width="1.7109375" style="84" customWidth="1"/>
    <col min="28" max="28" width="16.7109375" style="84" customWidth="1"/>
    <col min="29" max="29" width="1.7109375" style="85" customWidth="1"/>
    <col min="30" max="30" width="16.7109375" style="84" customWidth="1"/>
    <col min="31" max="266" width="9.140625" style="84"/>
    <col min="267" max="267" width="46.5703125" style="84" customWidth="1"/>
    <col min="268" max="268" width="13.5703125" style="84" customWidth="1"/>
    <col min="269" max="269" width="2.7109375" style="84" customWidth="1"/>
    <col min="270" max="270" width="12" style="84" customWidth="1"/>
    <col min="271" max="271" width="2.7109375" style="84" customWidth="1"/>
    <col min="272" max="272" width="12" style="84" customWidth="1"/>
    <col min="273" max="273" width="2.7109375" style="84" customWidth="1"/>
    <col min="274" max="274" width="9.7109375" style="84" customWidth="1"/>
    <col min="275" max="275" width="2.7109375" style="84" customWidth="1"/>
    <col min="276" max="276" width="12.7109375" style="84" customWidth="1"/>
    <col min="277" max="277" width="2.7109375" style="84" customWidth="1"/>
    <col min="278" max="278" width="15" style="84" customWidth="1"/>
    <col min="279" max="279" width="2" style="84" customWidth="1"/>
    <col min="280" max="280" width="14.42578125" style="84" customWidth="1"/>
    <col min="281" max="281" width="3.85546875" style="84" customWidth="1"/>
    <col min="282" max="282" width="17" style="84" customWidth="1"/>
    <col min="283" max="283" width="3.85546875" style="84" customWidth="1"/>
    <col min="284" max="284" width="11.85546875" style="84" customWidth="1"/>
    <col min="285" max="285" width="2.7109375" style="84" customWidth="1"/>
    <col min="286" max="286" width="11.28515625" style="84" customWidth="1"/>
    <col min="287" max="522" width="9.140625" style="84"/>
    <col min="523" max="523" width="46.5703125" style="84" customWidth="1"/>
    <col min="524" max="524" width="13.5703125" style="84" customWidth="1"/>
    <col min="525" max="525" width="2.7109375" style="84" customWidth="1"/>
    <col min="526" max="526" width="12" style="84" customWidth="1"/>
    <col min="527" max="527" width="2.7109375" style="84" customWidth="1"/>
    <col min="528" max="528" width="12" style="84" customWidth="1"/>
    <col min="529" max="529" width="2.7109375" style="84" customWidth="1"/>
    <col min="530" max="530" width="9.7109375" style="84" customWidth="1"/>
    <col min="531" max="531" width="2.7109375" style="84" customWidth="1"/>
    <col min="532" max="532" width="12.7109375" style="84" customWidth="1"/>
    <col min="533" max="533" width="2.7109375" style="84" customWidth="1"/>
    <col min="534" max="534" width="15" style="84" customWidth="1"/>
    <col min="535" max="535" width="2" style="84" customWidth="1"/>
    <col min="536" max="536" width="14.42578125" style="84" customWidth="1"/>
    <col min="537" max="537" width="3.85546875" style="84" customWidth="1"/>
    <col min="538" max="538" width="17" style="84" customWidth="1"/>
    <col min="539" max="539" width="3.85546875" style="84" customWidth="1"/>
    <col min="540" max="540" width="11.85546875" style="84" customWidth="1"/>
    <col min="541" max="541" width="2.7109375" style="84" customWidth="1"/>
    <col min="542" max="542" width="11.28515625" style="84" customWidth="1"/>
    <col min="543" max="778" width="9.140625" style="84"/>
    <col min="779" max="779" width="46.5703125" style="84" customWidth="1"/>
    <col min="780" max="780" width="13.5703125" style="84" customWidth="1"/>
    <col min="781" max="781" width="2.7109375" style="84" customWidth="1"/>
    <col min="782" max="782" width="12" style="84" customWidth="1"/>
    <col min="783" max="783" width="2.7109375" style="84" customWidth="1"/>
    <col min="784" max="784" width="12" style="84" customWidth="1"/>
    <col min="785" max="785" width="2.7109375" style="84" customWidth="1"/>
    <col min="786" max="786" width="9.7109375" style="84" customWidth="1"/>
    <col min="787" max="787" width="2.7109375" style="84" customWidth="1"/>
    <col min="788" max="788" width="12.7109375" style="84" customWidth="1"/>
    <col min="789" max="789" width="2.7109375" style="84" customWidth="1"/>
    <col min="790" max="790" width="15" style="84" customWidth="1"/>
    <col min="791" max="791" width="2" style="84" customWidth="1"/>
    <col min="792" max="792" width="14.42578125" style="84" customWidth="1"/>
    <col min="793" max="793" width="3.85546875" style="84" customWidth="1"/>
    <col min="794" max="794" width="17" style="84" customWidth="1"/>
    <col min="795" max="795" width="3.85546875" style="84" customWidth="1"/>
    <col min="796" max="796" width="11.85546875" style="84" customWidth="1"/>
    <col min="797" max="797" width="2.7109375" style="84" customWidth="1"/>
    <col min="798" max="798" width="11.28515625" style="84" customWidth="1"/>
    <col min="799" max="1034" width="9.140625" style="84"/>
    <col min="1035" max="1035" width="46.5703125" style="84" customWidth="1"/>
    <col min="1036" max="1036" width="13.5703125" style="84" customWidth="1"/>
    <col min="1037" max="1037" width="2.7109375" style="84" customWidth="1"/>
    <col min="1038" max="1038" width="12" style="84" customWidth="1"/>
    <col min="1039" max="1039" width="2.7109375" style="84" customWidth="1"/>
    <col min="1040" max="1040" width="12" style="84" customWidth="1"/>
    <col min="1041" max="1041" width="2.7109375" style="84" customWidth="1"/>
    <col min="1042" max="1042" width="9.7109375" style="84" customWidth="1"/>
    <col min="1043" max="1043" width="2.7109375" style="84" customWidth="1"/>
    <col min="1044" max="1044" width="12.7109375" style="84" customWidth="1"/>
    <col min="1045" max="1045" width="2.7109375" style="84" customWidth="1"/>
    <col min="1046" max="1046" width="15" style="84" customWidth="1"/>
    <col min="1047" max="1047" width="2" style="84" customWidth="1"/>
    <col min="1048" max="1048" width="14.42578125" style="84" customWidth="1"/>
    <col min="1049" max="1049" width="3.85546875" style="84" customWidth="1"/>
    <col min="1050" max="1050" width="17" style="84" customWidth="1"/>
    <col min="1051" max="1051" width="3.85546875" style="84" customWidth="1"/>
    <col min="1052" max="1052" width="11.85546875" style="84" customWidth="1"/>
    <col min="1053" max="1053" width="2.7109375" style="84" customWidth="1"/>
    <col min="1054" max="1054" width="11.28515625" style="84" customWidth="1"/>
    <col min="1055" max="1290" width="9.140625" style="84"/>
    <col min="1291" max="1291" width="46.5703125" style="84" customWidth="1"/>
    <col min="1292" max="1292" width="13.5703125" style="84" customWidth="1"/>
    <col min="1293" max="1293" width="2.7109375" style="84" customWidth="1"/>
    <col min="1294" max="1294" width="12" style="84" customWidth="1"/>
    <col min="1295" max="1295" width="2.7109375" style="84" customWidth="1"/>
    <col min="1296" max="1296" width="12" style="84" customWidth="1"/>
    <col min="1297" max="1297" width="2.7109375" style="84" customWidth="1"/>
    <col min="1298" max="1298" width="9.7109375" style="84" customWidth="1"/>
    <col min="1299" max="1299" width="2.7109375" style="84" customWidth="1"/>
    <col min="1300" max="1300" width="12.7109375" style="84" customWidth="1"/>
    <col min="1301" max="1301" width="2.7109375" style="84" customWidth="1"/>
    <col min="1302" max="1302" width="15" style="84" customWidth="1"/>
    <col min="1303" max="1303" width="2" style="84" customWidth="1"/>
    <col min="1304" max="1304" width="14.42578125" style="84" customWidth="1"/>
    <col min="1305" max="1305" width="3.85546875" style="84" customWidth="1"/>
    <col min="1306" max="1306" width="17" style="84" customWidth="1"/>
    <col min="1307" max="1307" width="3.85546875" style="84" customWidth="1"/>
    <col min="1308" max="1308" width="11.85546875" style="84" customWidth="1"/>
    <col min="1309" max="1309" width="2.7109375" style="84" customWidth="1"/>
    <col min="1310" max="1310" width="11.28515625" style="84" customWidth="1"/>
    <col min="1311" max="1546" width="9.140625" style="84"/>
    <col min="1547" max="1547" width="46.5703125" style="84" customWidth="1"/>
    <col min="1548" max="1548" width="13.5703125" style="84" customWidth="1"/>
    <col min="1549" max="1549" width="2.7109375" style="84" customWidth="1"/>
    <col min="1550" max="1550" width="12" style="84" customWidth="1"/>
    <col min="1551" max="1551" width="2.7109375" style="84" customWidth="1"/>
    <col min="1552" max="1552" width="12" style="84" customWidth="1"/>
    <col min="1553" max="1553" width="2.7109375" style="84" customWidth="1"/>
    <col min="1554" max="1554" width="9.7109375" style="84" customWidth="1"/>
    <col min="1555" max="1555" width="2.7109375" style="84" customWidth="1"/>
    <col min="1556" max="1556" width="12.7109375" style="84" customWidth="1"/>
    <col min="1557" max="1557" width="2.7109375" style="84" customWidth="1"/>
    <col min="1558" max="1558" width="15" style="84" customWidth="1"/>
    <col min="1559" max="1559" width="2" style="84" customWidth="1"/>
    <col min="1560" max="1560" width="14.42578125" style="84" customWidth="1"/>
    <col min="1561" max="1561" width="3.85546875" style="84" customWidth="1"/>
    <col min="1562" max="1562" width="17" style="84" customWidth="1"/>
    <col min="1563" max="1563" width="3.85546875" style="84" customWidth="1"/>
    <col min="1564" max="1564" width="11.85546875" style="84" customWidth="1"/>
    <col min="1565" max="1565" width="2.7109375" style="84" customWidth="1"/>
    <col min="1566" max="1566" width="11.28515625" style="84" customWidth="1"/>
    <col min="1567" max="1802" width="9.140625" style="84"/>
    <col min="1803" max="1803" width="46.5703125" style="84" customWidth="1"/>
    <col min="1804" max="1804" width="13.5703125" style="84" customWidth="1"/>
    <col min="1805" max="1805" width="2.7109375" style="84" customWidth="1"/>
    <col min="1806" max="1806" width="12" style="84" customWidth="1"/>
    <col min="1807" max="1807" width="2.7109375" style="84" customWidth="1"/>
    <col min="1808" max="1808" width="12" style="84" customWidth="1"/>
    <col min="1809" max="1809" width="2.7109375" style="84" customWidth="1"/>
    <col min="1810" max="1810" width="9.7109375" style="84" customWidth="1"/>
    <col min="1811" max="1811" width="2.7109375" style="84" customWidth="1"/>
    <col min="1812" max="1812" width="12.7109375" style="84" customWidth="1"/>
    <col min="1813" max="1813" width="2.7109375" style="84" customWidth="1"/>
    <col min="1814" max="1814" width="15" style="84" customWidth="1"/>
    <col min="1815" max="1815" width="2" style="84" customWidth="1"/>
    <col min="1816" max="1816" width="14.42578125" style="84" customWidth="1"/>
    <col min="1817" max="1817" width="3.85546875" style="84" customWidth="1"/>
    <col min="1818" max="1818" width="17" style="84" customWidth="1"/>
    <col min="1819" max="1819" width="3.85546875" style="84" customWidth="1"/>
    <col min="1820" max="1820" width="11.85546875" style="84" customWidth="1"/>
    <col min="1821" max="1821" width="2.7109375" style="84" customWidth="1"/>
    <col min="1822" max="1822" width="11.28515625" style="84" customWidth="1"/>
    <col min="1823" max="2058" width="9.140625" style="84"/>
    <col min="2059" max="2059" width="46.5703125" style="84" customWidth="1"/>
    <col min="2060" max="2060" width="13.5703125" style="84" customWidth="1"/>
    <col min="2061" max="2061" width="2.7109375" style="84" customWidth="1"/>
    <col min="2062" max="2062" width="12" style="84" customWidth="1"/>
    <col min="2063" max="2063" width="2.7109375" style="84" customWidth="1"/>
    <col min="2064" max="2064" width="12" style="84" customWidth="1"/>
    <col min="2065" max="2065" width="2.7109375" style="84" customWidth="1"/>
    <col min="2066" max="2066" width="9.7109375" style="84" customWidth="1"/>
    <col min="2067" max="2067" width="2.7109375" style="84" customWidth="1"/>
    <col min="2068" max="2068" width="12.7109375" style="84" customWidth="1"/>
    <col min="2069" max="2069" width="2.7109375" style="84" customWidth="1"/>
    <col min="2070" max="2070" width="15" style="84" customWidth="1"/>
    <col min="2071" max="2071" width="2" style="84" customWidth="1"/>
    <col min="2072" max="2072" width="14.42578125" style="84" customWidth="1"/>
    <col min="2073" max="2073" width="3.85546875" style="84" customWidth="1"/>
    <col min="2074" max="2074" width="17" style="84" customWidth="1"/>
    <col min="2075" max="2075" width="3.85546875" style="84" customWidth="1"/>
    <col min="2076" max="2076" width="11.85546875" style="84" customWidth="1"/>
    <col min="2077" max="2077" width="2.7109375" style="84" customWidth="1"/>
    <col min="2078" max="2078" width="11.28515625" style="84" customWidth="1"/>
    <col min="2079" max="2314" width="9.140625" style="84"/>
    <col min="2315" max="2315" width="46.5703125" style="84" customWidth="1"/>
    <col min="2316" max="2316" width="13.5703125" style="84" customWidth="1"/>
    <col min="2317" max="2317" width="2.7109375" style="84" customWidth="1"/>
    <col min="2318" max="2318" width="12" style="84" customWidth="1"/>
    <col min="2319" max="2319" width="2.7109375" style="84" customWidth="1"/>
    <col min="2320" max="2320" width="12" style="84" customWidth="1"/>
    <col min="2321" max="2321" width="2.7109375" style="84" customWidth="1"/>
    <col min="2322" max="2322" width="9.7109375" style="84" customWidth="1"/>
    <col min="2323" max="2323" width="2.7109375" style="84" customWidth="1"/>
    <col min="2324" max="2324" width="12.7109375" style="84" customWidth="1"/>
    <col min="2325" max="2325" width="2.7109375" style="84" customWidth="1"/>
    <col min="2326" max="2326" width="15" style="84" customWidth="1"/>
    <col min="2327" max="2327" width="2" style="84" customWidth="1"/>
    <col min="2328" max="2328" width="14.42578125" style="84" customWidth="1"/>
    <col min="2329" max="2329" width="3.85546875" style="84" customWidth="1"/>
    <col min="2330" max="2330" width="17" style="84" customWidth="1"/>
    <col min="2331" max="2331" width="3.85546875" style="84" customWidth="1"/>
    <col min="2332" max="2332" width="11.85546875" style="84" customWidth="1"/>
    <col min="2333" max="2333" width="2.7109375" style="84" customWidth="1"/>
    <col min="2334" max="2334" width="11.28515625" style="84" customWidth="1"/>
    <col min="2335" max="2570" width="9.140625" style="84"/>
    <col min="2571" max="2571" width="46.5703125" style="84" customWidth="1"/>
    <col min="2572" max="2572" width="13.5703125" style="84" customWidth="1"/>
    <col min="2573" max="2573" width="2.7109375" style="84" customWidth="1"/>
    <col min="2574" max="2574" width="12" style="84" customWidth="1"/>
    <col min="2575" max="2575" width="2.7109375" style="84" customWidth="1"/>
    <col min="2576" max="2576" width="12" style="84" customWidth="1"/>
    <col min="2577" max="2577" width="2.7109375" style="84" customWidth="1"/>
    <col min="2578" max="2578" width="9.7109375" style="84" customWidth="1"/>
    <col min="2579" max="2579" width="2.7109375" style="84" customWidth="1"/>
    <col min="2580" max="2580" width="12.7109375" style="84" customWidth="1"/>
    <col min="2581" max="2581" width="2.7109375" style="84" customWidth="1"/>
    <col min="2582" max="2582" width="15" style="84" customWidth="1"/>
    <col min="2583" max="2583" width="2" style="84" customWidth="1"/>
    <col min="2584" max="2584" width="14.42578125" style="84" customWidth="1"/>
    <col min="2585" max="2585" width="3.85546875" style="84" customWidth="1"/>
    <col min="2586" max="2586" width="17" style="84" customWidth="1"/>
    <col min="2587" max="2587" width="3.85546875" style="84" customWidth="1"/>
    <col min="2588" max="2588" width="11.85546875" style="84" customWidth="1"/>
    <col min="2589" max="2589" width="2.7109375" style="84" customWidth="1"/>
    <col min="2590" max="2590" width="11.28515625" style="84" customWidth="1"/>
    <col min="2591" max="2826" width="9.140625" style="84"/>
    <col min="2827" max="2827" width="46.5703125" style="84" customWidth="1"/>
    <col min="2828" max="2828" width="13.5703125" style="84" customWidth="1"/>
    <col min="2829" max="2829" width="2.7109375" style="84" customWidth="1"/>
    <col min="2830" max="2830" width="12" style="84" customWidth="1"/>
    <col min="2831" max="2831" width="2.7109375" style="84" customWidth="1"/>
    <col min="2832" max="2832" width="12" style="84" customWidth="1"/>
    <col min="2833" max="2833" width="2.7109375" style="84" customWidth="1"/>
    <col min="2834" max="2834" width="9.7109375" style="84" customWidth="1"/>
    <col min="2835" max="2835" width="2.7109375" style="84" customWidth="1"/>
    <col min="2836" max="2836" width="12.7109375" style="84" customWidth="1"/>
    <col min="2837" max="2837" width="2.7109375" style="84" customWidth="1"/>
    <col min="2838" max="2838" width="15" style="84" customWidth="1"/>
    <col min="2839" max="2839" width="2" style="84" customWidth="1"/>
    <col min="2840" max="2840" width="14.42578125" style="84" customWidth="1"/>
    <col min="2841" max="2841" width="3.85546875" style="84" customWidth="1"/>
    <col min="2842" max="2842" width="17" style="84" customWidth="1"/>
    <col min="2843" max="2843" width="3.85546875" style="84" customWidth="1"/>
    <col min="2844" max="2844" width="11.85546875" style="84" customWidth="1"/>
    <col min="2845" max="2845" width="2.7109375" style="84" customWidth="1"/>
    <col min="2846" max="2846" width="11.28515625" style="84" customWidth="1"/>
    <col min="2847" max="3082" width="9.140625" style="84"/>
    <col min="3083" max="3083" width="46.5703125" style="84" customWidth="1"/>
    <col min="3084" max="3084" width="13.5703125" style="84" customWidth="1"/>
    <col min="3085" max="3085" width="2.7109375" style="84" customWidth="1"/>
    <col min="3086" max="3086" width="12" style="84" customWidth="1"/>
    <col min="3087" max="3087" width="2.7109375" style="84" customWidth="1"/>
    <col min="3088" max="3088" width="12" style="84" customWidth="1"/>
    <col min="3089" max="3089" width="2.7109375" style="84" customWidth="1"/>
    <col min="3090" max="3090" width="9.7109375" style="84" customWidth="1"/>
    <col min="3091" max="3091" width="2.7109375" style="84" customWidth="1"/>
    <col min="3092" max="3092" width="12.7109375" style="84" customWidth="1"/>
    <col min="3093" max="3093" width="2.7109375" style="84" customWidth="1"/>
    <col min="3094" max="3094" width="15" style="84" customWidth="1"/>
    <col min="3095" max="3095" width="2" style="84" customWidth="1"/>
    <col min="3096" max="3096" width="14.42578125" style="84" customWidth="1"/>
    <col min="3097" max="3097" width="3.85546875" style="84" customWidth="1"/>
    <col min="3098" max="3098" width="17" style="84" customWidth="1"/>
    <col min="3099" max="3099" width="3.85546875" style="84" customWidth="1"/>
    <col min="3100" max="3100" width="11.85546875" style="84" customWidth="1"/>
    <col min="3101" max="3101" width="2.7109375" style="84" customWidth="1"/>
    <col min="3102" max="3102" width="11.28515625" style="84" customWidth="1"/>
    <col min="3103" max="3338" width="9.140625" style="84"/>
    <col min="3339" max="3339" width="46.5703125" style="84" customWidth="1"/>
    <col min="3340" max="3340" width="13.5703125" style="84" customWidth="1"/>
    <col min="3341" max="3341" width="2.7109375" style="84" customWidth="1"/>
    <col min="3342" max="3342" width="12" style="84" customWidth="1"/>
    <col min="3343" max="3343" width="2.7109375" style="84" customWidth="1"/>
    <col min="3344" max="3344" width="12" style="84" customWidth="1"/>
    <col min="3345" max="3345" width="2.7109375" style="84" customWidth="1"/>
    <col min="3346" max="3346" width="9.7109375" style="84" customWidth="1"/>
    <col min="3347" max="3347" width="2.7109375" style="84" customWidth="1"/>
    <col min="3348" max="3348" width="12.7109375" style="84" customWidth="1"/>
    <col min="3349" max="3349" width="2.7109375" style="84" customWidth="1"/>
    <col min="3350" max="3350" width="15" style="84" customWidth="1"/>
    <col min="3351" max="3351" width="2" style="84" customWidth="1"/>
    <col min="3352" max="3352" width="14.42578125" style="84" customWidth="1"/>
    <col min="3353" max="3353" width="3.85546875" style="84" customWidth="1"/>
    <col min="3354" max="3354" width="17" style="84" customWidth="1"/>
    <col min="3355" max="3355" width="3.85546875" style="84" customWidth="1"/>
    <col min="3356" max="3356" width="11.85546875" style="84" customWidth="1"/>
    <col min="3357" max="3357" width="2.7109375" style="84" customWidth="1"/>
    <col min="3358" max="3358" width="11.28515625" style="84" customWidth="1"/>
    <col min="3359" max="3594" width="9.140625" style="84"/>
    <col min="3595" max="3595" width="46.5703125" style="84" customWidth="1"/>
    <col min="3596" max="3596" width="13.5703125" style="84" customWidth="1"/>
    <col min="3597" max="3597" width="2.7109375" style="84" customWidth="1"/>
    <col min="3598" max="3598" width="12" style="84" customWidth="1"/>
    <col min="3599" max="3599" width="2.7109375" style="84" customWidth="1"/>
    <col min="3600" max="3600" width="12" style="84" customWidth="1"/>
    <col min="3601" max="3601" width="2.7109375" style="84" customWidth="1"/>
    <col min="3602" max="3602" width="9.7109375" style="84" customWidth="1"/>
    <col min="3603" max="3603" width="2.7109375" style="84" customWidth="1"/>
    <col min="3604" max="3604" width="12.7109375" style="84" customWidth="1"/>
    <col min="3605" max="3605" width="2.7109375" style="84" customWidth="1"/>
    <col min="3606" max="3606" width="15" style="84" customWidth="1"/>
    <col min="3607" max="3607" width="2" style="84" customWidth="1"/>
    <col min="3608" max="3608" width="14.42578125" style="84" customWidth="1"/>
    <col min="3609" max="3609" width="3.85546875" style="84" customWidth="1"/>
    <col min="3610" max="3610" width="17" style="84" customWidth="1"/>
    <col min="3611" max="3611" width="3.85546875" style="84" customWidth="1"/>
    <col min="3612" max="3612" width="11.85546875" style="84" customWidth="1"/>
    <col min="3613" max="3613" width="2.7109375" style="84" customWidth="1"/>
    <col min="3614" max="3614" width="11.28515625" style="84" customWidth="1"/>
    <col min="3615" max="3850" width="9.140625" style="84"/>
    <col min="3851" max="3851" width="46.5703125" style="84" customWidth="1"/>
    <col min="3852" max="3852" width="13.5703125" style="84" customWidth="1"/>
    <col min="3853" max="3853" width="2.7109375" style="84" customWidth="1"/>
    <col min="3854" max="3854" width="12" style="84" customWidth="1"/>
    <col min="3855" max="3855" width="2.7109375" style="84" customWidth="1"/>
    <col min="3856" max="3856" width="12" style="84" customWidth="1"/>
    <col min="3857" max="3857" width="2.7109375" style="84" customWidth="1"/>
    <col min="3858" max="3858" width="9.7109375" style="84" customWidth="1"/>
    <col min="3859" max="3859" width="2.7109375" style="84" customWidth="1"/>
    <col min="3860" max="3860" width="12.7109375" style="84" customWidth="1"/>
    <col min="3861" max="3861" width="2.7109375" style="84" customWidth="1"/>
    <col min="3862" max="3862" width="15" style="84" customWidth="1"/>
    <col min="3863" max="3863" width="2" style="84" customWidth="1"/>
    <col min="3864" max="3864" width="14.42578125" style="84" customWidth="1"/>
    <col min="3865" max="3865" width="3.85546875" style="84" customWidth="1"/>
    <col min="3866" max="3866" width="17" style="84" customWidth="1"/>
    <col min="3867" max="3867" width="3.85546875" style="84" customWidth="1"/>
    <col min="3868" max="3868" width="11.85546875" style="84" customWidth="1"/>
    <col min="3869" max="3869" width="2.7109375" style="84" customWidth="1"/>
    <col min="3870" max="3870" width="11.28515625" style="84" customWidth="1"/>
    <col min="3871" max="4106" width="9.140625" style="84"/>
    <col min="4107" max="4107" width="46.5703125" style="84" customWidth="1"/>
    <col min="4108" max="4108" width="13.5703125" style="84" customWidth="1"/>
    <col min="4109" max="4109" width="2.7109375" style="84" customWidth="1"/>
    <col min="4110" max="4110" width="12" style="84" customWidth="1"/>
    <col min="4111" max="4111" width="2.7109375" style="84" customWidth="1"/>
    <col min="4112" max="4112" width="12" style="84" customWidth="1"/>
    <col min="4113" max="4113" width="2.7109375" style="84" customWidth="1"/>
    <col min="4114" max="4114" width="9.7109375" style="84" customWidth="1"/>
    <col min="4115" max="4115" width="2.7109375" style="84" customWidth="1"/>
    <col min="4116" max="4116" width="12.7109375" style="84" customWidth="1"/>
    <col min="4117" max="4117" width="2.7109375" style="84" customWidth="1"/>
    <col min="4118" max="4118" width="15" style="84" customWidth="1"/>
    <col min="4119" max="4119" width="2" style="84" customWidth="1"/>
    <col min="4120" max="4120" width="14.42578125" style="84" customWidth="1"/>
    <col min="4121" max="4121" width="3.85546875" style="84" customWidth="1"/>
    <col min="4122" max="4122" width="17" style="84" customWidth="1"/>
    <col min="4123" max="4123" width="3.85546875" style="84" customWidth="1"/>
    <col min="4124" max="4124" width="11.85546875" style="84" customWidth="1"/>
    <col min="4125" max="4125" width="2.7109375" style="84" customWidth="1"/>
    <col min="4126" max="4126" width="11.28515625" style="84" customWidth="1"/>
    <col min="4127" max="4362" width="9.140625" style="84"/>
    <col min="4363" max="4363" width="46.5703125" style="84" customWidth="1"/>
    <col min="4364" max="4364" width="13.5703125" style="84" customWidth="1"/>
    <col min="4365" max="4365" width="2.7109375" style="84" customWidth="1"/>
    <col min="4366" max="4366" width="12" style="84" customWidth="1"/>
    <col min="4367" max="4367" width="2.7109375" style="84" customWidth="1"/>
    <col min="4368" max="4368" width="12" style="84" customWidth="1"/>
    <col min="4369" max="4369" width="2.7109375" style="84" customWidth="1"/>
    <col min="4370" max="4370" width="9.7109375" style="84" customWidth="1"/>
    <col min="4371" max="4371" width="2.7109375" style="84" customWidth="1"/>
    <col min="4372" max="4372" width="12.7109375" style="84" customWidth="1"/>
    <col min="4373" max="4373" width="2.7109375" style="84" customWidth="1"/>
    <col min="4374" max="4374" width="15" style="84" customWidth="1"/>
    <col min="4375" max="4375" width="2" style="84" customWidth="1"/>
    <col min="4376" max="4376" width="14.42578125" style="84" customWidth="1"/>
    <col min="4377" max="4377" width="3.85546875" style="84" customWidth="1"/>
    <col min="4378" max="4378" width="17" style="84" customWidth="1"/>
    <col min="4379" max="4379" width="3.85546875" style="84" customWidth="1"/>
    <col min="4380" max="4380" width="11.85546875" style="84" customWidth="1"/>
    <col min="4381" max="4381" width="2.7109375" style="84" customWidth="1"/>
    <col min="4382" max="4382" width="11.28515625" style="84" customWidth="1"/>
    <col min="4383" max="4618" width="9.140625" style="84"/>
    <col min="4619" max="4619" width="46.5703125" style="84" customWidth="1"/>
    <col min="4620" max="4620" width="13.5703125" style="84" customWidth="1"/>
    <col min="4621" max="4621" width="2.7109375" style="84" customWidth="1"/>
    <col min="4622" max="4622" width="12" style="84" customWidth="1"/>
    <col min="4623" max="4623" width="2.7109375" style="84" customWidth="1"/>
    <col min="4624" max="4624" width="12" style="84" customWidth="1"/>
    <col min="4625" max="4625" width="2.7109375" style="84" customWidth="1"/>
    <col min="4626" max="4626" width="9.7109375" style="84" customWidth="1"/>
    <col min="4627" max="4627" width="2.7109375" style="84" customWidth="1"/>
    <col min="4628" max="4628" width="12.7109375" style="84" customWidth="1"/>
    <col min="4629" max="4629" width="2.7109375" style="84" customWidth="1"/>
    <col min="4630" max="4630" width="15" style="84" customWidth="1"/>
    <col min="4631" max="4631" width="2" style="84" customWidth="1"/>
    <col min="4632" max="4632" width="14.42578125" style="84" customWidth="1"/>
    <col min="4633" max="4633" width="3.85546875" style="84" customWidth="1"/>
    <col min="4634" max="4634" width="17" style="84" customWidth="1"/>
    <col min="4635" max="4635" width="3.85546875" style="84" customWidth="1"/>
    <col min="4636" max="4636" width="11.85546875" style="84" customWidth="1"/>
    <col min="4637" max="4637" width="2.7109375" style="84" customWidth="1"/>
    <col min="4638" max="4638" width="11.28515625" style="84" customWidth="1"/>
    <col min="4639" max="4874" width="9.140625" style="84"/>
    <col min="4875" max="4875" width="46.5703125" style="84" customWidth="1"/>
    <col min="4876" max="4876" width="13.5703125" style="84" customWidth="1"/>
    <col min="4877" max="4877" width="2.7109375" style="84" customWidth="1"/>
    <col min="4878" max="4878" width="12" style="84" customWidth="1"/>
    <col min="4879" max="4879" width="2.7109375" style="84" customWidth="1"/>
    <col min="4880" max="4880" width="12" style="84" customWidth="1"/>
    <col min="4881" max="4881" width="2.7109375" style="84" customWidth="1"/>
    <col min="4882" max="4882" width="9.7109375" style="84" customWidth="1"/>
    <col min="4883" max="4883" width="2.7109375" style="84" customWidth="1"/>
    <col min="4884" max="4884" width="12.7109375" style="84" customWidth="1"/>
    <col min="4885" max="4885" width="2.7109375" style="84" customWidth="1"/>
    <col min="4886" max="4886" width="15" style="84" customWidth="1"/>
    <col min="4887" max="4887" width="2" style="84" customWidth="1"/>
    <col min="4888" max="4888" width="14.42578125" style="84" customWidth="1"/>
    <col min="4889" max="4889" width="3.85546875" style="84" customWidth="1"/>
    <col min="4890" max="4890" width="17" style="84" customWidth="1"/>
    <col min="4891" max="4891" width="3.85546875" style="84" customWidth="1"/>
    <col min="4892" max="4892" width="11.85546875" style="84" customWidth="1"/>
    <col min="4893" max="4893" width="2.7109375" style="84" customWidth="1"/>
    <col min="4894" max="4894" width="11.28515625" style="84" customWidth="1"/>
    <col min="4895" max="5130" width="9.140625" style="84"/>
    <col min="5131" max="5131" width="46.5703125" style="84" customWidth="1"/>
    <col min="5132" max="5132" width="13.5703125" style="84" customWidth="1"/>
    <col min="5133" max="5133" width="2.7109375" style="84" customWidth="1"/>
    <col min="5134" max="5134" width="12" style="84" customWidth="1"/>
    <col min="5135" max="5135" width="2.7109375" style="84" customWidth="1"/>
    <col min="5136" max="5136" width="12" style="84" customWidth="1"/>
    <col min="5137" max="5137" width="2.7109375" style="84" customWidth="1"/>
    <col min="5138" max="5138" width="9.7109375" style="84" customWidth="1"/>
    <col min="5139" max="5139" width="2.7109375" style="84" customWidth="1"/>
    <col min="5140" max="5140" width="12.7109375" style="84" customWidth="1"/>
    <col min="5141" max="5141" width="2.7109375" style="84" customWidth="1"/>
    <col min="5142" max="5142" width="15" style="84" customWidth="1"/>
    <col min="5143" max="5143" width="2" style="84" customWidth="1"/>
    <col min="5144" max="5144" width="14.42578125" style="84" customWidth="1"/>
    <col min="5145" max="5145" width="3.85546875" style="84" customWidth="1"/>
    <col min="5146" max="5146" width="17" style="84" customWidth="1"/>
    <col min="5147" max="5147" width="3.85546875" style="84" customWidth="1"/>
    <col min="5148" max="5148" width="11.85546875" style="84" customWidth="1"/>
    <col min="5149" max="5149" width="2.7109375" style="84" customWidth="1"/>
    <col min="5150" max="5150" width="11.28515625" style="84" customWidth="1"/>
    <col min="5151" max="5386" width="9.140625" style="84"/>
    <col min="5387" max="5387" width="46.5703125" style="84" customWidth="1"/>
    <col min="5388" max="5388" width="13.5703125" style="84" customWidth="1"/>
    <col min="5389" max="5389" width="2.7109375" style="84" customWidth="1"/>
    <col min="5390" max="5390" width="12" style="84" customWidth="1"/>
    <col min="5391" max="5391" width="2.7109375" style="84" customWidth="1"/>
    <col min="5392" max="5392" width="12" style="84" customWidth="1"/>
    <col min="5393" max="5393" width="2.7109375" style="84" customWidth="1"/>
    <col min="5394" max="5394" width="9.7109375" style="84" customWidth="1"/>
    <col min="5395" max="5395" width="2.7109375" style="84" customWidth="1"/>
    <col min="5396" max="5396" width="12.7109375" style="84" customWidth="1"/>
    <col min="5397" max="5397" width="2.7109375" style="84" customWidth="1"/>
    <col min="5398" max="5398" width="15" style="84" customWidth="1"/>
    <col min="5399" max="5399" width="2" style="84" customWidth="1"/>
    <col min="5400" max="5400" width="14.42578125" style="84" customWidth="1"/>
    <col min="5401" max="5401" width="3.85546875" style="84" customWidth="1"/>
    <col min="5402" max="5402" width="17" style="84" customWidth="1"/>
    <col min="5403" max="5403" width="3.85546875" style="84" customWidth="1"/>
    <col min="5404" max="5404" width="11.85546875" style="84" customWidth="1"/>
    <col min="5405" max="5405" width="2.7109375" style="84" customWidth="1"/>
    <col min="5406" max="5406" width="11.28515625" style="84" customWidth="1"/>
    <col min="5407" max="5642" width="9.140625" style="84"/>
    <col min="5643" max="5643" width="46.5703125" style="84" customWidth="1"/>
    <col min="5644" max="5644" width="13.5703125" style="84" customWidth="1"/>
    <col min="5645" max="5645" width="2.7109375" style="84" customWidth="1"/>
    <col min="5646" max="5646" width="12" style="84" customWidth="1"/>
    <col min="5647" max="5647" width="2.7109375" style="84" customWidth="1"/>
    <col min="5648" max="5648" width="12" style="84" customWidth="1"/>
    <col min="5649" max="5649" width="2.7109375" style="84" customWidth="1"/>
    <col min="5650" max="5650" width="9.7109375" style="84" customWidth="1"/>
    <col min="5651" max="5651" width="2.7109375" style="84" customWidth="1"/>
    <col min="5652" max="5652" width="12.7109375" style="84" customWidth="1"/>
    <col min="5653" max="5653" width="2.7109375" style="84" customWidth="1"/>
    <col min="5654" max="5654" width="15" style="84" customWidth="1"/>
    <col min="5655" max="5655" width="2" style="84" customWidth="1"/>
    <col min="5656" max="5656" width="14.42578125" style="84" customWidth="1"/>
    <col min="5657" max="5657" width="3.85546875" style="84" customWidth="1"/>
    <col min="5658" max="5658" width="17" style="84" customWidth="1"/>
    <col min="5659" max="5659" width="3.85546875" style="84" customWidth="1"/>
    <col min="5660" max="5660" width="11.85546875" style="84" customWidth="1"/>
    <col min="5661" max="5661" width="2.7109375" style="84" customWidth="1"/>
    <col min="5662" max="5662" width="11.28515625" style="84" customWidth="1"/>
    <col min="5663" max="5898" width="9.140625" style="84"/>
    <col min="5899" max="5899" width="46.5703125" style="84" customWidth="1"/>
    <col min="5900" max="5900" width="13.5703125" style="84" customWidth="1"/>
    <col min="5901" max="5901" width="2.7109375" style="84" customWidth="1"/>
    <col min="5902" max="5902" width="12" style="84" customWidth="1"/>
    <col min="5903" max="5903" width="2.7109375" style="84" customWidth="1"/>
    <col min="5904" max="5904" width="12" style="84" customWidth="1"/>
    <col min="5905" max="5905" width="2.7109375" style="84" customWidth="1"/>
    <col min="5906" max="5906" width="9.7109375" style="84" customWidth="1"/>
    <col min="5907" max="5907" width="2.7109375" style="84" customWidth="1"/>
    <col min="5908" max="5908" width="12.7109375" style="84" customWidth="1"/>
    <col min="5909" max="5909" width="2.7109375" style="84" customWidth="1"/>
    <col min="5910" max="5910" width="15" style="84" customWidth="1"/>
    <col min="5911" max="5911" width="2" style="84" customWidth="1"/>
    <col min="5912" max="5912" width="14.42578125" style="84" customWidth="1"/>
    <col min="5913" max="5913" width="3.85546875" style="84" customWidth="1"/>
    <col min="5914" max="5914" width="17" style="84" customWidth="1"/>
    <col min="5915" max="5915" width="3.85546875" style="84" customWidth="1"/>
    <col min="5916" max="5916" width="11.85546875" style="84" customWidth="1"/>
    <col min="5917" max="5917" width="2.7109375" style="84" customWidth="1"/>
    <col min="5918" max="5918" width="11.28515625" style="84" customWidth="1"/>
    <col min="5919" max="6154" width="9.140625" style="84"/>
    <col min="6155" max="6155" width="46.5703125" style="84" customWidth="1"/>
    <col min="6156" max="6156" width="13.5703125" style="84" customWidth="1"/>
    <col min="6157" max="6157" width="2.7109375" style="84" customWidth="1"/>
    <col min="6158" max="6158" width="12" style="84" customWidth="1"/>
    <col min="6159" max="6159" width="2.7109375" style="84" customWidth="1"/>
    <col min="6160" max="6160" width="12" style="84" customWidth="1"/>
    <col min="6161" max="6161" width="2.7109375" style="84" customWidth="1"/>
    <col min="6162" max="6162" width="9.7109375" style="84" customWidth="1"/>
    <col min="6163" max="6163" width="2.7109375" style="84" customWidth="1"/>
    <col min="6164" max="6164" width="12.7109375" style="84" customWidth="1"/>
    <col min="6165" max="6165" width="2.7109375" style="84" customWidth="1"/>
    <col min="6166" max="6166" width="15" style="84" customWidth="1"/>
    <col min="6167" max="6167" width="2" style="84" customWidth="1"/>
    <col min="6168" max="6168" width="14.42578125" style="84" customWidth="1"/>
    <col min="6169" max="6169" width="3.85546875" style="84" customWidth="1"/>
    <col min="6170" max="6170" width="17" style="84" customWidth="1"/>
    <col min="6171" max="6171" width="3.85546875" style="84" customWidth="1"/>
    <col min="6172" max="6172" width="11.85546875" style="84" customWidth="1"/>
    <col min="6173" max="6173" width="2.7109375" style="84" customWidth="1"/>
    <col min="6174" max="6174" width="11.28515625" style="84" customWidth="1"/>
    <col min="6175" max="6410" width="9.140625" style="84"/>
    <col min="6411" max="6411" width="46.5703125" style="84" customWidth="1"/>
    <col min="6412" max="6412" width="13.5703125" style="84" customWidth="1"/>
    <col min="6413" max="6413" width="2.7109375" style="84" customWidth="1"/>
    <col min="6414" max="6414" width="12" style="84" customWidth="1"/>
    <col min="6415" max="6415" width="2.7109375" style="84" customWidth="1"/>
    <col min="6416" max="6416" width="12" style="84" customWidth="1"/>
    <col min="6417" max="6417" width="2.7109375" style="84" customWidth="1"/>
    <col min="6418" max="6418" width="9.7109375" style="84" customWidth="1"/>
    <col min="6419" max="6419" width="2.7109375" style="84" customWidth="1"/>
    <col min="6420" max="6420" width="12.7109375" style="84" customWidth="1"/>
    <col min="6421" max="6421" width="2.7109375" style="84" customWidth="1"/>
    <col min="6422" max="6422" width="15" style="84" customWidth="1"/>
    <col min="6423" max="6423" width="2" style="84" customWidth="1"/>
    <col min="6424" max="6424" width="14.42578125" style="84" customWidth="1"/>
    <col min="6425" max="6425" width="3.85546875" style="84" customWidth="1"/>
    <col min="6426" max="6426" width="17" style="84" customWidth="1"/>
    <col min="6427" max="6427" width="3.85546875" style="84" customWidth="1"/>
    <col min="6428" max="6428" width="11.85546875" style="84" customWidth="1"/>
    <col min="6429" max="6429" width="2.7109375" style="84" customWidth="1"/>
    <col min="6430" max="6430" width="11.28515625" style="84" customWidth="1"/>
    <col min="6431" max="6666" width="9.140625" style="84"/>
    <col min="6667" max="6667" width="46.5703125" style="84" customWidth="1"/>
    <col min="6668" max="6668" width="13.5703125" style="84" customWidth="1"/>
    <col min="6669" max="6669" width="2.7109375" style="84" customWidth="1"/>
    <col min="6670" max="6670" width="12" style="84" customWidth="1"/>
    <col min="6671" max="6671" width="2.7109375" style="84" customWidth="1"/>
    <col min="6672" max="6672" width="12" style="84" customWidth="1"/>
    <col min="6673" max="6673" width="2.7109375" style="84" customWidth="1"/>
    <col min="6674" max="6674" width="9.7109375" style="84" customWidth="1"/>
    <col min="6675" max="6675" width="2.7109375" style="84" customWidth="1"/>
    <col min="6676" max="6676" width="12.7109375" style="84" customWidth="1"/>
    <col min="6677" max="6677" width="2.7109375" style="84" customWidth="1"/>
    <col min="6678" max="6678" width="15" style="84" customWidth="1"/>
    <col min="6679" max="6679" width="2" style="84" customWidth="1"/>
    <col min="6680" max="6680" width="14.42578125" style="84" customWidth="1"/>
    <col min="6681" max="6681" width="3.85546875" style="84" customWidth="1"/>
    <col min="6682" max="6682" width="17" style="84" customWidth="1"/>
    <col min="6683" max="6683" width="3.85546875" style="84" customWidth="1"/>
    <col min="6684" max="6684" width="11.85546875" style="84" customWidth="1"/>
    <col min="6685" max="6685" width="2.7109375" style="84" customWidth="1"/>
    <col min="6686" max="6686" width="11.28515625" style="84" customWidth="1"/>
    <col min="6687" max="6922" width="9.140625" style="84"/>
    <col min="6923" max="6923" width="46.5703125" style="84" customWidth="1"/>
    <col min="6924" max="6924" width="13.5703125" style="84" customWidth="1"/>
    <col min="6925" max="6925" width="2.7109375" style="84" customWidth="1"/>
    <col min="6926" max="6926" width="12" style="84" customWidth="1"/>
    <col min="6927" max="6927" width="2.7109375" style="84" customWidth="1"/>
    <col min="6928" max="6928" width="12" style="84" customWidth="1"/>
    <col min="6929" max="6929" width="2.7109375" style="84" customWidth="1"/>
    <col min="6930" max="6930" width="9.7109375" style="84" customWidth="1"/>
    <col min="6931" max="6931" width="2.7109375" style="84" customWidth="1"/>
    <col min="6932" max="6932" width="12.7109375" style="84" customWidth="1"/>
    <col min="6933" max="6933" width="2.7109375" style="84" customWidth="1"/>
    <col min="6934" max="6934" width="15" style="84" customWidth="1"/>
    <col min="6935" max="6935" width="2" style="84" customWidth="1"/>
    <col min="6936" max="6936" width="14.42578125" style="84" customWidth="1"/>
    <col min="6937" max="6937" width="3.85546875" style="84" customWidth="1"/>
    <col min="6938" max="6938" width="17" style="84" customWidth="1"/>
    <col min="6939" max="6939" width="3.85546875" style="84" customWidth="1"/>
    <col min="6940" max="6940" width="11.85546875" style="84" customWidth="1"/>
    <col min="6941" max="6941" width="2.7109375" style="84" customWidth="1"/>
    <col min="6942" max="6942" width="11.28515625" style="84" customWidth="1"/>
    <col min="6943" max="7178" width="9.140625" style="84"/>
    <col min="7179" max="7179" width="46.5703125" style="84" customWidth="1"/>
    <col min="7180" max="7180" width="13.5703125" style="84" customWidth="1"/>
    <col min="7181" max="7181" width="2.7109375" style="84" customWidth="1"/>
    <col min="7182" max="7182" width="12" style="84" customWidth="1"/>
    <col min="7183" max="7183" width="2.7109375" style="84" customWidth="1"/>
    <col min="7184" max="7184" width="12" style="84" customWidth="1"/>
    <col min="7185" max="7185" width="2.7109375" style="84" customWidth="1"/>
    <col min="7186" max="7186" width="9.7109375" style="84" customWidth="1"/>
    <col min="7187" max="7187" width="2.7109375" style="84" customWidth="1"/>
    <col min="7188" max="7188" width="12.7109375" style="84" customWidth="1"/>
    <col min="7189" max="7189" width="2.7109375" style="84" customWidth="1"/>
    <col min="7190" max="7190" width="15" style="84" customWidth="1"/>
    <col min="7191" max="7191" width="2" style="84" customWidth="1"/>
    <col min="7192" max="7192" width="14.42578125" style="84" customWidth="1"/>
    <col min="7193" max="7193" width="3.85546875" style="84" customWidth="1"/>
    <col min="7194" max="7194" width="17" style="84" customWidth="1"/>
    <col min="7195" max="7195" width="3.85546875" style="84" customWidth="1"/>
    <col min="7196" max="7196" width="11.85546875" style="84" customWidth="1"/>
    <col min="7197" max="7197" width="2.7109375" style="84" customWidth="1"/>
    <col min="7198" max="7198" width="11.28515625" style="84" customWidth="1"/>
    <col min="7199" max="7434" width="9.140625" style="84"/>
    <col min="7435" max="7435" width="46.5703125" style="84" customWidth="1"/>
    <col min="7436" max="7436" width="13.5703125" style="84" customWidth="1"/>
    <col min="7437" max="7437" width="2.7109375" style="84" customWidth="1"/>
    <col min="7438" max="7438" width="12" style="84" customWidth="1"/>
    <col min="7439" max="7439" width="2.7109375" style="84" customWidth="1"/>
    <col min="7440" max="7440" width="12" style="84" customWidth="1"/>
    <col min="7441" max="7441" width="2.7109375" style="84" customWidth="1"/>
    <col min="7442" max="7442" width="9.7109375" style="84" customWidth="1"/>
    <col min="7443" max="7443" width="2.7109375" style="84" customWidth="1"/>
    <col min="7444" max="7444" width="12.7109375" style="84" customWidth="1"/>
    <col min="7445" max="7445" width="2.7109375" style="84" customWidth="1"/>
    <col min="7446" max="7446" width="15" style="84" customWidth="1"/>
    <col min="7447" max="7447" width="2" style="84" customWidth="1"/>
    <col min="7448" max="7448" width="14.42578125" style="84" customWidth="1"/>
    <col min="7449" max="7449" width="3.85546875" style="84" customWidth="1"/>
    <col min="7450" max="7450" width="17" style="84" customWidth="1"/>
    <col min="7451" max="7451" width="3.85546875" style="84" customWidth="1"/>
    <col min="7452" max="7452" width="11.85546875" style="84" customWidth="1"/>
    <col min="7453" max="7453" width="2.7109375" style="84" customWidth="1"/>
    <col min="7454" max="7454" width="11.28515625" style="84" customWidth="1"/>
    <col min="7455" max="7690" width="9.140625" style="84"/>
    <col min="7691" max="7691" width="46.5703125" style="84" customWidth="1"/>
    <col min="7692" max="7692" width="13.5703125" style="84" customWidth="1"/>
    <col min="7693" max="7693" width="2.7109375" style="84" customWidth="1"/>
    <col min="7694" max="7694" width="12" style="84" customWidth="1"/>
    <col min="7695" max="7695" width="2.7109375" style="84" customWidth="1"/>
    <col min="7696" max="7696" width="12" style="84" customWidth="1"/>
    <col min="7697" max="7697" width="2.7109375" style="84" customWidth="1"/>
    <col min="7698" max="7698" width="9.7109375" style="84" customWidth="1"/>
    <col min="7699" max="7699" width="2.7109375" style="84" customWidth="1"/>
    <col min="7700" max="7700" width="12.7109375" style="84" customWidth="1"/>
    <col min="7701" max="7701" width="2.7109375" style="84" customWidth="1"/>
    <col min="7702" max="7702" width="15" style="84" customWidth="1"/>
    <col min="7703" max="7703" width="2" style="84" customWidth="1"/>
    <col min="7704" max="7704" width="14.42578125" style="84" customWidth="1"/>
    <col min="7705" max="7705" width="3.85546875" style="84" customWidth="1"/>
    <col min="7706" max="7706" width="17" style="84" customWidth="1"/>
    <col min="7707" max="7707" width="3.85546875" style="84" customWidth="1"/>
    <col min="7708" max="7708" width="11.85546875" style="84" customWidth="1"/>
    <col min="7709" max="7709" width="2.7109375" style="84" customWidth="1"/>
    <col min="7710" max="7710" width="11.28515625" style="84" customWidth="1"/>
    <col min="7711" max="7946" width="9.140625" style="84"/>
    <col min="7947" max="7947" width="46.5703125" style="84" customWidth="1"/>
    <col min="7948" max="7948" width="13.5703125" style="84" customWidth="1"/>
    <col min="7949" max="7949" width="2.7109375" style="84" customWidth="1"/>
    <col min="7950" max="7950" width="12" style="84" customWidth="1"/>
    <col min="7951" max="7951" width="2.7109375" style="84" customWidth="1"/>
    <col min="7952" max="7952" width="12" style="84" customWidth="1"/>
    <col min="7953" max="7953" width="2.7109375" style="84" customWidth="1"/>
    <col min="7954" max="7954" width="9.7109375" style="84" customWidth="1"/>
    <col min="7955" max="7955" width="2.7109375" style="84" customWidth="1"/>
    <col min="7956" max="7956" width="12.7109375" style="84" customWidth="1"/>
    <col min="7957" max="7957" width="2.7109375" style="84" customWidth="1"/>
    <col min="7958" max="7958" width="15" style="84" customWidth="1"/>
    <col min="7959" max="7959" width="2" style="84" customWidth="1"/>
    <col min="7960" max="7960" width="14.42578125" style="84" customWidth="1"/>
    <col min="7961" max="7961" width="3.85546875" style="84" customWidth="1"/>
    <col min="7962" max="7962" width="17" style="84" customWidth="1"/>
    <col min="7963" max="7963" width="3.85546875" style="84" customWidth="1"/>
    <col min="7964" max="7964" width="11.85546875" style="84" customWidth="1"/>
    <col min="7965" max="7965" width="2.7109375" style="84" customWidth="1"/>
    <col min="7966" max="7966" width="11.28515625" style="84" customWidth="1"/>
    <col min="7967" max="8202" width="9.140625" style="84"/>
    <col min="8203" max="8203" width="46.5703125" style="84" customWidth="1"/>
    <col min="8204" max="8204" width="13.5703125" style="84" customWidth="1"/>
    <col min="8205" max="8205" width="2.7109375" style="84" customWidth="1"/>
    <col min="8206" max="8206" width="12" style="84" customWidth="1"/>
    <col min="8207" max="8207" width="2.7109375" style="84" customWidth="1"/>
    <col min="8208" max="8208" width="12" style="84" customWidth="1"/>
    <col min="8209" max="8209" width="2.7109375" style="84" customWidth="1"/>
    <col min="8210" max="8210" width="9.7109375" style="84" customWidth="1"/>
    <col min="8211" max="8211" width="2.7109375" style="84" customWidth="1"/>
    <col min="8212" max="8212" width="12.7109375" style="84" customWidth="1"/>
    <col min="8213" max="8213" width="2.7109375" style="84" customWidth="1"/>
    <col min="8214" max="8214" width="15" style="84" customWidth="1"/>
    <col min="8215" max="8215" width="2" style="84" customWidth="1"/>
    <col min="8216" max="8216" width="14.42578125" style="84" customWidth="1"/>
    <col min="8217" max="8217" width="3.85546875" style="84" customWidth="1"/>
    <col min="8218" max="8218" width="17" style="84" customWidth="1"/>
    <col min="8219" max="8219" width="3.85546875" style="84" customWidth="1"/>
    <col min="8220" max="8220" width="11.85546875" style="84" customWidth="1"/>
    <col min="8221" max="8221" width="2.7109375" style="84" customWidth="1"/>
    <col min="8222" max="8222" width="11.28515625" style="84" customWidth="1"/>
    <col min="8223" max="8458" width="9.140625" style="84"/>
    <col min="8459" max="8459" width="46.5703125" style="84" customWidth="1"/>
    <col min="8460" max="8460" width="13.5703125" style="84" customWidth="1"/>
    <col min="8461" max="8461" width="2.7109375" style="84" customWidth="1"/>
    <col min="8462" max="8462" width="12" style="84" customWidth="1"/>
    <col min="8463" max="8463" width="2.7109375" style="84" customWidth="1"/>
    <col min="8464" max="8464" width="12" style="84" customWidth="1"/>
    <col min="8465" max="8465" width="2.7109375" style="84" customWidth="1"/>
    <col min="8466" max="8466" width="9.7109375" style="84" customWidth="1"/>
    <col min="8467" max="8467" width="2.7109375" style="84" customWidth="1"/>
    <col min="8468" max="8468" width="12.7109375" style="84" customWidth="1"/>
    <col min="8469" max="8469" width="2.7109375" style="84" customWidth="1"/>
    <col min="8470" max="8470" width="15" style="84" customWidth="1"/>
    <col min="8471" max="8471" width="2" style="84" customWidth="1"/>
    <col min="8472" max="8472" width="14.42578125" style="84" customWidth="1"/>
    <col min="8473" max="8473" width="3.85546875" style="84" customWidth="1"/>
    <col min="8474" max="8474" width="17" style="84" customWidth="1"/>
    <col min="8475" max="8475" width="3.85546875" style="84" customWidth="1"/>
    <col min="8476" max="8476" width="11.85546875" style="84" customWidth="1"/>
    <col min="8477" max="8477" width="2.7109375" style="84" customWidth="1"/>
    <col min="8478" max="8478" width="11.28515625" style="84" customWidth="1"/>
    <col min="8479" max="8714" width="9.140625" style="84"/>
    <col min="8715" max="8715" width="46.5703125" style="84" customWidth="1"/>
    <col min="8716" max="8716" width="13.5703125" style="84" customWidth="1"/>
    <col min="8717" max="8717" width="2.7109375" style="84" customWidth="1"/>
    <col min="8718" max="8718" width="12" style="84" customWidth="1"/>
    <col min="8719" max="8719" width="2.7109375" style="84" customWidth="1"/>
    <col min="8720" max="8720" width="12" style="84" customWidth="1"/>
    <col min="8721" max="8721" width="2.7109375" style="84" customWidth="1"/>
    <col min="8722" max="8722" width="9.7109375" style="84" customWidth="1"/>
    <col min="8723" max="8723" width="2.7109375" style="84" customWidth="1"/>
    <col min="8724" max="8724" width="12.7109375" style="84" customWidth="1"/>
    <col min="8725" max="8725" width="2.7109375" style="84" customWidth="1"/>
    <col min="8726" max="8726" width="15" style="84" customWidth="1"/>
    <col min="8727" max="8727" width="2" style="84" customWidth="1"/>
    <col min="8728" max="8728" width="14.42578125" style="84" customWidth="1"/>
    <col min="8729" max="8729" width="3.85546875" style="84" customWidth="1"/>
    <col min="8730" max="8730" width="17" style="84" customWidth="1"/>
    <col min="8731" max="8731" width="3.85546875" style="84" customWidth="1"/>
    <col min="8732" max="8732" width="11.85546875" style="84" customWidth="1"/>
    <col min="8733" max="8733" width="2.7109375" style="84" customWidth="1"/>
    <col min="8734" max="8734" width="11.28515625" style="84" customWidth="1"/>
    <col min="8735" max="8970" width="9.140625" style="84"/>
    <col min="8971" max="8971" width="46.5703125" style="84" customWidth="1"/>
    <col min="8972" max="8972" width="13.5703125" style="84" customWidth="1"/>
    <col min="8973" max="8973" width="2.7109375" style="84" customWidth="1"/>
    <col min="8974" max="8974" width="12" style="84" customWidth="1"/>
    <col min="8975" max="8975" width="2.7109375" style="84" customWidth="1"/>
    <col min="8976" max="8976" width="12" style="84" customWidth="1"/>
    <col min="8977" max="8977" width="2.7109375" style="84" customWidth="1"/>
    <col min="8978" max="8978" width="9.7109375" style="84" customWidth="1"/>
    <col min="8979" max="8979" width="2.7109375" style="84" customWidth="1"/>
    <col min="8980" max="8980" width="12.7109375" style="84" customWidth="1"/>
    <col min="8981" max="8981" width="2.7109375" style="84" customWidth="1"/>
    <col min="8982" max="8982" width="15" style="84" customWidth="1"/>
    <col min="8983" max="8983" width="2" style="84" customWidth="1"/>
    <col min="8984" max="8984" width="14.42578125" style="84" customWidth="1"/>
    <col min="8985" max="8985" width="3.85546875" style="84" customWidth="1"/>
    <col min="8986" max="8986" width="17" style="84" customWidth="1"/>
    <col min="8987" max="8987" width="3.85546875" style="84" customWidth="1"/>
    <col min="8988" max="8988" width="11.85546875" style="84" customWidth="1"/>
    <col min="8989" max="8989" width="2.7109375" style="84" customWidth="1"/>
    <col min="8990" max="8990" width="11.28515625" style="84" customWidth="1"/>
    <col min="8991" max="9226" width="9.140625" style="84"/>
    <col min="9227" max="9227" width="46.5703125" style="84" customWidth="1"/>
    <col min="9228" max="9228" width="13.5703125" style="84" customWidth="1"/>
    <col min="9229" max="9229" width="2.7109375" style="84" customWidth="1"/>
    <col min="9230" max="9230" width="12" style="84" customWidth="1"/>
    <col min="9231" max="9231" width="2.7109375" style="84" customWidth="1"/>
    <col min="9232" max="9232" width="12" style="84" customWidth="1"/>
    <col min="9233" max="9233" width="2.7109375" style="84" customWidth="1"/>
    <col min="9234" max="9234" width="9.7109375" style="84" customWidth="1"/>
    <col min="9235" max="9235" width="2.7109375" style="84" customWidth="1"/>
    <col min="9236" max="9236" width="12.7109375" style="84" customWidth="1"/>
    <col min="9237" max="9237" width="2.7109375" style="84" customWidth="1"/>
    <col min="9238" max="9238" width="15" style="84" customWidth="1"/>
    <col min="9239" max="9239" width="2" style="84" customWidth="1"/>
    <col min="9240" max="9240" width="14.42578125" style="84" customWidth="1"/>
    <col min="9241" max="9241" width="3.85546875" style="84" customWidth="1"/>
    <col min="9242" max="9242" width="17" style="84" customWidth="1"/>
    <col min="9243" max="9243" width="3.85546875" style="84" customWidth="1"/>
    <col min="9244" max="9244" width="11.85546875" style="84" customWidth="1"/>
    <col min="9245" max="9245" width="2.7109375" style="84" customWidth="1"/>
    <col min="9246" max="9246" width="11.28515625" style="84" customWidth="1"/>
    <col min="9247" max="9482" width="9.140625" style="84"/>
    <col min="9483" max="9483" width="46.5703125" style="84" customWidth="1"/>
    <col min="9484" max="9484" width="13.5703125" style="84" customWidth="1"/>
    <col min="9485" max="9485" width="2.7109375" style="84" customWidth="1"/>
    <col min="9486" max="9486" width="12" style="84" customWidth="1"/>
    <col min="9487" max="9487" width="2.7109375" style="84" customWidth="1"/>
    <col min="9488" max="9488" width="12" style="84" customWidth="1"/>
    <col min="9489" max="9489" width="2.7109375" style="84" customWidth="1"/>
    <col min="9490" max="9490" width="9.7109375" style="84" customWidth="1"/>
    <col min="9491" max="9491" width="2.7109375" style="84" customWidth="1"/>
    <col min="9492" max="9492" width="12.7109375" style="84" customWidth="1"/>
    <col min="9493" max="9493" width="2.7109375" style="84" customWidth="1"/>
    <col min="9494" max="9494" width="15" style="84" customWidth="1"/>
    <col min="9495" max="9495" width="2" style="84" customWidth="1"/>
    <col min="9496" max="9496" width="14.42578125" style="84" customWidth="1"/>
    <col min="9497" max="9497" width="3.85546875" style="84" customWidth="1"/>
    <col min="9498" max="9498" width="17" style="84" customWidth="1"/>
    <col min="9499" max="9499" width="3.85546875" style="84" customWidth="1"/>
    <col min="9500" max="9500" width="11.85546875" style="84" customWidth="1"/>
    <col min="9501" max="9501" width="2.7109375" style="84" customWidth="1"/>
    <col min="9502" max="9502" width="11.28515625" style="84" customWidth="1"/>
    <col min="9503" max="9738" width="9.140625" style="84"/>
    <col min="9739" max="9739" width="46.5703125" style="84" customWidth="1"/>
    <col min="9740" max="9740" width="13.5703125" style="84" customWidth="1"/>
    <col min="9741" max="9741" width="2.7109375" style="84" customWidth="1"/>
    <col min="9742" max="9742" width="12" style="84" customWidth="1"/>
    <col min="9743" max="9743" width="2.7109375" style="84" customWidth="1"/>
    <col min="9744" max="9744" width="12" style="84" customWidth="1"/>
    <col min="9745" max="9745" width="2.7109375" style="84" customWidth="1"/>
    <col min="9746" max="9746" width="9.7109375" style="84" customWidth="1"/>
    <col min="9747" max="9747" width="2.7109375" style="84" customWidth="1"/>
    <col min="9748" max="9748" width="12.7109375" style="84" customWidth="1"/>
    <col min="9749" max="9749" width="2.7109375" style="84" customWidth="1"/>
    <col min="9750" max="9750" width="15" style="84" customWidth="1"/>
    <col min="9751" max="9751" width="2" style="84" customWidth="1"/>
    <col min="9752" max="9752" width="14.42578125" style="84" customWidth="1"/>
    <col min="9753" max="9753" width="3.85546875" style="84" customWidth="1"/>
    <col min="9754" max="9754" width="17" style="84" customWidth="1"/>
    <col min="9755" max="9755" width="3.85546875" style="84" customWidth="1"/>
    <col min="9756" max="9756" width="11.85546875" style="84" customWidth="1"/>
    <col min="9757" max="9757" width="2.7109375" style="84" customWidth="1"/>
    <col min="9758" max="9758" width="11.28515625" style="84" customWidth="1"/>
    <col min="9759" max="9994" width="9.140625" style="84"/>
    <col min="9995" max="9995" width="46.5703125" style="84" customWidth="1"/>
    <col min="9996" max="9996" width="13.5703125" style="84" customWidth="1"/>
    <col min="9997" max="9997" width="2.7109375" style="84" customWidth="1"/>
    <col min="9998" max="9998" width="12" style="84" customWidth="1"/>
    <col min="9999" max="9999" width="2.7109375" style="84" customWidth="1"/>
    <col min="10000" max="10000" width="12" style="84" customWidth="1"/>
    <col min="10001" max="10001" width="2.7109375" style="84" customWidth="1"/>
    <col min="10002" max="10002" width="9.7109375" style="84" customWidth="1"/>
    <col min="10003" max="10003" width="2.7109375" style="84" customWidth="1"/>
    <col min="10004" max="10004" width="12.7109375" style="84" customWidth="1"/>
    <col min="10005" max="10005" width="2.7109375" style="84" customWidth="1"/>
    <col min="10006" max="10006" width="15" style="84" customWidth="1"/>
    <col min="10007" max="10007" width="2" style="84" customWidth="1"/>
    <col min="10008" max="10008" width="14.42578125" style="84" customWidth="1"/>
    <col min="10009" max="10009" width="3.85546875" style="84" customWidth="1"/>
    <col min="10010" max="10010" width="17" style="84" customWidth="1"/>
    <col min="10011" max="10011" width="3.85546875" style="84" customWidth="1"/>
    <col min="10012" max="10012" width="11.85546875" style="84" customWidth="1"/>
    <col min="10013" max="10013" width="2.7109375" style="84" customWidth="1"/>
    <col min="10014" max="10014" width="11.28515625" style="84" customWidth="1"/>
    <col min="10015" max="10250" width="9.140625" style="84"/>
    <col min="10251" max="10251" width="46.5703125" style="84" customWidth="1"/>
    <col min="10252" max="10252" width="13.5703125" style="84" customWidth="1"/>
    <col min="10253" max="10253" width="2.7109375" style="84" customWidth="1"/>
    <col min="10254" max="10254" width="12" style="84" customWidth="1"/>
    <col min="10255" max="10255" width="2.7109375" style="84" customWidth="1"/>
    <col min="10256" max="10256" width="12" style="84" customWidth="1"/>
    <col min="10257" max="10257" width="2.7109375" style="84" customWidth="1"/>
    <col min="10258" max="10258" width="9.7109375" style="84" customWidth="1"/>
    <col min="10259" max="10259" width="2.7109375" style="84" customWidth="1"/>
    <col min="10260" max="10260" width="12.7109375" style="84" customWidth="1"/>
    <col min="10261" max="10261" width="2.7109375" style="84" customWidth="1"/>
    <col min="10262" max="10262" width="15" style="84" customWidth="1"/>
    <col min="10263" max="10263" width="2" style="84" customWidth="1"/>
    <col min="10264" max="10264" width="14.42578125" style="84" customWidth="1"/>
    <col min="10265" max="10265" width="3.85546875" style="84" customWidth="1"/>
    <col min="10266" max="10266" width="17" style="84" customWidth="1"/>
    <col min="10267" max="10267" width="3.85546875" style="84" customWidth="1"/>
    <col min="10268" max="10268" width="11.85546875" style="84" customWidth="1"/>
    <col min="10269" max="10269" width="2.7109375" style="84" customWidth="1"/>
    <col min="10270" max="10270" width="11.28515625" style="84" customWidth="1"/>
    <col min="10271" max="10506" width="9.140625" style="84"/>
    <col min="10507" max="10507" width="46.5703125" style="84" customWidth="1"/>
    <col min="10508" max="10508" width="13.5703125" style="84" customWidth="1"/>
    <col min="10509" max="10509" width="2.7109375" style="84" customWidth="1"/>
    <col min="10510" max="10510" width="12" style="84" customWidth="1"/>
    <col min="10511" max="10511" width="2.7109375" style="84" customWidth="1"/>
    <col min="10512" max="10512" width="12" style="84" customWidth="1"/>
    <col min="10513" max="10513" width="2.7109375" style="84" customWidth="1"/>
    <col min="10514" max="10514" width="9.7109375" style="84" customWidth="1"/>
    <col min="10515" max="10515" width="2.7109375" style="84" customWidth="1"/>
    <col min="10516" max="10516" width="12.7109375" style="84" customWidth="1"/>
    <col min="10517" max="10517" width="2.7109375" style="84" customWidth="1"/>
    <col min="10518" max="10518" width="15" style="84" customWidth="1"/>
    <col min="10519" max="10519" width="2" style="84" customWidth="1"/>
    <col min="10520" max="10520" width="14.42578125" style="84" customWidth="1"/>
    <col min="10521" max="10521" width="3.85546875" style="84" customWidth="1"/>
    <col min="10522" max="10522" width="17" style="84" customWidth="1"/>
    <col min="10523" max="10523" width="3.85546875" style="84" customWidth="1"/>
    <col min="10524" max="10524" width="11.85546875" style="84" customWidth="1"/>
    <col min="10525" max="10525" width="2.7109375" style="84" customWidth="1"/>
    <col min="10526" max="10526" width="11.28515625" style="84" customWidth="1"/>
    <col min="10527" max="10762" width="9.140625" style="84"/>
    <col min="10763" max="10763" width="46.5703125" style="84" customWidth="1"/>
    <col min="10764" max="10764" width="13.5703125" style="84" customWidth="1"/>
    <col min="10765" max="10765" width="2.7109375" style="84" customWidth="1"/>
    <col min="10766" max="10766" width="12" style="84" customWidth="1"/>
    <col min="10767" max="10767" width="2.7109375" style="84" customWidth="1"/>
    <col min="10768" max="10768" width="12" style="84" customWidth="1"/>
    <col min="10769" max="10769" width="2.7109375" style="84" customWidth="1"/>
    <col min="10770" max="10770" width="9.7109375" style="84" customWidth="1"/>
    <col min="10771" max="10771" width="2.7109375" style="84" customWidth="1"/>
    <col min="10772" max="10772" width="12.7109375" style="84" customWidth="1"/>
    <col min="10773" max="10773" width="2.7109375" style="84" customWidth="1"/>
    <col min="10774" max="10774" width="15" style="84" customWidth="1"/>
    <col min="10775" max="10775" width="2" style="84" customWidth="1"/>
    <col min="10776" max="10776" width="14.42578125" style="84" customWidth="1"/>
    <col min="10777" max="10777" width="3.85546875" style="84" customWidth="1"/>
    <col min="10778" max="10778" width="17" style="84" customWidth="1"/>
    <col min="10779" max="10779" width="3.85546875" style="84" customWidth="1"/>
    <col min="10780" max="10780" width="11.85546875" style="84" customWidth="1"/>
    <col min="10781" max="10781" width="2.7109375" style="84" customWidth="1"/>
    <col min="10782" max="10782" width="11.28515625" style="84" customWidth="1"/>
    <col min="10783" max="11018" width="9.140625" style="84"/>
    <col min="11019" max="11019" width="46.5703125" style="84" customWidth="1"/>
    <col min="11020" max="11020" width="13.5703125" style="84" customWidth="1"/>
    <col min="11021" max="11021" width="2.7109375" style="84" customWidth="1"/>
    <col min="11022" max="11022" width="12" style="84" customWidth="1"/>
    <col min="11023" max="11023" width="2.7109375" style="84" customWidth="1"/>
    <col min="11024" max="11024" width="12" style="84" customWidth="1"/>
    <col min="11025" max="11025" width="2.7109375" style="84" customWidth="1"/>
    <col min="11026" max="11026" width="9.7109375" style="84" customWidth="1"/>
    <col min="11027" max="11027" width="2.7109375" style="84" customWidth="1"/>
    <col min="11028" max="11028" width="12.7109375" style="84" customWidth="1"/>
    <col min="11029" max="11029" width="2.7109375" style="84" customWidth="1"/>
    <col min="11030" max="11030" width="15" style="84" customWidth="1"/>
    <col min="11031" max="11031" width="2" style="84" customWidth="1"/>
    <col min="11032" max="11032" width="14.42578125" style="84" customWidth="1"/>
    <col min="11033" max="11033" width="3.85546875" style="84" customWidth="1"/>
    <col min="11034" max="11034" width="17" style="84" customWidth="1"/>
    <col min="11035" max="11035" width="3.85546875" style="84" customWidth="1"/>
    <col min="11036" max="11036" width="11.85546875" style="84" customWidth="1"/>
    <col min="11037" max="11037" width="2.7109375" style="84" customWidth="1"/>
    <col min="11038" max="11038" width="11.28515625" style="84" customWidth="1"/>
    <col min="11039" max="11274" width="9.140625" style="84"/>
    <col min="11275" max="11275" width="46.5703125" style="84" customWidth="1"/>
    <col min="11276" max="11276" width="13.5703125" style="84" customWidth="1"/>
    <col min="11277" max="11277" width="2.7109375" style="84" customWidth="1"/>
    <col min="11278" max="11278" width="12" style="84" customWidth="1"/>
    <col min="11279" max="11279" width="2.7109375" style="84" customWidth="1"/>
    <col min="11280" max="11280" width="12" style="84" customWidth="1"/>
    <col min="11281" max="11281" width="2.7109375" style="84" customWidth="1"/>
    <col min="11282" max="11282" width="9.7109375" style="84" customWidth="1"/>
    <col min="11283" max="11283" width="2.7109375" style="84" customWidth="1"/>
    <col min="11284" max="11284" width="12.7109375" style="84" customWidth="1"/>
    <col min="11285" max="11285" width="2.7109375" style="84" customWidth="1"/>
    <col min="11286" max="11286" width="15" style="84" customWidth="1"/>
    <col min="11287" max="11287" width="2" style="84" customWidth="1"/>
    <col min="11288" max="11288" width="14.42578125" style="84" customWidth="1"/>
    <col min="11289" max="11289" width="3.85546875" style="84" customWidth="1"/>
    <col min="11290" max="11290" width="17" style="84" customWidth="1"/>
    <col min="11291" max="11291" width="3.85546875" style="84" customWidth="1"/>
    <col min="11292" max="11292" width="11.85546875" style="84" customWidth="1"/>
    <col min="11293" max="11293" width="2.7109375" style="84" customWidth="1"/>
    <col min="11294" max="11294" width="11.28515625" style="84" customWidth="1"/>
    <col min="11295" max="11530" width="9.140625" style="84"/>
    <col min="11531" max="11531" width="46.5703125" style="84" customWidth="1"/>
    <col min="11532" max="11532" width="13.5703125" style="84" customWidth="1"/>
    <col min="11533" max="11533" width="2.7109375" style="84" customWidth="1"/>
    <col min="11534" max="11534" width="12" style="84" customWidth="1"/>
    <col min="11535" max="11535" width="2.7109375" style="84" customWidth="1"/>
    <col min="11536" max="11536" width="12" style="84" customWidth="1"/>
    <col min="11537" max="11537" width="2.7109375" style="84" customWidth="1"/>
    <col min="11538" max="11538" width="9.7109375" style="84" customWidth="1"/>
    <col min="11539" max="11539" width="2.7109375" style="84" customWidth="1"/>
    <col min="11540" max="11540" width="12.7109375" style="84" customWidth="1"/>
    <col min="11541" max="11541" width="2.7109375" style="84" customWidth="1"/>
    <col min="11542" max="11542" width="15" style="84" customWidth="1"/>
    <col min="11543" max="11543" width="2" style="84" customWidth="1"/>
    <col min="11544" max="11544" width="14.42578125" style="84" customWidth="1"/>
    <col min="11545" max="11545" width="3.85546875" style="84" customWidth="1"/>
    <col min="11546" max="11546" width="17" style="84" customWidth="1"/>
    <col min="11547" max="11547" width="3.85546875" style="84" customWidth="1"/>
    <col min="11548" max="11548" width="11.85546875" style="84" customWidth="1"/>
    <col min="11549" max="11549" width="2.7109375" style="84" customWidth="1"/>
    <col min="11550" max="11550" width="11.28515625" style="84" customWidth="1"/>
    <col min="11551" max="11786" width="9.140625" style="84"/>
    <col min="11787" max="11787" width="46.5703125" style="84" customWidth="1"/>
    <col min="11788" max="11788" width="13.5703125" style="84" customWidth="1"/>
    <col min="11789" max="11789" width="2.7109375" style="84" customWidth="1"/>
    <col min="11790" max="11790" width="12" style="84" customWidth="1"/>
    <col min="11791" max="11791" width="2.7109375" style="84" customWidth="1"/>
    <col min="11792" max="11792" width="12" style="84" customWidth="1"/>
    <col min="11793" max="11793" width="2.7109375" style="84" customWidth="1"/>
    <col min="11794" max="11794" width="9.7109375" style="84" customWidth="1"/>
    <col min="11795" max="11795" width="2.7109375" style="84" customWidth="1"/>
    <col min="11796" max="11796" width="12.7109375" style="84" customWidth="1"/>
    <col min="11797" max="11797" width="2.7109375" style="84" customWidth="1"/>
    <col min="11798" max="11798" width="15" style="84" customWidth="1"/>
    <col min="11799" max="11799" width="2" style="84" customWidth="1"/>
    <col min="11800" max="11800" width="14.42578125" style="84" customWidth="1"/>
    <col min="11801" max="11801" width="3.85546875" style="84" customWidth="1"/>
    <col min="11802" max="11802" width="17" style="84" customWidth="1"/>
    <col min="11803" max="11803" width="3.85546875" style="84" customWidth="1"/>
    <col min="11804" max="11804" width="11.85546875" style="84" customWidth="1"/>
    <col min="11805" max="11805" width="2.7109375" style="84" customWidth="1"/>
    <col min="11806" max="11806" width="11.28515625" style="84" customWidth="1"/>
    <col min="11807" max="12042" width="9.140625" style="84"/>
    <col min="12043" max="12043" width="46.5703125" style="84" customWidth="1"/>
    <col min="12044" max="12044" width="13.5703125" style="84" customWidth="1"/>
    <col min="12045" max="12045" width="2.7109375" style="84" customWidth="1"/>
    <col min="12046" max="12046" width="12" style="84" customWidth="1"/>
    <col min="12047" max="12047" width="2.7109375" style="84" customWidth="1"/>
    <col min="12048" max="12048" width="12" style="84" customWidth="1"/>
    <col min="12049" max="12049" width="2.7109375" style="84" customWidth="1"/>
    <col min="12050" max="12050" width="9.7109375" style="84" customWidth="1"/>
    <col min="12051" max="12051" width="2.7109375" style="84" customWidth="1"/>
    <col min="12052" max="12052" width="12.7109375" style="84" customWidth="1"/>
    <col min="12053" max="12053" width="2.7109375" style="84" customWidth="1"/>
    <col min="12054" max="12054" width="15" style="84" customWidth="1"/>
    <col min="12055" max="12055" width="2" style="84" customWidth="1"/>
    <col min="12056" max="12056" width="14.42578125" style="84" customWidth="1"/>
    <col min="12057" max="12057" width="3.85546875" style="84" customWidth="1"/>
    <col min="12058" max="12058" width="17" style="84" customWidth="1"/>
    <col min="12059" max="12059" width="3.85546875" style="84" customWidth="1"/>
    <col min="12060" max="12060" width="11.85546875" style="84" customWidth="1"/>
    <col min="12061" max="12061" width="2.7109375" style="84" customWidth="1"/>
    <col min="12062" max="12062" width="11.28515625" style="84" customWidth="1"/>
    <col min="12063" max="12298" width="9.140625" style="84"/>
    <col min="12299" max="12299" width="46.5703125" style="84" customWidth="1"/>
    <col min="12300" max="12300" width="13.5703125" style="84" customWidth="1"/>
    <col min="12301" max="12301" width="2.7109375" style="84" customWidth="1"/>
    <col min="12302" max="12302" width="12" style="84" customWidth="1"/>
    <col min="12303" max="12303" width="2.7109375" style="84" customWidth="1"/>
    <col min="12304" max="12304" width="12" style="84" customWidth="1"/>
    <col min="12305" max="12305" width="2.7109375" style="84" customWidth="1"/>
    <col min="12306" max="12306" width="9.7109375" style="84" customWidth="1"/>
    <col min="12307" max="12307" width="2.7109375" style="84" customWidth="1"/>
    <col min="12308" max="12308" width="12.7109375" style="84" customWidth="1"/>
    <col min="12309" max="12309" width="2.7109375" style="84" customWidth="1"/>
    <col min="12310" max="12310" width="15" style="84" customWidth="1"/>
    <col min="12311" max="12311" width="2" style="84" customWidth="1"/>
    <col min="12312" max="12312" width="14.42578125" style="84" customWidth="1"/>
    <col min="12313" max="12313" width="3.85546875" style="84" customWidth="1"/>
    <col min="12314" max="12314" width="17" style="84" customWidth="1"/>
    <col min="12315" max="12315" width="3.85546875" style="84" customWidth="1"/>
    <col min="12316" max="12316" width="11.85546875" style="84" customWidth="1"/>
    <col min="12317" max="12317" width="2.7109375" style="84" customWidth="1"/>
    <col min="12318" max="12318" width="11.28515625" style="84" customWidth="1"/>
    <col min="12319" max="12554" width="9.140625" style="84"/>
    <col min="12555" max="12555" width="46.5703125" style="84" customWidth="1"/>
    <col min="12556" max="12556" width="13.5703125" style="84" customWidth="1"/>
    <col min="12557" max="12557" width="2.7109375" style="84" customWidth="1"/>
    <col min="12558" max="12558" width="12" style="84" customWidth="1"/>
    <col min="12559" max="12559" width="2.7109375" style="84" customWidth="1"/>
    <col min="12560" max="12560" width="12" style="84" customWidth="1"/>
    <col min="12561" max="12561" width="2.7109375" style="84" customWidth="1"/>
    <col min="12562" max="12562" width="9.7109375" style="84" customWidth="1"/>
    <col min="12563" max="12563" width="2.7109375" style="84" customWidth="1"/>
    <col min="12564" max="12564" width="12.7109375" style="84" customWidth="1"/>
    <col min="12565" max="12565" width="2.7109375" style="84" customWidth="1"/>
    <col min="12566" max="12566" width="15" style="84" customWidth="1"/>
    <col min="12567" max="12567" width="2" style="84" customWidth="1"/>
    <col min="12568" max="12568" width="14.42578125" style="84" customWidth="1"/>
    <col min="12569" max="12569" width="3.85546875" style="84" customWidth="1"/>
    <col min="12570" max="12570" width="17" style="84" customWidth="1"/>
    <col min="12571" max="12571" width="3.85546875" style="84" customWidth="1"/>
    <col min="12572" max="12572" width="11.85546875" style="84" customWidth="1"/>
    <col min="12573" max="12573" width="2.7109375" style="84" customWidth="1"/>
    <col min="12574" max="12574" width="11.28515625" style="84" customWidth="1"/>
    <col min="12575" max="12810" width="9.140625" style="84"/>
    <col min="12811" max="12811" width="46.5703125" style="84" customWidth="1"/>
    <col min="12812" max="12812" width="13.5703125" style="84" customWidth="1"/>
    <col min="12813" max="12813" width="2.7109375" style="84" customWidth="1"/>
    <col min="12814" max="12814" width="12" style="84" customWidth="1"/>
    <col min="12815" max="12815" width="2.7109375" style="84" customWidth="1"/>
    <col min="12816" max="12816" width="12" style="84" customWidth="1"/>
    <col min="12817" max="12817" width="2.7109375" style="84" customWidth="1"/>
    <col min="12818" max="12818" width="9.7109375" style="84" customWidth="1"/>
    <col min="12819" max="12819" width="2.7109375" style="84" customWidth="1"/>
    <col min="12820" max="12820" width="12.7109375" style="84" customWidth="1"/>
    <col min="12821" max="12821" width="2.7109375" style="84" customWidth="1"/>
    <col min="12822" max="12822" width="15" style="84" customWidth="1"/>
    <col min="12823" max="12823" width="2" style="84" customWidth="1"/>
    <col min="12824" max="12824" width="14.42578125" style="84" customWidth="1"/>
    <col min="12825" max="12825" width="3.85546875" style="84" customWidth="1"/>
    <col min="12826" max="12826" width="17" style="84" customWidth="1"/>
    <col min="12827" max="12827" width="3.85546875" style="84" customWidth="1"/>
    <col min="12828" max="12828" width="11.85546875" style="84" customWidth="1"/>
    <col min="12829" max="12829" width="2.7109375" style="84" customWidth="1"/>
    <col min="12830" max="12830" width="11.28515625" style="84" customWidth="1"/>
    <col min="12831" max="13066" width="9.140625" style="84"/>
    <col min="13067" max="13067" width="46.5703125" style="84" customWidth="1"/>
    <col min="13068" max="13068" width="13.5703125" style="84" customWidth="1"/>
    <col min="13069" max="13069" width="2.7109375" style="84" customWidth="1"/>
    <col min="13070" max="13070" width="12" style="84" customWidth="1"/>
    <col min="13071" max="13071" width="2.7109375" style="84" customWidth="1"/>
    <col min="13072" max="13072" width="12" style="84" customWidth="1"/>
    <col min="13073" max="13073" width="2.7109375" style="84" customWidth="1"/>
    <col min="13074" max="13074" width="9.7109375" style="84" customWidth="1"/>
    <col min="13075" max="13075" width="2.7109375" style="84" customWidth="1"/>
    <col min="13076" max="13076" width="12.7109375" style="84" customWidth="1"/>
    <col min="13077" max="13077" width="2.7109375" style="84" customWidth="1"/>
    <col min="13078" max="13078" width="15" style="84" customWidth="1"/>
    <col min="13079" max="13079" width="2" style="84" customWidth="1"/>
    <col min="13080" max="13080" width="14.42578125" style="84" customWidth="1"/>
    <col min="13081" max="13081" width="3.85546875" style="84" customWidth="1"/>
    <col min="13082" max="13082" width="17" style="84" customWidth="1"/>
    <col min="13083" max="13083" width="3.85546875" style="84" customWidth="1"/>
    <col min="13084" max="13084" width="11.85546875" style="84" customWidth="1"/>
    <col min="13085" max="13085" width="2.7109375" style="84" customWidth="1"/>
    <col min="13086" max="13086" width="11.28515625" style="84" customWidth="1"/>
    <col min="13087" max="13322" width="9.140625" style="84"/>
    <col min="13323" max="13323" width="46.5703125" style="84" customWidth="1"/>
    <col min="13324" max="13324" width="13.5703125" style="84" customWidth="1"/>
    <col min="13325" max="13325" width="2.7109375" style="84" customWidth="1"/>
    <col min="13326" max="13326" width="12" style="84" customWidth="1"/>
    <col min="13327" max="13327" width="2.7109375" style="84" customWidth="1"/>
    <col min="13328" max="13328" width="12" style="84" customWidth="1"/>
    <col min="13329" max="13329" width="2.7109375" style="84" customWidth="1"/>
    <col min="13330" max="13330" width="9.7109375" style="84" customWidth="1"/>
    <col min="13331" max="13331" width="2.7109375" style="84" customWidth="1"/>
    <col min="13332" max="13332" width="12.7109375" style="84" customWidth="1"/>
    <col min="13333" max="13333" width="2.7109375" style="84" customWidth="1"/>
    <col min="13334" max="13334" width="15" style="84" customWidth="1"/>
    <col min="13335" max="13335" width="2" style="84" customWidth="1"/>
    <col min="13336" max="13336" width="14.42578125" style="84" customWidth="1"/>
    <col min="13337" max="13337" width="3.85546875" style="84" customWidth="1"/>
    <col min="13338" max="13338" width="17" style="84" customWidth="1"/>
    <col min="13339" max="13339" width="3.85546875" style="84" customWidth="1"/>
    <col min="13340" max="13340" width="11.85546875" style="84" customWidth="1"/>
    <col min="13341" max="13341" width="2.7109375" style="84" customWidth="1"/>
    <col min="13342" max="13342" width="11.28515625" style="84" customWidth="1"/>
    <col min="13343" max="13578" width="9.140625" style="84"/>
    <col min="13579" max="13579" width="46.5703125" style="84" customWidth="1"/>
    <col min="13580" max="13580" width="13.5703125" style="84" customWidth="1"/>
    <col min="13581" max="13581" width="2.7109375" style="84" customWidth="1"/>
    <col min="13582" max="13582" width="12" style="84" customWidth="1"/>
    <col min="13583" max="13583" width="2.7109375" style="84" customWidth="1"/>
    <col min="13584" max="13584" width="12" style="84" customWidth="1"/>
    <col min="13585" max="13585" width="2.7109375" style="84" customWidth="1"/>
    <col min="13586" max="13586" width="9.7109375" style="84" customWidth="1"/>
    <col min="13587" max="13587" width="2.7109375" style="84" customWidth="1"/>
    <col min="13588" max="13588" width="12.7109375" style="84" customWidth="1"/>
    <col min="13589" max="13589" width="2.7109375" style="84" customWidth="1"/>
    <col min="13590" max="13590" width="15" style="84" customWidth="1"/>
    <col min="13591" max="13591" width="2" style="84" customWidth="1"/>
    <col min="13592" max="13592" width="14.42578125" style="84" customWidth="1"/>
    <col min="13593" max="13593" width="3.85546875" style="84" customWidth="1"/>
    <col min="13594" max="13594" width="17" style="84" customWidth="1"/>
    <col min="13595" max="13595" width="3.85546875" style="84" customWidth="1"/>
    <col min="13596" max="13596" width="11.85546875" style="84" customWidth="1"/>
    <col min="13597" max="13597" width="2.7109375" style="84" customWidth="1"/>
    <col min="13598" max="13598" width="11.28515625" style="84" customWidth="1"/>
    <col min="13599" max="13834" width="9.140625" style="84"/>
    <col min="13835" max="13835" width="46.5703125" style="84" customWidth="1"/>
    <col min="13836" max="13836" width="13.5703125" style="84" customWidth="1"/>
    <col min="13837" max="13837" width="2.7109375" style="84" customWidth="1"/>
    <col min="13838" max="13838" width="12" style="84" customWidth="1"/>
    <col min="13839" max="13839" width="2.7109375" style="84" customWidth="1"/>
    <col min="13840" max="13840" width="12" style="84" customWidth="1"/>
    <col min="13841" max="13841" width="2.7109375" style="84" customWidth="1"/>
    <col min="13842" max="13842" width="9.7109375" style="84" customWidth="1"/>
    <col min="13843" max="13843" width="2.7109375" style="84" customWidth="1"/>
    <col min="13844" max="13844" width="12.7109375" style="84" customWidth="1"/>
    <col min="13845" max="13845" width="2.7109375" style="84" customWidth="1"/>
    <col min="13846" max="13846" width="15" style="84" customWidth="1"/>
    <col min="13847" max="13847" width="2" style="84" customWidth="1"/>
    <col min="13848" max="13848" width="14.42578125" style="84" customWidth="1"/>
    <col min="13849" max="13849" width="3.85546875" style="84" customWidth="1"/>
    <col min="13850" max="13850" width="17" style="84" customWidth="1"/>
    <col min="13851" max="13851" width="3.85546875" style="84" customWidth="1"/>
    <col min="13852" max="13852" width="11.85546875" style="84" customWidth="1"/>
    <col min="13853" max="13853" width="2.7109375" style="84" customWidth="1"/>
    <col min="13854" max="13854" width="11.28515625" style="84" customWidth="1"/>
    <col min="13855" max="14090" width="9.140625" style="84"/>
    <col min="14091" max="14091" width="46.5703125" style="84" customWidth="1"/>
    <col min="14092" max="14092" width="13.5703125" style="84" customWidth="1"/>
    <col min="14093" max="14093" width="2.7109375" style="84" customWidth="1"/>
    <col min="14094" max="14094" width="12" style="84" customWidth="1"/>
    <col min="14095" max="14095" width="2.7109375" style="84" customWidth="1"/>
    <col min="14096" max="14096" width="12" style="84" customWidth="1"/>
    <col min="14097" max="14097" width="2.7109375" style="84" customWidth="1"/>
    <col min="14098" max="14098" width="9.7109375" style="84" customWidth="1"/>
    <col min="14099" max="14099" width="2.7109375" style="84" customWidth="1"/>
    <col min="14100" max="14100" width="12.7109375" style="84" customWidth="1"/>
    <col min="14101" max="14101" width="2.7109375" style="84" customWidth="1"/>
    <col min="14102" max="14102" width="15" style="84" customWidth="1"/>
    <col min="14103" max="14103" width="2" style="84" customWidth="1"/>
    <col min="14104" max="14104" width="14.42578125" style="84" customWidth="1"/>
    <col min="14105" max="14105" width="3.85546875" style="84" customWidth="1"/>
    <col min="14106" max="14106" width="17" style="84" customWidth="1"/>
    <col min="14107" max="14107" width="3.85546875" style="84" customWidth="1"/>
    <col min="14108" max="14108" width="11.85546875" style="84" customWidth="1"/>
    <col min="14109" max="14109" width="2.7109375" style="84" customWidth="1"/>
    <col min="14110" max="14110" width="11.28515625" style="84" customWidth="1"/>
    <col min="14111" max="14346" width="9.140625" style="84"/>
    <col min="14347" max="14347" width="46.5703125" style="84" customWidth="1"/>
    <col min="14348" max="14348" width="13.5703125" style="84" customWidth="1"/>
    <col min="14349" max="14349" width="2.7109375" style="84" customWidth="1"/>
    <col min="14350" max="14350" width="12" style="84" customWidth="1"/>
    <col min="14351" max="14351" width="2.7109375" style="84" customWidth="1"/>
    <col min="14352" max="14352" width="12" style="84" customWidth="1"/>
    <col min="14353" max="14353" width="2.7109375" style="84" customWidth="1"/>
    <col min="14354" max="14354" width="9.7109375" style="84" customWidth="1"/>
    <col min="14355" max="14355" width="2.7109375" style="84" customWidth="1"/>
    <col min="14356" max="14356" width="12.7109375" style="84" customWidth="1"/>
    <col min="14357" max="14357" width="2.7109375" style="84" customWidth="1"/>
    <col min="14358" max="14358" width="15" style="84" customWidth="1"/>
    <col min="14359" max="14359" width="2" style="84" customWidth="1"/>
    <col min="14360" max="14360" width="14.42578125" style="84" customWidth="1"/>
    <col min="14361" max="14361" width="3.85546875" style="84" customWidth="1"/>
    <col min="14362" max="14362" width="17" style="84" customWidth="1"/>
    <col min="14363" max="14363" width="3.85546875" style="84" customWidth="1"/>
    <col min="14364" max="14364" width="11.85546875" style="84" customWidth="1"/>
    <col min="14365" max="14365" width="2.7109375" style="84" customWidth="1"/>
    <col min="14366" max="14366" width="11.28515625" style="84" customWidth="1"/>
    <col min="14367" max="14602" width="9.140625" style="84"/>
    <col min="14603" max="14603" width="46.5703125" style="84" customWidth="1"/>
    <col min="14604" max="14604" width="13.5703125" style="84" customWidth="1"/>
    <col min="14605" max="14605" width="2.7109375" style="84" customWidth="1"/>
    <col min="14606" max="14606" width="12" style="84" customWidth="1"/>
    <col min="14607" max="14607" width="2.7109375" style="84" customWidth="1"/>
    <col min="14608" max="14608" width="12" style="84" customWidth="1"/>
    <col min="14609" max="14609" width="2.7109375" style="84" customWidth="1"/>
    <col min="14610" max="14610" width="9.7109375" style="84" customWidth="1"/>
    <col min="14611" max="14611" width="2.7109375" style="84" customWidth="1"/>
    <col min="14612" max="14612" width="12.7109375" style="84" customWidth="1"/>
    <col min="14613" max="14613" width="2.7109375" style="84" customWidth="1"/>
    <col min="14614" max="14614" width="15" style="84" customWidth="1"/>
    <col min="14615" max="14615" width="2" style="84" customWidth="1"/>
    <col min="14616" max="14616" width="14.42578125" style="84" customWidth="1"/>
    <col min="14617" max="14617" width="3.85546875" style="84" customWidth="1"/>
    <col min="14618" max="14618" width="17" style="84" customWidth="1"/>
    <col min="14619" max="14619" width="3.85546875" style="84" customWidth="1"/>
    <col min="14620" max="14620" width="11.85546875" style="84" customWidth="1"/>
    <col min="14621" max="14621" width="2.7109375" style="84" customWidth="1"/>
    <col min="14622" max="14622" width="11.28515625" style="84" customWidth="1"/>
    <col min="14623" max="14858" width="9.140625" style="84"/>
    <col min="14859" max="14859" width="46.5703125" style="84" customWidth="1"/>
    <col min="14860" max="14860" width="13.5703125" style="84" customWidth="1"/>
    <col min="14861" max="14861" width="2.7109375" style="84" customWidth="1"/>
    <col min="14862" max="14862" width="12" style="84" customWidth="1"/>
    <col min="14863" max="14863" width="2.7109375" style="84" customWidth="1"/>
    <col min="14864" max="14864" width="12" style="84" customWidth="1"/>
    <col min="14865" max="14865" width="2.7109375" style="84" customWidth="1"/>
    <col min="14866" max="14866" width="9.7109375" style="84" customWidth="1"/>
    <col min="14867" max="14867" width="2.7109375" style="84" customWidth="1"/>
    <col min="14868" max="14868" width="12.7109375" style="84" customWidth="1"/>
    <col min="14869" max="14869" width="2.7109375" style="84" customWidth="1"/>
    <col min="14870" max="14870" width="15" style="84" customWidth="1"/>
    <col min="14871" max="14871" width="2" style="84" customWidth="1"/>
    <col min="14872" max="14872" width="14.42578125" style="84" customWidth="1"/>
    <col min="14873" max="14873" width="3.85546875" style="84" customWidth="1"/>
    <col min="14874" max="14874" width="17" style="84" customWidth="1"/>
    <col min="14875" max="14875" width="3.85546875" style="84" customWidth="1"/>
    <col min="14876" max="14876" width="11.85546875" style="84" customWidth="1"/>
    <col min="14877" max="14877" width="2.7109375" style="84" customWidth="1"/>
    <col min="14878" max="14878" width="11.28515625" style="84" customWidth="1"/>
    <col min="14879" max="15114" width="9.140625" style="84"/>
    <col min="15115" max="15115" width="46.5703125" style="84" customWidth="1"/>
    <col min="15116" max="15116" width="13.5703125" style="84" customWidth="1"/>
    <col min="15117" max="15117" width="2.7109375" style="84" customWidth="1"/>
    <col min="15118" max="15118" width="12" style="84" customWidth="1"/>
    <col min="15119" max="15119" width="2.7109375" style="84" customWidth="1"/>
    <col min="15120" max="15120" width="12" style="84" customWidth="1"/>
    <col min="15121" max="15121" width="2.7109375" style="84" customWidth="1"/>
    <col min="15122" max="15122" width="9.7109375" style="84" customWidth="1"/>
    <col min="15123" max="15123" width="2.7109375" style="84" customWidth="1"/>
    <col min="15124" max="15124" width="12.7109375" style="84" customWidth="1"/>
    <col min="15125" max="15125" width="2.7109375" style="84" customWidth="1"/>
    <col min="15126" max="15126" width="15" style="84" customWidth="1"/>
    <col min="15127" max="15127" width="2" style="84" customWidth="1"/>
    <col min="15128" max="15128" width="14.42578125" style="84" customWidth="1"/>
    <col min="15129" max="15129" width="3.85546875" style="84" customWidth="1"/>
    <col min="15130" max="15130" width="17" style="84" customWidth="1"/>
    <col min="15131" max="15131" width="3.85546875" style="84" customWidth="1"/>
    <col min="15132" max="15132" width="11.85546875" style="84" customWidth="1"/>
    <col min="15133" max="15133" width="2.7109375" style="84" customWidth="1"/>
    <col min="15134" max="15134" width="11.28515625" style="84" customWidth="1"/>
    <col min="15135" max="15370" width="9.140625" style="84"/>
    <col min="15371" max="15371" width="46.5703125" style="84" customWidth="1"/>
    <col min="15372" max="15372" width="13.5703125" style="84" customWidth="1"/>
    <col min="15373" max="15373" width="2.7109375" style="84" customWidth="1"/>
    <col min="15374" max="15374" width="12" style="84" customWidth="1"/>
    <col min="15375" max="15375" width="2.7109375" style="84" customWidth="1"/>
    <col min="15376" max="15376" width="12" style="84" customWidth="1"/>
    <col min="15377" max="15377" width="2.7109375" style="84" customWidth="1"/>
    <col min="15378" max="15378" width="9.7109375" style="84" customWidth="1"/>
    <col min="15379" max="15379" width="2.7109375" style="84" customWidth="1"/>
    <col min="15380" max="15380" width="12.7109375" style="84" customWidth="1"/>
    <col min="15381" max="15381" width="2.7109375" style="84" customWidth="1"/>
    <col min="15382" max="15382" width="15" style="84" customWidth="1"/>
    <col min="15383" max="15383" width="2" style="84" customWidth="1"/>
    <col min="15384" max="15384" width="14.42578125" style="84" customWidth="1"/>
    <col min="15385" max="15385" width="3.85546875" style="84" customWidth="1"/>
    <col min="15386" max="15386" width="17" style="84" customWidth="1"/>
    <col min="15387" max="15387" width="3.85546875" style="84" customWidth="1"/>
    <col min="15388" max="15388" width="11.85546875" style="84" customWidth="1"/>
    <col min="15389" max="15389" width="2.7109375" style="84" customWidth="1"/>
    <col min="15390" max="15390" width="11.28515625" style="84" customWidth="1"/>
    <col min="15391" max="15626" width="9.140625" style="84"/>
    <col min="15627" max="15627" width="46.5703125" style="84" customWidth="1"/>
    <col min="15628" max="15628" width="13.5703125" style="84" customWidth="1"/>
    <col min="15629" max="15629" width="2.7109375" style="84" customWidth="1"/>
    <col min="15630" max="15630" width="12" style="84" customWidth="1"/>
    <col min="15631" max="15631" width="2.7109375" style="84" customWidth="1"/>
    <col min="15632" max="15632" width="12" style="84" customWidth="1"/>
    <col min="15633" max="15633" width="2.7109375" style="84" customWidth="1"/>
    <col min="15634" max="15634" width="9.7109375" style="84" customWidth="1"/>
    <col min="15635" max="15635" width="2.7109375" style="84" customWidth="1"/>
    <col min="15636" max="15636" width="12.7109375" style="84" customWidth="1"/>
    <col min="15637" max="15637" width="2.7109375" style="84" customWidth="1"/>
    <col min="15638" max="15638" width="15" style="84" customWidth="1"/>
    <col min="15639" max="15639" width="2" style="84" customWidth="1"/>
    <col min="15640" max="15640" width="14.42578125" style="84" customWidth="1"/>
    <col min="15641" max="15641" width="3.85546875" style="84" customWidth="1"/>
    <col min="15642" max="15642" width="17" style="84" customWidth="1"/>
    <col min="15643" max="15643" width="3.85546875" style="84" customWidth="1"/>
    <col min="15644" max="15644" width="11.85546875" style="84" customWidth="1"/>
    <col min="15645" max="15645" width="2.7109375" style="84" customWidth="1"/>
    <col min="15646" max="15646" width="11.28515625" style="84" customWidth="1"/>
    <col min="15647" max="15882" width="9.140625" style="84"/>
    <col min="15883" max="15883" width="46.5703125" style="84" customWidth="1"/>
    <col min="15884" max="15884" width="13.5703125" style="84" customWidth="1"/>
    <col min="15885" max="15885" width="2.7109375" style="84" customWidth="1"/>
    <col min="15886" max="15886" width="12" style="84" customWidth="1"/>
    <col min="15887" max="15887" width="2.7109375" style="84" customWidth="1"/>
    <col min="15888" max="15888" width="12" style="84" customWidth="1"/>
    <col min="15889" max="15889" width="2.7109375" style="84" customWidth="1"/>
    <col min="15890" max="15890" width="9.7109375" style="84" customWidth="1"/>
    <col min="15891" max="15891" width="2.7109375" style="84" customWidth="1"/>
    <col min="15892" max="15892" width="12.7109375" style="84" customWidth="1"/>
    <col min="15893" max="15893" width="2.7109375" style="84" customWidth="1"/>
    <col min="15894" max="15894" width="15" style="84" customWidth="1"/>
    <col min="15895" max="15895" width="2" style="84" customWidth="1"/>
    <col min="15896" max="15896" width="14.42578125" style="84" customWidth="1"/>
    <col min="15897" max="15897" width="3.85546875" style="84" customWidth="1"/>
    <col min="15898" max="15898" width="17" style="84" customWidth="1"/>
    <col min="15899" max="15899" width="3.85546875" style="84" customWidth="1"/>
    <col min="15900" max="15900" width="11.85546875" style="84" customWidth="1"/>
    <col min="15901" max="15901" width="2.7109375" style="84" customWidth="1"/>
    <col min="15902" max="15902" width="11.28515625" style="84" customWidth="1"/>
    <col min="15903" max="16138" width="9.140625" style="84"/>
    <col min="16139" max="16139" width="46.5703125" style="84" customWidth="1"/>
    <col min="16140" max="16140" width="13.5703125" style="84" customWidth="1"/>
    <col min="16141" max="16141" width="2.7109375" style="84" customWidth="1"/>
    <col min="16142" max="16142" width="12" style="84" customWidth="1"/>
    <col min="16143" max="16143" width="2.7109375" style="84" customWidth="1"/>
    <col min="16144" max="16144" width="12" style="84" customWidth="1"/>
    <col min="16145" max="16145" width="2.7109375" style="84" customWidth="1"/>
    <col min="16146" max="16146" width="9.7109375" style="84" customWidth="1"/>
    <col min="16147" max="16147" width="2.7109375" style="84" customWidth="1"/>
    <col min="16148" max="16148" width="12.7109375" style="84" customWidth="1"/>
    <col min="16149" max="16149" width="2.7109375" style="84" customWidth="1"/>
    <col min="16150" max="16150" width="15" style="84" customWidth="1"/>
    <col min="16151" max="16151" width="2" style="84" customWidth="1"/>
    <col min="16152" max="16152" width="14.42578125" style="84" customWidth="1"/>
    <col min="16153" max="16153" width="3.85546875" style="84" customWidth="1"/>
    <col min="16154" max="16154" width="17" style="84" customWidth="1"/>
    <col min="16155" max="16155" width="3.85546875" style="84" customWidth="1"/>
    <col min="16156" max="16156" width="11.85546875" style="84" customWidth="1"/>
    <col min="16157" max="16157" width="2.7109375" style="84" customWidth="1"/>
    <col min="16158" max="16158" width="11.28515625" style="84" customWidth="1"/>
    <col min="16159" max="16384" width="9.140625" style="84"/>
  </cols>
  <sheetData>
    <row r="1" spans="1:30" ht="21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29"/>
      <c r="S1" s="84"/>
      <c r="U1" s="84"/>
      <c r="W1" s="84"/>
      <c r="AC1" s="84"/>
    </row>
    <row r="2" spans="1:30" ht="21" customHeight="1">
      <c r="A2" s="255" t="s">
        <v>145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29"/>
      <c r="S2" s="84"/>
      <c r="U2" s="84"/>
      <c r="W2" s="84"/>
      <c r="AC2" s="84"/>
    </row>
    <row r="3" spans="1:30" ht="21" customHeight="1">
      <c r="A3" s="255" t="s">
        <v>230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29"/>
      <c r="S3" s="84"/>
      <c r="U3" s="84"/>
      <c r="W3" s="84"/>
      <c r="AC3" s="84"/>
    </row>
    <row r="4" spans="1:30" ht="21" customHeight="1">
      <c r="J4" s="86"/>
      <c r="K4" s="86"/>
      <c r="N4" s="86"/>
      <c r="O4" s="86"/>
      <c r="AD4" s="86" t="s">
        <v>199</v>
      </c>
    </row>
    <row r="5" spans="1:30" ht="21" customHeight="1">
      <c r="C5" s="84"/>
      <c r="D5" s="256" t="s">
        <v>2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</row>
    <row r="6" spans="1:30" ht="21" customHeight="1">
      <c r="C6" s="84"/>
      <c r="D6" s="253" t="s">
        <v>117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87"/>
      <c r="AB6" s="87"/>
      <c r="AC6" s="87"/>
      <c r="AD6" s="87"/>
    </row>
    <row r="7" spans="1:30" ht="21" customHeight="1"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254" t="s">
        <v>73</v>
      </c>
      <c r="Q7" s="254"/>
      <c r="R7" s="254"/>
      <c r="S7" s="254"/>
      <c r="T7" s="254"/>
      <c r="U7" s="254"/>
      <c r="V7" s="254"/>
      <c r="W7" s="254"/>
      <c r="X7" s="254"/>
      <c r="Y7" s="85"/>
      <c r="Z7" s="85"/>
      <c r="AA7" s="85"/>
      <c r="AB7" s="85"/>
      <c r="AC7" s="88"/>
      <c r="AD7" s="85"/>
    </row>
    <row r="8" spans="1:30" ht="21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253" t="s">
        <v>146</v>
      </c>
      <c r="Q8" s="253"/>
      <c r="R8" s="253"/>
      <c r="S8" s="253"/>
      <c r="T8" s="253"/>
      <c r="U8" s="253"/>
      <c r="V8" s="253"/>
      <c r="X8" s="85"/>
      <c r="Y8" s="85"/>
      <c r="Z8" s="85"/>
      <c r="AA8" s="85"/>
      <c r="AB8" s="85"/>
      <c r="AC8" s="88"/>
      <c r="AD8" s="85"/>
    </row>
    <row r="9" spans="1:30" ht="21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 t="s">
        <v>274</v>
      </c>
      <c r="X9" s="85"/>
      <c r="Y9" s="85"/>
      <c r="Z9" s="85"/>
      <c r="AA9" s="85"/>
      <c r="AB9" s="85"/>
      <c r="AC9" s="88"/>
      <c r="AD9" s="85"/>
    </row>
    <row r="10" spans="1:30" ht="21" customHeight="1">
      <c r="C10" s="88"/>
      <c r="D10" s="88"/>
      <c r="E10" s="88"/>
      <c r="F10" s="88"/>
      <c r="G10" s="88"/>
      <c r="H10" s="88"/>
      <c r="I10" s="88"/>
      <c r="K10" s="88"/>
      <c r="L10" s="88"/>
      <c r="M10" s="88"/>
      <c r="N10" s="88"/>
      <c r="O10" s="88"/>
      <c r="S10" s="88"/>
      <c r="T10" s="88" t="s">
        <v>147</v>
      </c>
      <c r="U10" s="88"/>
      <c r="V10" s="88" t="s">
        <v>280</v>
      </c>
      <c r="W10" s="88"/>
      <c r="AC10" s="88"/>
      <c r="AD10" s="88"/>
    </row>
    <row r="11" spans="1:30" ht="21" customHeight="1">
      <c r="C11" s="88"/>
      <c r="D11" s="88"/>
      <c r="E11" s="88"/>
      <c r="F11" s="88"/>
      <c r="G11" s="88"/>
      <c r="I11" s="88"/>
      <c r="J11" s="88" t="s">
        <v>149</v>
      </c>
      <c r="K11" s="88"/>
      <c r="L11" s="88"/>
      <c r="M11" s="88"/>
      <c r="N11" s="88"/>
      <c r="O11" s="88"/>
      <c r="Q11" s="88"/>
      <c r="R11" s="88" t="s">
        <v>151</v>
      </c>
      <c r="S11" s="88"/>
      <c r="T11" s="88" t="s">
        <v>152</v>
      </c>
      <c r="U11" s="88"/>
      <c r="V11" s="88" t="s">
        <v>281</v>
      </c>
      <c r="W11" s="88"/>
      <c r="X11" s="88" t="s">
        <v>213</v>
      </c>
      <c r="Y11" s="88"/>
      <c r="Z11" s="88"/>
      <c r="AA11" s="88"/>
      <c r="AB11" s="88"/>
      <c r="AC11" s="88"/>
      <c r="AD11" s="88"/>
    </row>
    <row r="12" spans="1:30" ht="21" customHeight="1">
      <c r="C12" s="88"/>
      <c r="D12" s="88" t="s">
        <v>22</v>
      </c>
      <c r="E12" s="88"/>
      <c r="F12" s="88"/>
      <c r="G12" s="88"/>
      <c r="H12" s="89" t="s">
        <v>153</v>
      </c>
      <c r="I12" s="88"/>
      <c r="J12" s="88" t="s">
        <v>154</v>
      </c>
      <c r="K12" s="88"/>
      <c r="L12" s="228"/>
      <c r="M12" s="228" t="s">
        <v>25</v>
      </c>
      <c r="N12" s="228"/>
      <c r="O12" s="88"/>
      <c r="P12" s="88" t="s">
        <v>150</v>
      </c>
      <c r="Q12" s="88"/>
      <c r="R12" s="88" t="s">
        <v>156</v>
      </c>
      <c r="S12" s="88"/>
      <c r="T12" s="89" t="s">
        <v>157</v>
      </c>
      <c r="U12" s="88"/>
      <c r="V12" s="89" t="s">
        <v>243</v>
      </c>
      <c r="W12" s="88"/>
      <c r="X12" s="88" t="s">
        <v>214</v>
      </c>
      <c r="Y12" s="88"/>
      <c r="Z12" s="88"/>
      <c r="AA12" s="88"/>
      <c r="AB12" s="88" t="s">
        <v>148</v>
      </c>
      <c r="AC12" s="88"/>
      <c r="AD12" s="88"/>
    </row>
    <row r="13" spans="1:30" s="89" customFormat="1" ht="21" customHeight="1">
      <c r="C13" s="88"/>
      <c r="D13" s="88" t="s">
        <v>158</v>
      </c>
      <c r="E13" s="88"/>
      <c r="F13" s="89" t="s">
        <v>159</v>
      </c>
      <c r="G13" s="88"/>
      <c r="H13" s="89" t="s">
        <v>160</v>
      </c>
      <c r="I13" s="88"/>
      <c r="J13" s="89" t="s">
        <v>162</v>
      </c>
      <c r="L13" s="89" t="s">
        <v>161</v>
      </c>
      <c r="P13" s="88" t="s">
        <v>155</v>
      </c>
      <c r="Q13" s="88"/>
      <c r="R13" s="89" t="s">
        <v>163</v>
      </c>
      <c r="T13" s="88" t="s">
        <v>164</v>
      </c>
      <c r="V13" s="89" t="s">
        <v>244</v>
      </c>
      <c r="X13" s="89" t="s">
        <v>215</v>
      </c>
      <c r="Z13" s="88" t="s">
        <v>165</v>
      </c>
      <c r="AB13" s="89" t="s">
        <v>166</v>
      </c>
      <c r="AD13" s="88" t="s">
        <v>165</v>
      </c>
    </row>
    <row r="14" spans="1:30" s="89" customFormat="1" ht="21" customHeight="1">
      <c r="B14" s="228" t="s">
        <v>4</v>
      </c>
      <c r="C14" s="88"/>
      <c r="D14" s="228" t="s">
        <v>167</v>
      </c>
      <c r="E14" s="88"/>
      <c r="F14" s="228" t="s">
        <v>168</v>
      </c>
      <c r="G14" s="88"/>
      <c r="H14" s="228" t="s">
        <v>169</v>
      </c>
      <c r="I14" s="88"/>
      <c r="J14" s="228" t="s">
        <v>172</v>
      </c>
      <c r="K14" s="88"/>
      <c r="L14" s="228" t="s">
        <v>170</v>
      </c>
      <c r="M14" s="88"/>
      <c r="N14" s="228" t="s">
        <v>171</v>
      </c>
      <c r="O14" s="88"/>
      <c r="P14" s="228" t="s">
        <v>212</v>
      </c>
      <c r="Q14" s="88"/>
      <c r="R14" s="228" t="s">
        <v>173</v>
      </c>
      <c r="S14" s="88"/>
      <c r="T14" s="228" t="s">
        <v>174</v>
      </c>
      <c r="U14" s="88"/>
      <c r="V14" s="228" t="s">
        <v>156</v>
      </c>
      <c r="W14" s="88"/>
      <c r="X14" s="228" t="s">
        <v>216</v>
      </c>
      <c r="Y14" s="88"/>
      <c r="Z14" s="228" t="s">
        <v>176</v>
      </c>
      <c r="AA14" s="88"/>
      <c r="AB14" s="228" t="s">
        <v>177</v>
      </c>
      <c r="AC14" s="88"/>
      <c r="AD14" s="228" t="s">
        <v>175</v>
      </c>
    </row>
    <row r="15" spans="1:30" ht="21" customHeight="1">
      <c r="A15" s="90" t="s">
        <v>197</v>
      </c>
      <c r="B15" s="90"/>
      <c r="C15" s="92"/>
      <c r="D15" s="92">
        <v>140359681</v>
      </c>
      <c r="E15" s="92"/>
      <c r="F15" s="92">
        <v>104358133</v>
      </c>
      <c r="G15" s="92"/>
      <c r="H15" s="92">
        <v>4864337</v>
      </c>
      <c r="I15" s="92"/>
      <c r="J15" s="92">
        <v>2431391</v>
      </c>
      <c r="K15" s="92"/>
      <c r="L15" s="92">
        <v>15750839</v>
      </c>
      <c r="M15" s="93"/>
      <c r="N15" s="92">
        <v>321693491</v>
      </c>
      <c r="O15" s="92"/>
      <c r="P15" s="92">
        <v>-47985885</v>
      </c>
      <c r="Q15" s="92"/>
      <c r="R15" s="92">
        <v>114952</v>
      </c>
      <c r="S15" s="93"/>
      <c r="T15" s="92">
        <v>-214749</v>
      </c>
      <c r="U15" s="93"/>
      <c r="V15" s="92">
        <v>0</v>
      </c>
      <c r="W15" s="93"/>
      <c r="X15" s="94">
        <f t="shared" ref="X15:X20" si="0">SUM(P15:T15)</f>
        <v>-48085682</v>
      </c>
      <c r="Y15" s="94"/>
      <c r="Z15" s="94">
        <f t="shared" ref="Z15:Z20" si="1">SUM(D15:N15,X15)</f>
        <v>541372190</v>
      </c>
      <c r="AA15" s="92"/>
      <c r="AB15" s="92">
        <v>3472355</v>
      </c>
      <c r="AC15" s="93"/>
      <c r="AD15" s="92">
        <f t="shared" ref="AD15:AD17" si="2">SUM(Z15:AB15)</f>
        <v>544844545</v>
      </c>
    </row>
    <row r="16" spans="1:30" ht="21" customHeight="1">
      <c r="A16" s="84" t="s">
        <v>74</v>
      </c>
      <c r="C16" s="92"/>
      <c r="D16" s="92">
        <v>0</v>
      </c>
      <c r="E16" s="92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3"/>
      <c r="N16" s="92">
        <f>PL_Conso!F29</f>
        <v>12432578</v>
      </c>
      <c r="O16" s="92"/>
      <c r="P16" s="92">
        <v>0</v>
      </c>
      <c r="Q16" s="92"/>
      <c r="R16" s="92">
        <v>0</v>
      </c>
      <c r="S16" s="93"/>
      <c r="T16" s="92">
        <v>0</v>
      </c>
      <c r="U16" s="93"/>
      <c r="V16" s="92">
        <v>0</v>
      </c>
      <c r="W16" s="93"/>
      <c r="X16" s="94">
        <f t="shared" si="0"/>
        <v>0</v>
      </c>
      <c r="Y16" s="94"/>
      <c r="Z16" s="94">
        <f t="shared" si="1"/>
        <v>12432578</v>
      </c>
      <c r="AA16" s="92"/>
      <c r="AB16" s="92">
        <v>-1463911</v>
      </c>
      <c r="AC16" s="93"/>
      <c r="AD16" s="92">
        <f t="shared" si="2"/>
        <v>10968667</v>
      </c>
    </row>
    <row r="17" spans="1:30" ht="21" customHeight="1">
      <c r="A17" s="84" t="s">
        <v>80</v>
      </c>
      <c r="C17" s="92"/>
      <c r="D17" s="95">
        <v>0</v>
      </c>
      <c r="E17" s="92"/>
      <c r="F17" s="95">
        <v>0</v>
      </c>
      <c r="G17" s="92"/>
      <c r="H17" s="95">
        <v>0</v>
      </c>
      <c r="I17" s="92"/>
      <c r="J17" s="95">
        <v>0</v>
      </c>
      <c r="K17" s="92"/>
      <c r="L17" s="95">
        <v>0</v>
      </c>
      <c r="M17" s="93"/>
      <c r="N17" s="95">
        <v>-732764</v>
      </c>
      <c r="O17" s="92"/>
      <c r="P17" s="95">
        <v>-6973215</v>
      </c>
      <c r="Q17" s="92"/>
      <c r="R17" s="95">
        <v>-839250</v>
      </c>
      <c r="S17" s="93"/>
      <c r="T17" s="95">
        <v>12820</v>
      </c>
      <c r="U17" s="93"/>
      <c r="V17" s="95">
        <v>0</v>
      </c>
      <c r="W17" s="93"/>
      <c r="X17" s="135">
        <f t="shared" si="0"/>
        <v>-7799645</v>
      </c>
      <c r="Y17" s="94"/>
      <c r="Z17" s="135">
        <f t="shared" si="1"/>
        <v>-8532409</v>
      </c>
      <c r="AA17" s="92"/>
      <c r="AB17" s="95">
        <v>0</v>
      </c>
      <c r="AC17" s="93"/>
      <c r="AD17" s="95">
        <f t="shared" si="2"/>
        <v>-8532409</v>
      </c>
    </row>
    <row r="18" spans="1:30" ht="21" customHeight="1">
      <c r="A18" s="84" t="s">
        <v>178</v>
      </c>
      <c r="C18" s="92"/>
      <c r="D18" s="92">
        <f>SUM(D16:D17)</f>
        <v>0</v>
      </c>
      <c r="E18" s="92"/>
      <c r="F18" s="92">
        <f>SUM(F16:F17)</f>
        <v>0</v>
      </c>
      <c r="G18" s="92"/>
      <c r="H18" s="92">
        <f>SUM(H16:H17)</f>
        <v>0</v>
      </c>
      <c r="I18" s="92"/>
      <c r="J18" s="92">
        <f>SUM(J16:J17)</f>
        <v>0</v>
      </c>
      <c r="K18" s="92"/>
      <c r="L18" s="92">
        <f>SUM(L16:L17)</f>
        <v>0</v>
      </c>
      <c r="M18" s="93"/>
      <c r="N18" s="92">
        <f>SUM(N16:N17)</f>
        <v>11699814</v>
      </c>
      <c r="O18" s="92"/>
      <c r="P18" s="92">
        <f>SUM(P16:P17)</f>
        <v>-6973215</v>
      </c>
      <c r="Q18" s="92"/>
      <c r="R18" s="92">
        <f>SUM(R16:R17)</f>
        <v>-839250</v>
      </c>
      <c r="S18" s="93"/>
      <c r="T18" s="92">
        <f>SUM(T16:T17)</f>
        <v>12820</v>
      </c>
      <c r="U18" s="93"/>
      <c r="V18" s="92">
        <f>SUM(V16:V17)</f>
        <v>0</v>
      </c>
      <c r="W18" s="93"/>
      <c r="X18" s="94">
        <f t="shared" si="0"/>
        <v>-7799645</v>
      </c>
      <c r="Y18" s="94"/>
      <c r="Z18" s="94">
        <f t="shared" si="1"/>
        <v>3900169</v>
      </c>
      <c r="AA18" s="92"/>
      <c r="AB18" s="92">
        <f>SUM(AB16:AB17)</f>
        <v>-1463911</v>
      </c>
      <c r="AC18" s="93"/>
      <c r="AD18" s="92">
        <f>SUM(AD16:AD17)</f>
        <v>2436258</v>
      </c>
    </row>
    <row r="19" spans="1:30" ht="21" customHeight="1">
      <c r="A19" s="84" t="s">
        <v>96</v>
      </c>
      <c r="B19" s="223">
        <v>36</v>
      </c>
      <c r="C19" s="92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3"/>
      <c r="N19" s="92">
        <v>-13152521</v>
      </c>
      <c r="O19" s="92"/>
      <c r="P19" s="92">
        <v>0</v>
      </c>
      <c r="Q19" s="92"/>
      <c r="R19" s="92">
        <v>0</v>
      </c>
      <c r="S19" s="93"/>
      <c r="T19" s="92">
        <v>0</v>
      </c>
      <c r="U19" s="93"/>
      <c r="V19" s="92">
        <v>0</v>
      </c>
      <c r="W19" s="93"/>
      <c r="X19" s="94">
        <f t="shared" si="0"/>
        <v>0</v>
      </c>
      <c r="Y19" s="94"/>
      <c r="Z19" s="94">
        <f t="shared" si="1"/>
        <v>-13152521</v>
      </c>
      <c r="AA19" s="92"/>
      <c r="AB19" s="92">
        <v>0</v>
      </c>
      <c r="AC19" s="93"/>
      <c r="AD19" s="92">
        <f t="shared" ref="AD19:AD20" si="3">SUM(Z19:AB19)</f>
        <v>-13152521</v>
      </c>
    </row>
    <row r="20" spans="1:30" ht="21" customHeight="1">
      <c r="A20" s="84" t="s">
        <v>242</v>
      </c>
      <c r="B20" s="223">
        <v>26</v>
      </c>
      <c r="C20" s="92"/>
      <c r="D20" s="92">
        <v>0</v>
      </c>
      <c r="E20" s="92"/>
      <c r="F20" s="92">
        <v>0</v>
      </c>
      <c r="G20" s="92"/>
      <c r="H20" s="92">
        <v>713984</v>
      </c>
      <c r="I20" s="92"/>
      <c r="J20" s="92">
        <v>0</v>
      </c>
      <c r="K20" s="92"/>
      <c r="L20" s="92">
        <v>0</v>
      </c>
      <c r="M20" s="93"/>
      <c r="N20" s="92">
        <v>0</v>
      </c>
      <c r="O20" s="92"/>
      <c r="P20" s="92">
        <v>0</v>
      </c>
      <c r="Q20" s="92"/>
      <c r="R20" s="92">
        <v>0</v>
      </c>
      <c r="S20" s="93"/>
      <c r="T20" s="92">
        <v>0</v>
      </c>
      <c r="U20" s="93"/>
      <c r="V20" s="92">
        <v>0</v>
      </c>
      <c r="W20" s="93"/>
      <c r="X20" s="94">
        <f t="shared" si="0"/>
        <v>0</v>
      </c>
      <c r="Y20" s="94"/>
      <c r="Z20" s="94">
        <f t="shared" si="1"/>
        <v>713984</v>
      </c>
      <c r="AA20" s="91"/>
      <c r="AB20" s="92">
        <v>0</v>
      </c>
      <c r="AC20" s="93"/>
      <c r="AD20" s="92">
        <f t="shared" si="3"/>
        <v>713984</v>
      </c>
    </row>
    <row r="21" spans="1:30" ht="21" customHeight="1">
      <c r="A21" s="84" t="s">
        <v>275</v>
      </c>
      <c r="B21" s="223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3"/>
      <c r="N21" s="92"/>
      <c r="O21" s="92"/>
      <c r="P21" s="92"/>
      <c r="Q21" s="92"/>
      <c r="R21" s="92"/>
      <c r="S21" s="93"/>
      <c r="T21" s="92"/>
      <c r="U21" s="93"/>
      <c r="V21" s="92"/>
      <c r="W21" s="93"/>
      <c r="X21" s="91"/>
      <c r="Y21" s="91"/>
      <c r="Z21" s="91"/>
      <c r="AA21" s="91"/>
      <c r="AB21" s="92">
        <v>0</v>
      </c>
      <c r="AC21" s="93"/>
      <c r="AD21" s="92"/>
    </row>
    <row r="22" spans="1:30" ht="21" customHeight="1">
      <c r="A22" s="84" t="s">
        <v>201</v>
      </c>
      <c r="C22" s="92"/>
      <c r="D22" s="92">
        <v>0</v>
      </c>
      <c r="E22" s="92"/>
      <c r="F22" s="92">
        <v>0</v>
      </c>
      <c r="G22" s="92"/>
      <c r="H22" s="92">
        <v>-9160</v>
      </c>
      <c r="I22" s="92"/>
      <c r="J22" s="92">
        <v>0</v>
      </c>
      <c r="K22" s="92"/>
      <c r="L22" s="92">
        <v>0</v>
      </c>
      <c r="M22" s="93"/>
      <c r="N22" s="92">
        <v>0</v>
      </c>
      <c r="O22" s="92"/>
      <c r="P22" s="92">
        <v>0</v>
      </c>
      <c r="Q22" s="92"/>
      <c r="R22" s="92">
        <v>0</v>
      </c>
      <c r="S22" s="93"/>
      <c r="T22" s="92">
        <v>0</v>
      </c>
      <c r="U22" s="93"/>
      <c r="V22" s="92">
        <v>0</v>
      </c>
      <c r="W22" s="93"/>
      <c r="X22" s="135">
        <f t="shared" ref="X22:X23" si="4">SUM(P22:T22)</f>
        <v>0</v>
      </c>
      <c r="Y22" s="94"/>
      <c r="Z22" s="135">
        <f>SUM(D22:N22,X22)</f>
        <v>-9160</v>
      </c>
      <c r="AA22" s="91"/>
      <c r="AB22" s="92">
        <v>58309</v>
      </c>
      <c r="AC22" s="93"/>
      <c r="AD22" s="92">
        <f>SUM(Z22:AB22)</f>
        <v>49149</v>
      </c>
    </row>
    <row r="23" spans="1:30" ht="21" customHeight="1" thickBot="1">
      <c r="A23" s="90" t="s">
        <v>198</v>
      </c>
      <c r="B23" s="90"/>
      <c r="C23" s="93"/>
      <c r="D23" s="97">
        <f>SUM(D15,D18:D22)</f>
        <v>140359681</v>
      </c>
      <c r="E23" s="93"/>
      <c r="F23" s="97">
        <f>SUM(F15,F18:F22)</f>
        <v>104358133</v>
      </c>
      <c r="G23" s="93"/>
      <c r="H23" s="97">
        <f>SUM(H15,H18:H22)</f>
        <v>5569161</v>
      </c>
      <c r="I23" s="93"/>
      <c r="J23" s="97">
        <f>SUM(J15,J18:J22)</f>
        <v>2431391</v>
      </c>
      <c r="K23" s="93"/>
      <c r="L23" s="97">
        <f>SUM(L15,L18:L22)</f>
        <v>15750839</v>
      </c>
      <c r="M23" s="93"/>
      <c r="N23" s="97">
        <f>SUM(N15,N18:N22)</f>
        <v>320240784</v>
      </c>
      <c r="O23" s="93"/>
      <c r="P23" s="97">
        <f>SUM(P15,P18:P22)</f>
        <v>-54959100</v>
      </c>
      <c r="Q23" s="93"/>
      <c r="R23" s="97">
        <f>SUM(R15,R18:R22)</f>
        <v>-724298</v>
      </c>
      <c r="S23" s="93"/>
      <c r="T23" s="97">
        <f>SUM(T15,T18:T22)</f>
        <v>-201929</v>
      </c>
      <c r="U23" s="93"/>
      <c r="V23" s="97">
        <f>SUM(V15,V18:V22)</f>
        <v>0</v>
      </c>
      <c r="W23" s="93"/>
      <c r="X23" s="97">
        <f t="shared" si="4"/>
        <v>-55885327</v>
      </c>
      <c r="Y23" s="94"/>
      <c r="Z23" s="97">
        <f>SUM(D23:N23,X23)</f>
        <v>532824662</v>
      </c>
      <c r="AA23" s="93"/>
      <c r="AB23" s="97">
        <f>SUM(AB15,AB18:AB22)</f>
        <v>2066753</v>
      </c>
      <c r="AC23" s="93"/>
      <c r="AD23" s="97">
        <f>SUM(AD15,AD18:AD22)</f>
        <v>534891415</v>
      </c>
    </row>
    <row r="24" spans="1:30" ht="21" customHeight="1" thickTop="1">
      <c r="A24" s="90"/>
      <c r="B24" s="90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</row>
    <row r="25" spans="1:30" ht="21" customHeight="1">
      <c r="A25" s="90" t="s">
        <v>231</v>
      </c>
      <c r="B25" s="90"/>
      <c r="C25" s="93"/>
      <c r="D25" s="226">
        <f>D23</f>
        <v>140359681</v>
      </c>
      <c r="E25" s="226"/>
      <c r="F25" s="226">
        <f>F23</f>
        <v>104358133</v>
      </c>
      <c r="G25" s="226"/>
      <c r="H25" s="226">
        <f>H23</f>
        <v>5569161</v>
      </c>
      <c r="I25" s="226"/>
      <c r="J25" s="226">
        <f>J23</f>
        <v>2431391</v>
      </c>
      <c r="K25" s="227"/>
      <c r="L25" s="226">
        <f>L23</f>
        <v>15750839</v>
      </c>
      <c r="M25" s="227"/>
      <c r="N25" s="226">
        <v>320240784</v>
      </c>
      <c r="O25" s="227"/>
      <c r="P25" s="226">
        <f>P23</f>
        <v>-54959100</v>
      </c>
      <c r="Q25" s="227"/>
      <c r="R25" s="226">
        <v>-724298</v>
      </c>
      <c r="S25" s="227"/>
      <c r="T25" s="226">
        <f>T23</f>
        <v>-201929</v>
      </c>
      <c r="U25" s="227"/>
      <c r="V25" s="226">
        <v>0</v>
      </c>
      <c r="W25" s="227"/>
      <c r="X25" s="226">
        <f>SUM(P25:V25)</f>
        <v>-55885327</v>
      </c>
      <c r="Y25" s="227"/>
      <c r="Z25" s="226">
        <f>SUM(D25:N25,X25)</f>
        <v>532824662</v>
      </c>
      <c r="AA25" s="227"/>
      <c r="AB25" s="226">
        <v>2066753</v>
      </c>
      <c r="AC25" s="227"/>
      <c r="AD25" s="226">
        <f t="shared" ref="AD25" si="5">SUM(Z25:AB25)</f>
        <v>534891415</v>
      </c>
    </row>
    <row r="26" spans="1:30" ht="21" customHeight="1">
      <c r="A26" s="84" t="s">
        <v>245</v>
      </c>
      <c r="B26" s="223">
        <v>4</v>
      </c>
      <c r="C26" s="93"/>
      <c r="D26" s="135">
        <v>0</v>
      </c>
      <c r="E26" s="93"/>
      <c r="F26" s="135">
        <v>0</v>
      </c>
      <c r="G26" s="93"/>
      <c r="H26" s="135">
        <v>0</v>
      </c>
      <c r="I26" s="93"/>
      <c r="J26" s="135">
        <v>0</v>
      </c>
      <c r="K26" s="93"/>
      <c r="L26" s="135">
        <v>0</v>
      </c>
      <c r="M26" s="93"/>
      <c r="N26" s="135">
        <v>0</v>
      </c>
      <c r="O26" s="93"/>
      <c r="P26" s="135">
        <v>0</v>
      </c>
      <c r="Q26" s="93"/>
      <c r="R26" s="135">
        <v>0</v>
      </c>
      <c r="S26" s="93"/>
      <c r="T26" s="135">
        <v>201929</v>
      </c>
      <c r="U26" s="93"/>
      <c r="V26" s="135">
        <v>-201929</v>
      </c>
      <c r="W26" s="93"/>
      <c r="X26" s="135">
        <f t="shared" ref="X26" si="6">SUM(P26:V26)</f>
        <v>0</v>
      </c>
      <c r="Y26" s="93"/>
      <c r="Z26" s="135">
        <f t="shared" ref="Z26" si="7">SUM(D26:N26,X26)</f>
        <v>0</v>
      </c>
      <c r="AA26" s="93"/>
      <c r="AB26" s="135">
        <v>0</v>
      </c>
      <c r="AC26" s="92">
        <f t="shared" ref="AC26:AC35" si="8">SUM(Y26:AA26)</f>
        <v>0</v>
      </c>
      <c r="AD26" s="95">
        <f t="shared" ref="AD26:AD35" si="9">SUM(Z26:AB26)</f>
        <v>0</v>
      </c>
    </row>
    <row r="27" spans="1:30" ht="21" customHeight="1">
      <c r="A27" s="90" t="s">
        <v>246</v>
      </c>
      <c r="B27" s="90"/>
      <c r="C27" s="93"/>
      <c r="D27" s="93">
        <f>SUM(D25:D26)</f>
        <v>140359681</v>
      </c>
      <c r="E27" s="93"/>
      <c r="F27" s="93">
        <f>SUM(F25:F26)</f>
        <v>104358133</v>
      </c>
      <c r="G27" s="93"/>
      <c r="H27" s="93">
        <f>SUM(H25:H26)</f>
        <v>5569161</v>
      </c>
      <c r="I27" s="93"/>
      <c r="J27" s="93">
        <f>SUM(J25:J26)</f>
        <v>2431391</v>
      </c>
      <c r="K27" s="93"/>
      <c r="L27" s="93">
        <f>SUM(L25:L26)</f>
        <v>15750839</v>
      </c>
      <c r="M27" s="93"/>
      <c r="N27" s="93">
        <f>SUM(N25:N26)</f>
        <v>320240784</v>
      </c>
      <c r="O27" s="93"/>
      <c r="P27" s="93">
        <f>SUM(P25:P26)</f>
        <v>-54959100</v>
      </c>
      <c r="Q27" s="93"/>
      <c r="R27" s="93">
        <f>SUM(R25:R26)</f>
        <v>-724298</v>
      </c>
      <c r="S27" s="93"/>
      <c r="T27" s="93">
        <f>SUM(T25:T26)</f>
        <v>0</v>
      </c>
      <c r="U27" s="93"/>
      <c r="V27" s="93">
        <f>SUM(V25:V26)</f>
        <v>-201929</v>
      </c>
      <c r="W27" s="93"/>
      <c r="X27" s="93">
        <f>SUM(X25:X26)</f>
        <v>-55885327</v>
      </c>
      <c r="Y27" s="93"/>
      <c r="Z27" s="93">
        <f>SUM(Z25:Z26)</f>
        <v>532824662</v>
      </c>
      <c r="AA27" s="93"/>
      <c r="AB27" s="93">
        <f>SUM(AB25:AB26)</f>
        <v>2066753</v>
      </c>
      <c r="AC27" s="92">
        <f t="shared" si="8"/>
        <v>532824662</v>
      </c>
      <c r="AD27" s="93">
        <f>SUM(AD25:AD26)</f>
        <v>534891415</v>
      </c>
    </row>
    <row r="28" spans="1:30" ht="21" customHeight="1">
      <c r="A28" s="84" t="s">
        <v>74</v>
      </c>
      <c r="B28" s="90"/>
      <c r="C28" s="93"/>
      <c r="D28" s="238">
        <v>0</v>
      </c>
      <c r="E28" s="238"/>
      <c r="F28" s="238">
        <v>0</v>
      </c>
      <c r="G28" s="238"/>
      <c r="H28" s="238">
        <v>0</v>
      </c>
      <c r="I28" s="238"/>
      <c r="J28" s="238">
        <v>0</v>
      </c>
      <c r="K28" s="239"/>
      <c r="L28" s="238">
        <v>0</v>
      </c>
      <c r="M28" s="239"/>
      <c r="N28" s="238">
        <v>6621164</v>
      </c>
      <c r="O28" s="239"/>
      <c r="P28" s="238">
        <v>0</v>
      </c>
      <c r="Q28" s="239"/>
      <c r="R28" s="238">
        <v>0</v>
      </c>
      <c r="S28" s="239"/>
      <c r="T28" s="238">
        <v>0</v>
      </c>
      <c r="U28" s="239"/>
      <c r="V28" s="238">
        <v>0</v>
      </c>
      <c r="W28" s="239"/>
      <c r="X28" s="238">
        <f>SUM(P28:V28)</f>
        <v>0</v>
      </c>
      <c r="Y28" s="239"/>
      <c r="Z28" s="238">
        <f t="shared" ref="Z28:Z32" si="10">SUM(D28:N28,X28)</f>
        <v>6621164</v>
      </c>
      <c r="AA28" s="239"/>
      <c r="AB28" s="238">
        <v>635254</v>
      </c>
      <c r="AC28" s="92">
        <f t="shared" si="8"/>
        <v>6621164</v>
      </c>
      <c r="AD28" s="92">
        <f t="shared" si="9"/>
        <v>7256418</v>
      </c>
    </row>
    <row r="29" spans="1:30" ht="21" customHeight="1">
      <c r="A29" s="84" t="s">
        <v>80</v>
      </c>
      <c r="B29" s="90"/>
      <c r="C29" s="93"/>
      <c r="D29" s="240">
        <v>0</v>
      </c>
      <c r="E29" s="238"/>
      <c r="F29" s="240">
        <v>0</v>
      </c>
      <c r="G29" s="238"/>
      <c r="H29" s="240">
        <v>0</v>
      </c>
      <c r="I29" s="238"/>
      <c r="J29" s="240">
        <v>0</v>
      </c>
      <c r="K29" s="239"/>
      <c r="L29" s="240">
        <v>0</v>
      </c>
      <c r="M29" s="239"/>
      <c r="N29" s="240">
        <v>2137828</v>
      </c>
      <c r="O29" s="239"/>
      <c r="P29" s="240">
        <v>-3752579</v>
      </c>
      <c r="Q29" s="239"/>
      <c r="R29" s="240">
        <v>-235588</v>
      </c>
      <c r="S29" s="239"/>
      <c r="T29" s="240">
        <v>0</v>
      </c>
      <c r="U29" s="239"/>
      <c r="V29" s="240">
        <v>-4035358</v>
      </c>
      <c r="W29" s="239"/>
      <c r="X29" s="240">
        <v>-8023525</v>
      </c>
      <c r="Y29" s="239"/>
      <c r="Z29" s="240">
        <v>-5885697</v>
      </c>
      <c r="AA29" s="239"/>
      <c r="AB29" s="240">
        <v>0</v>
      </c>
      <c r="AC29" s="92">
        <f t="shared" si="8"/>
        <v>-5885697</v>
      </c>
      <c r="AD29" s="95">
        <f t="shared" si="9"/>
        <v>-5885697</v>
      </c>
    </row>
    <row r="30" spans="1:30" ht="21" customHeight="1">
      <c r="A30" s="84" t="s">
        <v>178</v>
      </c>
      <c r="B30" s="223"/>
      <c r="C30" s="93"/>
      <c r="D30" s="238">
        <f>SUM(D28:D29)</f>
        <v>0</v>
      </c>
      <c r="E30" s="238"/>
      <c r="F30" s="238">
        <f>SUM(F28:F29)</f>
        <v>0</v>
      </c>
      <c r="G30" s="238"/>
      <c r="H30" s="238">
        <f>SUM(H28:H29)</f>
        <v>0</v>
      </c>
      <c r="I30" s="238"/>
      <c r="J30" s="238">
        <f>SUM(J28:J29)</f>
        <v>0</v>
      </c>
      <c r="K30" s="239"/>
      <c r="L30" s="238">
        <f>SUM(L28:L29)</f>
        <v>0</v>
      </c>
      <c r="M30" s="239"/>
      <c r="N30" s="238">
        <f>SUM(N28:N29)</f>
        <v>8758992</v>
      </c>
      <c r="O30" s="239"/>
      <c r="P30" s="238">
        <f>SUM(P28:P29)</f>
        <v>-3752579</v>
      </c>
      <c r="Q30" s="239"/>
      <c r="R30" s="238">
        <f>SUM(R28:R29)</f>
        <v>-235588</v>
      </c>
      <c r="S30" s="239"/>
      <c r="T30" s="238">
        <f>SUM(T28:T29)</f>
        <v>0</v>
      </c>
      <c r="U30" s="239"/>
      <c r="V30" s="238">
        <f>SUM(V28:V29)</f>
        <v>-4035358</v>
      </c>
      <c r="W30" s="239"/>
      <c r="X30" s="238">
        <f>SUM(X28:X29)</f>
        <v>-8023525</v>
      </c>
      <c r="Y30" s="239"/>
      <c r="Z30" s="238">
        <f>SUM(Z28:Z29)</f>
        <v>735467</v>
      </c>
      <c r="AA30" s="239"/>
      <c r="AB30" s="238">
        <f>SUM(AB28:AB29)</f>
        <v>635254</v>
      </c>
      <c r="AC30" s="92">
        <f t="shared" si="8"/>
        <v>735467</v>
      </c>
      <c r="AD30" s="92">
        <f t="shared" si="9"/>
        <v>1370721</v>
      </c>
    </row>
    <row r="31" spans="1:30" ht="21" customHeight="1">
      <c r="A31" s="84" t="s">
        <v>248</v>
      </c>
      <c r="B31" s="223">
        <v>36</v>
      </c>
      <c r="C31" s="93"/>
      <c r="D31" s="238">
        <v>0</v>
      </c>
      <c r="E31" s="238"/>
      <c r="F31" s="238">
        <v>0</v>
      </c>
      <c r="G31" s="238"/>
      <c r="H31" s="238">
        <v>0</v>
      </c>
      <c r="I31" s="238"/>
      <c r="J31" s="238">
        <v>0</v>
      </c>
      <c r="K31" s="239"/>
      <c r="L31" s="238">
        <v>0</v>
      </c>
      <c r="M31" s="239"/>
      <c r="N31" s="238">
        <v>-7150333</v>
      </c>
      <c r="O31" s="239"/>
      <c r="P31" s="238">
        <v>0</v>
      </c>
      <c r="Q31" s="239"/>
      <c r="R31" s="238">
        <v>0</v>
      </c>
      <c r="S31" s="239"/>
      <c r="T31" s="238">
        <v>0</v>
      </c>
      <c r="U31" s="239"/>
      <c r="V31" s="238">
        <v>0</v>
      </c>
      <c r="W31" s="239"/>
      <c r="X31" s="238">
        <f t="shared" ref="X31:X32" si="11">SUM(P31:V31)</f>
        <v>0</v>
      </c>
      <c r="Y31" s="239"/>
      <c r="Z31" s="238">
        <f t="shared" si="10"/>
        <v>-7150333</v>
      </c>
      <c r="AA31" s="239"/>
      <c r="AB31" s="238">
        <v>0</v>
      </c>
      <c r="AC31" s="92">
        <f t="shared" si="8"/>
        <v>-7150333</v>
      </c>
      <c r="AD31" s="92">
        <f t="shared" si="9"/>
        <v>-7150333</v>
      </c>
    </row>
    <row r="32" spans="1:30" ht="21" customHeight="1">
      <c r="A32" s="84" t="s">
        <v>251</v>
      </c>
      <c r="B32" s="223">
        <v>26</v>
      </c>
      <c r="C32" s="93"/>
      <c r="D32" s="238">
        <v>0</v>
      </c>
      <c r="E32" s="238"/>
      <c r="F32" s="238">
        <v>0</v>
      </c>
      <c r="G32" s="238"/>
      <c r="H32" s="238">
        <v>1540572</v>
      </c>
      <c r="I32" s="238"/>
      <c r="J32" s="238">
        <v>0</v>
      </c>
      <c r="K32" s="239"/>
      <c r="L32" s="238">
        <v>0</v>
      </c>
      <c r="M32" s="239"/>
      <c r="N32" s="238">
        <v>0</v>
      </c>
      <c r="O32" s="239"/>
      <c r="P32" s="238">
        <v>0</v>
      </c>
      <c r="Q32" s="239"/>
      <c r="R32" s="238">
        <v>0</v>
      </c>
      <c r="S32" s="239"/>
      <c r="T32" s="238">
        <v>0</v>
      </c>
      <c r="U32" s="239"/>
      <c r="V32" s="238">
        <f>SUM(N32:R32)</f>
        <v>0</v>
      </c>
      <c r="W32" s="239"/>
      <c r="X32" s="238">
        <f t="shared" si="11"/>
        <v>0</v>
      </c>
      <c r="Y32" s="239"/>
      <c r="Z32" s="238">
        <f t="shared" si="10"/>
        <v>1540572</v>
      </c>
      <c r="AA32" s="239"/>
      <c r="AB32" s="238">
        <v>0</v>
      </c>
      <c r="AC32" s="92">
        <f t="shared" si="8"/>
        <v>1540572</v>
      </c>
      <c r="AD32" s="92">
        <f t="shared" si="9"/>
        <v>1540572</v>
      </c>
    </row>
    <row r="33" spans="1:30" ht="21" customHeight="1">
      <c r="A33" s="84" t="s">
        <v>249</v>
      </c>
      <c r="B33" s="223"/>
      <c r="C33" s="93"/>
      <c r="D33" s="238"/>
      <c r="E33" s="238"/>
      <c r="F33" s="238"/>
      <c r="G33" s="238"/>
      <c r="H33" s="238"/>
      <c r="I33" s="238"/>
      <c r="J33" s="238"/>
      <c r="K33" s="239"/>
      <c r="L33" s="238"/>
      <c r="M33" s="239"/>
      <c r="N33" s="238"/>
      <c r="O33" s="239"/>
      <c r="P33" s="238"/>
      <c r="Q33" s="239"/>
      <c r="R33" s="238"/>
      <c r="S33" s="239"/>
      <c r="T33" s="238"/>
      <c r="U33" s="239"/>
      <c r="V33" s="238"/>
      <c r="W33" s="239"/>
      <c r="X33" s="238"/>
      <c r="Y33" s="239"/>
      <c r="Z33" s="238"/>
      <c r="AA33" s="239"/>
      <c r="AB33" s="238"/>
      <c r="AC33" s="92">
        <f t="shared" si="8"/>
        <v>0</v>
      </c>
      <c r="AD33" s="92">
        <f t="shared" si="9"/>
        <v>0</v>
      </c>
    </row>
    <row r="34" spans="1:30" ht="21" customHeight="1">
      <c r="A34" s="84" t="s">
        <v>250</v>
      </c>
      <c r="B34" s="90"/>
      <c r="C34" s="93"/>
      <c r="D34" s="238"/>
      <c r="E34" s="238"/>
      <c r="F34" s="238"/>
      <c r="G34" s="238"/>
      <c r="H34" s="238"/>
      <c r="I34" s="238"/>
      <c r="J34" s="238"/>
      <c r="K34" s="239"/>
      <c r="L34" s="238"/>
      <c r="M34" s="239"/>
      <c r="N34" s="238"/>
      <c r="O34" s="239"/>
      <c r="P34" s="238"/>
      <c r="Q34" s="239"/>
      <c r="R34" s="238"/>
      <c r="S34" s="239"/>
      <c r="T34" s="238"/>
      <c r="U34" s="239"/>
      <c r="V34" s="238"/>
      <c r="W34" s="239"/>
      <c r="X34" s="238"/>
      <c r="Y34" s="239"/>
      <c r="Z34" s="238"/>
      <c r="AA34" s="239"/>
      <c r="AB34" s="238"/>
      <c r="AC34" s="92">
        <f t="shared" si="8"/>
        <v>0</v>
      </c>
      <c r="AD34" s="92">
        <f t="shared" si="9"/>
        <v>0</v>
      </c>
    </row>
    <row r="35" spans="1:30" ht="21" customHeight="1">
      <c r="A35" s="84" t="s">
        <v>276</v>
      </c>
      <c r="B35" s="223">
        <v>14</v>
      </c>
      <c r="C35" s="93"/>
      <c r="D35" s="238">
        <v>0</v>
      </c>
      <c r="E35" s="238"/>
      <c r="F35" s="238">
        <v>0</v>
      </c>
      <c r="G35" s="238"/>
      <c r="H35" s="238">
        <v>0</v>
      </c>
      <c r="I35" s="238"/>
      <c r="J35" s="238">
        <v>0</v>
      </c>
      <c r="K35" s="239"/>
      <c r="L35" s="238">
        <v>0</v>
      </c>
      <c r="M35" s="239"/>
      <c r="N35" s="238">
        <v>-2165278</v>
      </c>
      <c r="O35" s="239"/>
      <c r="P35" s="238">
        <v>0</v>
      </c>
      <c r="Q35" s="239"/>
      <c r="R35" s="238">
        <v>0</v>
      </c>
      <c r="S35" s="239"/>
      <c r="T35" s="238">
        <v>0</v>
      </c>
      <c r="U35" s="239"/>
      <c r="V35" s="238">
        <v>2165278</v>
      </c>
      <c r="W35" s="239"/>
      <c r="X35" s="238">
        <f>SUM(P35:V35)</f>
        <v>2165278</v>
      </c>
      <c r="Y35" s="239"/>
      <c r="Z35" s="238">
        <f t="shared" ref="Z35" si="12">SUM(D35:N35,X35)</f>
        <v>0</v>
      </c>
      <c r="AA35" s="239"/>
      <c r="AB35" s="238">
        <v>0</v>
      </c>
      <c r="AC35" s="92">
        <f t="shared" si="8"/>
        <v>0</v>
      </c>
      <c r="AD35" s="92">
        <f t="shared" si="9"/>
        <v>0</v>
      </c>
    </row>
    <row r="36" spans="1:30" ht="21" customHeight="1">
      <c r="A36" s="84" t="s">
        <v>118</v>
      </c>
      <c r="B36" s="90"/>
      <c r="C36" s="93"/>
      <c r="D36" s="238"/>
      <c r="E36" s="238"/>
      <c r="F36" s="238"/>
      <c r="G36" s="238"/>
      <c r="H36" s="238"/>
      <c r="I36" s="238"/>
      <c r="J36" s="238"/>
      <c r="K36" s="239"/>
      <c r="L36" s="238"/>
      <c r="M36" s="239"/>
      <c r="N36" s="238"/>
      <c r="O36" s="239"/>
      <c r="P36" s="238"/>
      <c r="Q36" s="239"/>
      <c r="R36" s="238"/>
      <c r="S36" s="239"/>
      <c r="T36" s="238"/>
      <c r="U36" s="239"/>
      <c r="V36" s="238"/>
      <c r="W36" s="239"/>
      <c r="X36" s="238"/>
      <c r="Y36" s="239"/>
      <c r="Z36" s="238"/>
      <c r="AA36" s="239"/>
      <c r="AB36" s="238"/>
      <c r="AC36" s="93"/>
      <c r="AD36" s="93"/>
    </row>
    <row r="37" spans="1:30" ht="21" customHeight="1">
      <c r="A37" s="84" t="s">
        <v>247</v>
      </c>
      <c r="B37" s="90"/>
      <c r="C37" s="93"/>
      <c r="D37" s="238">
        <v>0</v>
      </c>
      <c r="E37" s="238"/>
      <c r="F37" s="238">
        <v>0</v>
      </c>
      <c r="G37" s="238"/>
      <c r="H37" s="238">
        <v>0</v>
      </c>
      <c r="I37" s="238"/>
      <c r="J37" s="238">
        <v>0</v>
      </c>
      <c r="K37" s="239"/>
      <c r="L37" s="238">
        <v>0</v>
      </c>
      <c r="M37" s="239"/>
      <c r="N37" s="238">
        <v>0</v>
      </c>
      <c r="O37" s="239"/>
      <c r="P37" s="238">
        <v>0</v>
      </c>
      <c r="Q37" s="239"/>
      <c r="R37" s="238">
        <v>0</v>
      </c>
      <c r="S37" s="239"/>
      <c r="T37" s="238">
        <v>0</v>
      </c>
      <c r="U37" s="239"/>
      <c r="V37" s="238">
        <v>0</v>
      </c>
      <c r="W37" s="239"/>
      <c r="X37" s="240">
        <f>SUM(P37:V37)</f>
        <v>0</v>
      </c>
      <c r="Y37" s="239"/>
      <c r="Z37" s="238">
        <f t="shared" ref="Z37" si="13">SUM(D37:N37,X37)</f>
        <v>0</v>
      </c>
      <c r="AA37" s="239"/>
      <c r="AB37" s="238">
        <v>4249271</v>
      </c>
      <c r="AC37" s="239"/>
      <c r="AD37" s="238">
        <f t="shared" ref="AD37" si="14">SUM(Z37:AB37)</f>
        <v>4249271</v>
      </c>
    </row>
    <row r="38" spans="1:30" ht="21" customHeight="1" thickBot="1">
      <c r="A38" s="90" t="s">
        <v>232</v>
      </c>
      <c r="B38" s="90"/>
      <c r="C38" s="93"/>
      <c r="D38" s="241">
        <f>SUM(D23,D29:D37)</f>
        <v>140359681</v>
      </c>
      <c r="E38" s="239"/>
      <c r="F38" s="241">
        <f>SUM(F23,F29:F37)</f>
        <v>104358133</v>
      </c>
      <c r="G38" s="239"/>
      <c r="H38" s="241">
        <f>SUM(H23,H29:H37)</f>
        <v>7109733</v>
      </c>
      <c r="I38" s="239"/>
      <c r="J38" s="241">
        <f>SUM(J23,J29:J37)</f>
        <v>2431391</v>
      </c>
      <c r="K38" s="239"/>
      <c r="L38" s="241">
        <f>SUM(L23,L29:L37)</f>
        <v>15750839</v>
      </c>
      <c r="M38" s="239"/>
      <c r="N38" s="241">
        <f>SUM(N27,N30:N37)</f>
        <v>319684165</v>
      </c>
      <c r="O38" s="239"/>
      <c r="P38" s="241">
        <f>SUM(P27,P30:P37)</f>
        <v>-58711679</v>
      </c>
      <c r="Q38" s="239"/>
      <c r="R38" s="241">
        <f>SUM(R27,R30:R37)</f>
        <v>-959886</v>
      </c>
      <c r="S38" s="239"/>
      <c r="T38" s="241">
        <f>SUM(T27,T30:T37)</f>
        <v>0</v>
      </c>
      <c r="U38" s="239"/>
      <c r="V38" s="241">
        <f>SUM(V27,V30:V37)</f>
        <v>-2072009</v>
      </c>
      <c r="W38" s="239"/>
      <c r="X38" s="241">
        <f>SUM(X27,X30:X37)</f>
        <v>-61743574</v>
      </c>
      <c r="Y38" s="239"/>
      <c r="Z38" s="241">
        <f>SUM(Z27,Z30:Z37)</f>
        <v>527950368</v>
      </c>
      <c r="AA38" s="239"/>
      <c r="AB38" s="241">
        <f>SUM(AB27,AB30:AB37)</f>
        <v>6951278</v>
      </c>
      <c r="AC38" s="239"/>
      <c r="AD38" s="241">
        <f>SUM(AD27,AD30:AD37)</f>
        <v>534901646</v>
      </c>
    </row>
    <row r="39" spans="1:30" ht="21" customHeight="1" thickTop="1">
      <c r="B39" s="90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</row>
    <row r="40" spans="1:30" ht="21" customHeight="1">
      <c r="B40" s="90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</row>
    <row r="41" spans="1:30" ht="21" customHeight="1">
      <c r="A41" s="84" t="s">
        <v>15</v>
      </c>
      <c r="C41" s="93"/>
      <c r="D41" s="92"/>
      <c r="E41" s="93"/>
      <c r="F41" s="92"/>
      <c r="G41" s="93"/>
      <c r="H41" s="92"/>
      <c r="I41" s="93"/>
      <c r="L41" s="92"/>
      <c r="M41" s="93"/>
      <c r="P41" s="92"/>
      <c r="Q41" s="92"/>
      <c r="R41" s="92"/>
      <c r="S41" s="93"/>
      <c r="T41" s="92"/>
      <c r="U41" s="93"/>
      <c r="V41" s="92"/>
      <c r="W41" s="93"/>
      <c r="AC41" s="84"/>
    </row>
  </sheetData>
  <mergeCells count="7">
    <mergeCell ref="P8:V8"/>
    <mergeCell ref="P7:X7"/>
    <mergeCell ref="A1:N1"/>
    <mergeCell ref="A2:N2"/>
    <mergeCell ref="A3:N3"/>
    <mergeCell ref="D5:AD5"/>
    <mergeCell ref="D6:Z6"/>
  </mergeCells>
  <pageMargins left="0.70866141732283472" right="0.19685039370078741" top="0.78740157480314965" bottom="0.51181102362204722" header="0.23622047244094491" footer="0.51181102362204722"/>
  <pageSetup paperSize="9" scale="45" firstPageNumber="15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0"/>
  <sheetViews>
    <sheetView showGridLines="0" topLeftCell="A12" zoomScale="60" zoomScaleNormal="60" zoomScaleSheetLayoutView="90" workbookViewId="0">
      <selection activeCell="V30" sqref="V30"/>
    </sheetView>
  </sheetViews>
  <sheetFormatPr defaultRowHeight="21" customHeight="1"/>
  <cols>
    <col min="1" max="1" width="41" style="84" customWidth="1"/>
    <col min="2" max="2" width="8.85546875" style="84" customWidth="1"/>
    <col min="3" max="3" width="1.7109375" style="85" customWidth="1"/>
    <col min="4" max="4" width="16.7109375" style="84" customWidth="1"/>
    <col min="5" max="5" width="1.7109375" style="85" customWidth="1"/>
    <col min="6" max="6" width="16.7109375" style="84" customWidth="1"/>
    <col min="7" max="7" width="1.7109375" style="85" customWidth="1"/>
    <col min="8" max="8" width="16.7109375" style="84" customWidth="1"/>
    <col min="9" max="9" width="1.7109375" style="85" customWidth="1"/>
    <col min="10" max="10" width="16.7109375" style="84" customWidth="1"/>
    <col min="11" max="11" width="1.5703125" style="84" customWidth="1"/>
    <col min="12" max="12" width="16.7109375" style="84" customWidth="1"/>
    <col min="13" max="13" width="1.5703125" style="85" customWidth="1"/>
    <col min="14" max="14" width="16.7109375" style="84" customWidth="1"/>
    <col min="15" max="15" width="1.5703125" style="84" customWidth="1"/>
    <col min="16" max="16" width="16.7109375" style="84" customWidth="1"/>
    <col min="17" max="17" width="1.7109375" style="84" customWidth="1"/>
    <col min="18" max="18" width="16.7109375" style="84" customWidth="1"/>
    <col min="19" max="19" width="1.7109375" style="85" customWidth="1"/>
    <col min="20" max="20" width="16.7109375" style="84" customWidth="1"/>
    <col min="21" max="21" width="1.7109375" style="85" customWidth="1"/>
    <col min="22" max="22" width="16.7109375" style="84" customWidth="1"/>
    <col min="23" max="23" width="1.7109375" style="85" customWidth="1"/>
    <col min="24" max="24" width="16.7109375" style="84" customWidth="1"/>
    <col min="25" max="25" width="1.7109375" style="84" customWidth="1"/>
    <col min="26" max="26" width="16.7109375" style="84" customWidth="1"/>
    <col min="27" max="27" width="1.7109375" style="84" customWidth="1"/>
    <col min="28" max="28" width="16.7109375" style="84" customWidth="1"/>
    <col min="29" max="29" width="1.7109375" style="85" customWidth="1"/>
    <col min="30" max="30" width="16.7109375" style="84" customWidth="1"/>
    <col min="31" max="266" width="9.140625" style="84"/>
    <col min="267" max="267" width="46.5703125" style="84" customWidth="1"/>
    <col min="268" max="268" width="13.5703125" style="84" customWidth="1"/>
    <col min="269" max="269" width="2.7109375" style="84" customWidth="1"/>
    <col min="270" max="270" width="12" style="84" customWidth="1"/>
    <col min="271" max="271" width="2.7109375" style="84" customWidth="1"/>
    <col min="272" max="272" width="12" style="84" customWidth="1"/>
    <col min="273" max="273" width="2.7109375" style="84" customWidth="1"/>
    <col min="274" max="274" width="9.7109375" style="84" customWidth="1"/>
    <col min="275" max="275" width="2.7109375" style="84" customWidth="1"/>
    <col min="276" max="276" width="12.7109375" style="84" customWidth="1"/>
    <col min="277" max="277" width="2.7109375" style="84" customWidth="1"/>
    <col min="278" max="278" width="15" style="84" customWidth="1"/>
    <col min="279" max="279" width="2" style="84" customWidth="1"/>
    <col min="280" max="280" width="14.42578125" style="84" customWidth="1"/>
    <col min="281" max="281" width="3.85546875" style="84" customWidth="1"/>
    <col min="282" max="282" width="17" style="84" customWidth="1"/>
    <col min="283" max="283" width="3.85546875" style="84" customWidth="1"/>
    <col min="284" max="284" width="11.85546875" style="84" customWidth="1"/>
    <col min="285" max="285" width="2.7109375" style="84" customWidth="1"/>
    <col min="286" max="286" width="11.28515625" style="84" customWidth="1"/>
    <col min="287" max="522" width="9.140625" style="84"/>
    <col min="523" max="523" width="46.5703125" style="84" customWidth="1"/>
    <col min="524" max="524" width="13.5703125" style="84" customWidth="1"/>
    <col min="525" max="525" width="2.7109375" style="84" customWidth="1"/>
    <col min="526" max="526" width="12" style="84" customWidth="1"/>
    <col min="527" max="527" width="2.7109375" style="84" customWidth="1"/>
    <col min="528" max="528" width="12" style="84" customWidth="1"/>
    <col min="529" max="529" width="2.7109375" style="84" customWidth="1"/>
    <col min="530" max="530" width="9.7109375" style="84" customWidth="1"/>
    <col min="531" max="531" width="2.7109375" style="84" customWidth="1"/>
    <col min="532" max="532" width="12.7109375" style="84" customWidth="1"/>
    <col min="533" max="533" width="2.7109375" style="84" customWidth="1"/>
    <col min="534" max="534" width="15" style="84" customWidth="1"/>
    <col min="535" max="535" width="2" style="84" customWidth="1"/>
    <col min="536" max="536" width="14.42578125" style="84" customWidth="1"/>
    <col min="537" max="537" width="3.85546875" style="84" customWidth="1"/>
    <col min="538" max="538" width="17" style="84" customWidth="1"/>
    <col min="539" max="539" width="3.85546875" style="84" customWidth="1"/>
    <col min="540" max="540" width="11.85546875" style="84" customWidth="1"/>
    <col min="541" max="541" width="2.7109375" style="84" customWidth="1"/>
    <col min="542" max="542" width="11.28515625" style="84" customWidth="1"/>
    <col min="543" max="778" width="9.140625" style="84"/>
    <col min="779" max="779" width="46.5703125" style="84" customWidth="1"/>
    <col min="780" max="780" width="13.5703125" style="84" customWidth="1"/>
    <col min="781" max="781" width="2.7109375" style="84" customWidth="1"/>
    <col min="782" max="782" width="12" style="84" customWidth="1"/>
    <col min="783" max="783" width="2.7109375" style="84" customWidth="1"/>
    <col min="784" max="784" width="12" style="84" customWidth="1"/>
    <col min="785" max="785" width="2.7109375" style="84" customWidth="1"/>
    <col min="786" max="786" width="9.7109375" style="84" customWidth="1"/>
    <col min="787" max="787" width="2.7109375" style="84" customWidth="1"/>
    <col min="788" max="788" width="12.7109375" style="84" customWidth="1"/>
    <col min="789" max="789" width="2.7109375" style="84" customWidth="1"/>
    <col min="790" max="790" width="15" style="84" customWidth="1"/>
    <col min="791" max="791" width="2" style="84" customWidth="1"/>
    <col min="792" max="792" width="14.42578125" style="84" customWidth="1"/>
    <col min="793" max="793" width="3.85546875" style="84" customWidth="1"/>
    <col min="794" max="794" width="17" style="84" customWidth="1"/>
    <col min="795" max="795" width="3.85546875" style="84" customWidth="1"/>
    <col min="796" max="796" width="11.85546875" style="84" customWidth="1"/>
    <col min="797" max="797" width="2.7109375" style="84" customWidth="1"/>
    <col min="798" max="798" width="11.28515625" style="84" customWidth="1"/>
    <col min="799" max="1034" width="9.140625" style="84"/>
    <col min="1035" max="1035" width="46.5703125" style="84" customWidth="1"/>
    <col min="1036" max="1036" width="13.5703125" style="84" customWidth="1"/>
    <col min="1037" max="1037" width="2.7109375" style="84" customWidth="1"/>
    <col min="1038" max="1038" width="12" style="84" customWidth="1"/>
    <col min="1039" max="1039" width="2.7109375" style="84" customWidth="1"/>
    <col min="1040" max="1040" width="12" style="84" customWidth="1"/>
    <col min="1041" max="1041" width="2.7109375" style="84" customWidth="1"/>
    <col min="1042" max="1042" width="9.7109375" style="84" customWidth="1"/>
    <col min="1043" max="1043" width="2.7109375" style="84" customWidth="1"/>
    <col min="1044" max="1044" width="12.7109375" style="84" customWidth="1"/>
    <col min="1045" max="1045" width="2.7109375" style="84" customWidth="1"/>
    <col min="1046" max="1046" width="15" style="84" customWidth="1"/>
    <col min="1047" max="1047" width="2" style="84" customWidth="1"/>
    <col min="1048" max="1048" width="14.42578125" style="84" customWidth="1"/>
    <col min="1049" max="1049" width="3.85546875" style="84" customWidth="1"/>
    <col min="1050" max="1050" width="17" style="84" customWidth="1"/>
    <col min="1051" max="1051" width="3.85546875" style="84" customWidth="1"/>
    <col min="1052" max="1052" width="11.85546875" style="84" customWidth="1"/>
    <col min="1053" max="1053" width="2.7109375" style="84" customWidth="1"/>
    <col min="1054" max="1054" width="11.28515625" style="84" customWidth="1"/>
    <col min="1055" max="1290" width="9.140625" style="84"/>
    <col min="1291" max="1291" width="46.5703125" style="84" customWidth="1"/>
    <col min="1292" max="1292" width="13.5703125" style="84" customWidth="1"/>
    <col min="1293" max="1293" width="2.7109375" style="84" customWidth="1"/>
    <col min="1294" max="1294" width="12" style="84" customWidth="1"/>
    <col min="1295" max="1295" width="2.7109375" style="84" customWidth="1"/>
    <col min="1296" max="1296" width="12" style="84" customWidth="1"/>
    <col min="1297" max="1297" width="2.7109375" style="84" customWidth="1"/>
    <col min="1298" max="1298" width="9.7109375" style="84" customWidth="1"/>
    <col min="1299" max="1299" width="2.7109375" style="84" customWidth="1"/>
    <col min="1300" max="1300" width="12.7109375" style="84" customWidth="1"/>
    <col min="1301" max="1301" width="2.7109375" style="84" customWidth="1"/>
    <col min="1302" max="1302" width="15" style="84" customWidth="1"/>
    <col min="1303" max="1303" width="2" style="84" customWidth="1"/>
    <col min="1304" max="1304" width="14.42578125" style="84" customWidth="1"/>
    <col min="1305" max="1305" width="3.85546875" style="84" customWidth="1"/>
    <col min="1306" max="1306" width="17" style="84" customWidth="1"/>
    <col min="1307" max="1307" width="3.85546875" style="84" customWidth="1"/>
    <col min="1308" max="1308" width="11.85546875" style="84" customWidth="1"/>
    <col min="1309" max="1309" width="2.7109375" style="84" customWidth="1"/>
    <col min="1310" max="1310" width="11.28515625" style="84" customWidth="1"/>
    <col min="1311" max="1546" width="9.140625" style="84"/>
    <col min="1547" max="1547" width="46.5703125" style="84" customWidth="1"/>
    <col min="1548" max="1548" width="13.5703125" style="84" customWidth="1"/>
    <col min="1549" max="1549" width="2.7109375" style="84" customWidth="1"/>
    <col min="1550" max="1550" width="12" style="84" customWidth="1"/>
    <col min="1551" max="1551" width="2.7109375" style="84" customWidth="1"/>
    <col min="1552" max="1552" width="12" style="84" customWidth="1"/>
    <col min="1553" max="1553" width="2.7109375" style="84" customWidth="1"/>
    <col min="1554" max="1554" width="9.7109375" style="84" customWidth="1"/>
    <col min="1555" max="1555" width="2.7109375" style="84" customWidth="1"/>
    <col min="1556" max="1556" width="12.7109375" style="84" customWidth="1"/>
    <col min="1557" max="1557" width="2.7109375" style="84" customWidth="1"/>
    <col min="1558" max="1558" width="15" style="84" customWidth="1"/>
    <col min="1559" max="1559" width="2" style="84" customWidth="1"/>
    <col min="1560" max="1560" width="14.42578125" style="84" customWidth="1"/>
    <col min="1561" max="1561" width="3.85546875" style="84" customWidth="1"/>
    <col min="1562" max="1562" width="17" style="84" customWidth="1"/>
    <col min="1563" max="1563" width="3.85546875" style="84" customWidth="1"/>
    <col min="1564" max="1564" width="11.85546875" style="84" customWidth="1"/>
    <col min="1565" max="1565" width="2.7109375" style="84" customWidth="1"/>
    <col min="1566" max="1566" width="11.28515625" style="84" customWidth="1"/>
    <col min="1567" max="1802" width="9.140625" style="84"/>
    <col min="1803" max="1803" width="46.5703125" style="84" customWidth="1"/>
    <col min="1804" max="1804" width="13.5703125" style="84" customWidth="1"/>
    <col min="1805" max="1805" width="2.7109375" style="84" customWidth="1"/>
    <col min="1806" max="1806" width="12" style="84" customWidth="1"/>
    <col min="1807" max="1807" width="2.7109375" style="84" customWidth="1"/>
    <col min="1808" max="1808" width="12" style="84" customWidth="1"/>
    <col min="1809" max="1809" width="2.7109375" style="84" customWidth="1"/>
    <col min="1810" max="1810" width="9.7109375" style="84" customWidth="1"/>
    <col min="1811" max="1811" width="2.7109375" style="84" customWidth="1"/>
    <col min="1812" max="1812" width="12.7109375" style="84" customWidth="1"/>
    <col min="1813" max="1813" width="2.7109375" style="84" customWidth="1"/>
    <col min="1814" max="1814" width="15" style="84" customWidth="1"/>
    <col min="1815" max="1815" width="2" style="84" customWidth="1"/>
    <col min="1816" max="1816" width="14.42578125" style="84" customWidth="1"/>
    <col min="1817" max="1817" width="3.85546875" style="84" customWidth="1"/>
    <col min="1818" max="1818" width="17" style="84" customWidth="1"/>
    <col min="1819" max="1819" width="3.85546875" style="84" customWidth="1"/>
    <col min="1820" max="1820" width="11.85546875" style="84" customWidth="1"/>
    <col min="1821" max="1821" width="2.7109375" style="84" customWidth="1"/>
    <col min="1822" max="1822" width="11.28515625" style="84" customWidth="1"/>
    <col min="1823" max="2058" width="9.140625" style="84"/>
    <col min="2059" max="2059" width="46.5703125" style="84" customWidth="1"/>
    <col min="2060" max="2060" width="13.5703125" style="84" customWidth="1"/>
    <col min="2061" max="2061" width="2.7109375" style="84" customWidth="1"/>
    <col min="2062" max="2062" width="12" style="84" customWidth="1"/>
    <col min="2063" max="2063" width="2.7109375" style="84" customWidth="1"/>
    <col min="2064" max="2064" width="12" style="84" customWidth="1"/>
    <col min="2065" max="2065" width="2.7109375" style="84" customWidth="1"/>
    <col min="2066" max="2066" width="9.7109375" style="84" customWidth="1"/>
    <col min="2067" max="2067" width="2.7109375" style="84" customWidth="1"/>
    <col min="2068" max="2068" width="12.7109375" style="84" customWidth="1"/>
    <col min="2069" max="2069" width="2.7109375" style="84" customWidth="1"/>
    <col min="2070" max="2070" width="15" style="84" customWidth="1"/>
    <col min="2071" max="2071" width="2" style="84" customWidth="1"/>
    <col min="2072" max="2072" width="14.42578125" style="84" customWidth="1"/>
    <col min="2073" max="2073" width="3.85546875" style="84" customWidth="1"/>
    <col min="2074" max="2074" width="17" style="84" customWidth="1"/>
    <col min="2075" max="2075" width="3.85546875" style="84" customWidth="1"/>
    <col min="2076" max="2076" width="11.85546875" style="84" customWidth="1"/>
    <col min="2077" max="2077" width="2.7109375" style="84" customWidth="1"/>
    <col min="2078" max="2078" width="11.28515625" style="84" customWidth="1"/>
    <col min="2079" max="2314" width="9.140625" style="84"/>
    <col min="2315" max="2315" width="46.5703125" style="84" customWidth="1"/>
    <col min="2316" max="2316" width="13.5703125" style="84" customWidth="1"/>
    <col min="2317" max="2317" width="2.7109375" style="84" customWidth="1"/>
    <col min="2318" max="2318" width="12" style="84" customWidth="1"/>
    <col min="2319" max="2319" width="2.7109375" style="84" customWidth="1"/>
    <col min="2320" max="2320" width="12" style="84" customWidth="1"/>
    <col min="2321" max="2321" width="2.7109375" style="84" customWidth="1"/>
    <col min="2322" max="2322" width="9.7109375" style="84" customWidth="1"/>
    <col min="2323" max="2323" width="2.7109375" style="84" customWidth="1"/>
    <col min="2324" max="2324" width="12.7109375" style="84" customWidth="1"/>
    <col min="2325" max="2325" width="2.7109375" style="84" customWidth="1"/>
    <col min="2326" max="2326" width="15" style="84" customWidth="1"/>
    <col min="2327" max="2327" width="2" style="84" customWidth="1"/>
    <col min="2328" max="2328" width="14.42578125" style="84" customWidth="1"/>
    <col min="2329" max="2329" width="3.85546875" style="84" customWidth="1"/>
    <col min="2330" max="2330" width="17" style="84" customWidth="1"/>
    <col min="2331" max="2331" width="3.85546875" style="84" customWidth="1"/>
    <col min="2332" max="2332" width="11.85546875" style="84" customWidth="1"/>
    <col min="2333" max="2333" width="2.7109375" style="84" customWidth="1"/>
    <col min="2334" max="2334" width="11.28515625" style="84" customWidth="1"/>
    <col min="2335" max="2570" width="9.140625" style="84"/>
    <col min="2571" max="2571" width="46.5703125" style="84" customWidth="1"/>
    <col min="2572" max="2572" width="13.5703125" style="84" customWidth="1"/>
    <col min="2573" max="2573" width="2.7109375" style="84" customWidth="1"/>
    <col min="2574" max="2574" width="12" style="84" customWidth="1"/>
    <col min="2575" max="2575" width="2.7109375" style="84" customWidth="1"/>
    <col min="2576" max="2576" width="12" style="84" customWidth="1"/>
    <col min="2577" max="2577" width="2.7109375" style="84" customWidth="1"/>
    <col min="2578" max="2578" width="9.7109375" style="84" customWidth="1"/>
    <col min="2579" max="2579" width="2.7109375" style="84" customWidth="1"/>
    <col min="2580" max="2580" width="12.7109375" style="84" customWidth="1"/>
    <col min="2581" max="2581" width="2.7109375" style="84" customWidth="1"/>
    <col min="2582" max="2582" width="15" style="84" customWidth="1"/>
    <col min="2583" max="2583" width="2" style="84" customWidth="1"/>
    <col min="2584" max="2584" width="14.42578125" style="84" customWidth="1"/>
    <col min="2585" max="2585" width="3.85546875" style="84" customWidth="1"/>
    <col min="2586" max="2586" width="17" style="84" customWidth="1"/>
    <col min="2587" max="2587" width="3.85546875" style="84" customWidth="1"/>
    <col min="2588" max="2588" width="11.85546875" style="84" customWidth="1"/>
    <col min="2589" max="2589" width="2.7109375" style="84" customWidth="1"/>
    <col min="2590" max="2590" width="11.28515625" style="84" customWidth="1"/>
    <col min="2591" max="2826" width="9.140625" style="84"/>
    <col min="2827" max="2827" width="46.5703125" style="84" customWidth="1"/>
    <col min="2828" max="2828" width="13.5703125" style="84" customWidth="1"/>
    <col min="2829" max="2829" width="2.7109375" style="84" customWidth="1"/>
    <col min="2830" max="2830" width="12" style="84" customWidth="1"/>
    <col min="2831" max="2831" width="2.7109375" style="84" customWidth="1"/>
    <col min="2832" max="2832" width="12" style="84" customWidth="1"/>
    <col min="2833" max="2833" width="2.7109375" style="84" customWidth="1"/>
    <col min="2834" max="2834" width="9.7109375" style="84" customWidth="1"/>
    <col min="2835" max="2835" width="2.7109375" style="84" customWidth="1"/>
    <col min="2836" max="2836" width="12.7109375" style="84" customWidth="1"/>
    <col min="2837" max="2837" width="2.7109375" style="84" customWidth="1"/>
    <col min="2838" max="2838" width="15" style="84" customWidth="1"/>
    <col min="2839" max="2839" width="2" style="84" customWidth="1"/>
    <col min="2840" max="2840" width="14.42578125" style="84" customWidth="1"/>
    <col min="2841" max="2841" width="3.85546875" style="84" customWidth="1"/>
    <col min="2842" max="2842" width="17" style="84" customWidth="1"/>
    <col min="2843" max="2843" width="3.85546875" style="84" customWidth="1"/>
    <col min="2844" max="2844" width="11.85546875" style="84" customWidth="1"/>
    <col min="2845" max="2845" width="2.7109375" style="84" customWidth="1"/>
    <col min="2846" max="2846" width="11.28515625" style="84" customWidth="1"/>
    <col min="2847" max="3082" width="9.140625" style="84"/>
    <col min="3083" max="3083" width="46.5703125" style="84" customWidth="1"/>
    <col min="3084" max="3084" width="13.5703125" style="84" customWidth="1"/>
    <col min="3085" max="3085" width="2.7109375" style="84" customWidth="1"/>
    <col min="3086" max="3086" width="12" style="84" customWidth="1"/>
    <col min="3087" max="3087" width="2.7109375" style="84" customWidth="1"/>
    <col min="3088" max="3088" width="12" style="84" customWidth="1"/>
    <col min="3089" max="3089" width="2.7109375" style="84" customWidth="1"/>
    <col min="3090" max="3090" width="9.7109375" style="84" customWidth="1"/>
    <col min="3091" max="3091" width="2.7109375" style="84" customWidth="1"/>
    <col min="3092" max="3092" width="12.7109375" style="84" customWidth="1"/>
    <col min="3093" max="3093" width="2.7109375" style="84" customWidth="1"/>
    <col min="3094" max="3094" width="15" style="84" customWidth="1"/>
    <col min="3095" max="3095" width="2" style="84" customWidth="1"/>
    <col min="3096" max="3096" width="14.42578125" style="84" customWidth="1"/>
    <col min="3097" max="3097" width="3.85546875" style="84" customWidth="1"/>
    <col min="3098" max="3098" width="17" style="84" customWidth="1"/>
    <col min="3099" max="3099" width="3.85546875" style="84" customWidth="1"/>
    <col min="3100" max="3100" width="11.85546875" style="84" customWidth="1"/>
    <col min="3101" max="3101" width="2.7109375" style="84" customWidth="1"/>
    <col min="3102" max="3102" width="11.28515625" style="84" customWidth="1"/>
    <col min="3103" max="3338" width="9.140625" style="84"/>
    <col min="3339" max="3339" width="46.5703125" style="84" customWidth="1"/>
    <col min="3340" max="3340" width="13.5703125" style="84" customWidth="1"/>
    <col min="3341" max="3341" width="2.7109375" style="84" customWidth="1"/>
    <col min="3342" max="3342" width="12" style="84" customWidth="1"/>
    <col min="3343" max="3343" width="2.7109375" style="84" customWidth="1"/>
    <col min="3344" max="3344" width="12" style="84" customWidth="1"/>
    <col min="3345" max="3345" width="2.7109375" style="84" customWidth="1"/>
    <col min="3346" max="3346" width="9.7109375" style="84" customWidth="1"/>
    <col min="3347" max="3347" width="2.7109375" style="84" customWidth="1"/>
    <col min="3348" max="3348" width="12.7109375" style="84" customWidth="1"/>
    <col min="3349" max="3349" width="2.7109375" style="84" customWidth="1"/>
    <col min="3350" max="3350" width="15" style="84" customWidth="1"/>
    <col min="3351" max="3351" width="2" style="84" customWidth="1"/>
    <col min="3352" max="3352" width="14.42578125" style="84" customWidth="1"/>
    <col min="3353" max="3353" width="3.85546875" style="84" customWidth="1"/>
    <col min="3354" max="3354" width="17" style="84" customWidth="1"/>
    <col min="3355" max="3355" width="3.85546875" style="84" customWidth="1"/>
    <col min="3356" max="3356" width="11.85546875" style="84" customWidth="1"/>
    <col min="3357" max="3357" width="2.7109375" style="84" customWidth="1"/>
    <col min="3358" max="3358" width="11.28515625" style="84" customWidth="1"/>
    <col min="3359" max="3594" width="9.140625" style="84"/>
    <col min="3595" max="3595" width="46.5703125" style="84" customWidth="1"/>
    <col min="3596" max="3596" width="13.5703125" style="84" customWidth="1"/>
    <col min="3597" max="3597" width="2.7109375" style="84" customWidth="1"/>
    <col min="3598" max="3598" width="12" style="84" customWidth="1"/>
    <col min="3599" max="3599" width="2.7109375" style="84" customWidth="1"/>
    <col min="3600" max="3600" width="12" style="84" customWidth="1"/>
    <col min="3601" max="3601" width="2.7109375" style="84" customWidth="1"/>
    <col min="3602" max="3602" width="9.7109375" style="84" customWidth="1"/>
    <col min="3603" max="3603" width="2.7109375" style="84" customWidth="1"/>
    <col min="3604" max="3604" width="12.7109375" style="84" customWidth="1"/>
    <col min="3605" max="3605" width="2.7109375" style="84" customWidth="1"/>
    <col min="3606" max="3606" width="15" style="84" customWidth="1"/>
    <col min="3607" max="3607" width="2" style="84" customWidth="1"/>
    <col min="3608" max="3608" width="14.42578125" style="84" customWidth="1"/>
    <col min="3609" max="3609" width="3.85546875" style="84" customWidth="1"/>
    <col min="3610" max="3610" width="17" style="84" customWidth="1"/>
    <col min="3611" max="3611" width="3.85546875" style="84" customWidth="1"/>
    <col min="3612" max="3612" width="11.85546875" style="84" customWidth="1"/>
    <col min="3613" max="3613" width="2.7109375" style="84" customWidth="1"/>
    <col min="3614" max="3614" width="11.28515625" style="84" customWidth="1"/>
    <col min="3615" max="3850" width="9.140625" style="84"/>
    <col min="3851" max="3851" width="46.5703125" style="84" customWidth="1"/>
    <col min="3852" max="3852" width="13.5703125" style="84" customWidth="1"/>
    <col min="3853" max="3853" width="2.7109375" style="84" customWidth="1"/>
    <col min="3854" max="3854" width="12" style="84" customWidth="1"/>
    <col min="3855" max="3855" width="2.7109375" style="84" customWidth="1"/>
    <col min="3856" max="3856" width="12" style="84" customWidth="1"/>
    <col min="3857" max="3857" width="2.7109375" style="84" customWidth="1"/>
    <col min="3858" max="3858" width="9.7109375" style="84" customWidth="1"/>
    <col min="3859" max="3859" width="2.7109375" style="84" customWidth="1"/>
    <col min="3860" max="3860" width="12.7109375" style="84" customWidth="1"/>
    <col min="3861" max="3861" width="2.7109375" style="84" customWidth="1"/>
    <col min="3862" max="3862" width="15" style="84" customWidth="1"/>
    <col min="3863" max="3863" width="2" style="84" customWidth="1"/>
    <col min="3864" max="3864" width="14.42578125" style="84" customWidth="1"/>
    <col min="3865" max="3865" width="3.85546875" style="84" customWidth="1"/>
    <col min="3866" max="3866" width="17" style="84" customWidth="1"/>
    <col min="3867" max="3867" width="3.85546875" style="84" customWidth="1"/>
    <col min="3868" max="3868" width="11.85546875" style="84" customWidth="1"/>
    <col min="3869" max="3869" width="2.7109375" style="84" customWidth="1"/>
    <col min="3870" max="3870" width="11.28515625" style="84" customWidth="1"/>
    <col min="3871" max="4106" width="9.140625" style="84"/>
    <col min="4107" max="4107" width="46.5703125" style="84" customWidth="1"/>
    <col min="4108" max="4108" width="13.5703125" style="84" customWidth="1"/>
    <col min="4109" max="4109" width="2.7109375" style="84" customWidth="1"/>
    <col min="4110" max="4110" width="12" style="84" customWidth="1"/>
    <col min="4111" max="4111" width="2.7109375" style="84" customWidth="1"/>
    <col min="4112" max="4112" width="12" style="84" customWidth="1"/>
    <col min="4113" max="4113" width="2.7109375" style="84" customWidth="1"/>
    <col min="4114" max="4114" width="9.7109375" style="84" customWidth="1"/>
    <col min="4115" max="4115" width="2.7109375" style="84" customWidth="1"/>
    <col min="4116" max="4116" width="12.7109375" style="84" customWidth="1"/>
    <col min="4117" max="4117" width="2.7109375" style="84" customWidth="1"/>
    <col min="4118" max="4118" width="15" style="84" customWidth="1"/>
    <col min="4119" max="4119" width="2" style="84" customWidth="1"/>
    <col min="4120" max="4120" width="14.42578125" style="84" customWidth="1"/>
    <col min="4121" max="4121" width="3.85546875" style="84" customWidth="1"/>
    <col min="4122" max="4122" width="17" style="84" customWidth="1"/>
    <col min="4123" max="4123" width="3.85546875" style="84" customWidth="1"/>
    <col min="4124" max="4124" width="11.85546875" style="84" customWidth="1"/>
    <col min="4125" max="4125" width="2.7109375" style="84" customWidth="1"/>
    <col min="4126" max="4126" width="11.28515625" style="84" customWidth="1"/>
    <col min="4127" max="4362" width="9.140625" style="84"/>
    <col min="4363" max="4363" width="46.5703125" style="84" customWidth="1"/>
    <col min="4364" max="4364" width="13.5703125" style="84" customWidth="1"/>
    <col min="4365" max="4365" width="2.7109375" style="84" customWidth="1"/>
    <col min="4366" max="4366" width="12" style="84" customWidth="1"/>
    <col min="4367" max="4367" width="2.7109375" style="84" customWidth="1"/>
    <col min="4368" max="4368" width="12" style="84" customWidth="1"/>
    <col min="4369" max="4369" width="2.7109375" style="84" customWidth="1"/>
    <col min="4370" max="4370" width="9.7109375" style="84" customWidth="1"/>
    <col min="4371" max="4371" width="2.7109375" style="84" customWidth="1"/>
    <col min="4372" max="4372" width="12.7109375" style="84" customWidth="1"/>
    <col min="4373" max="4373" width="2.7109375" style="84" customWidth="1"/>
    <col min="4374" max="4374" width="15" style="84" customWidth="1"/>
    <col min="4375" max="4375" width="2" style="84" customWidth="1"/>
    <col min="4376" max="4376" width="14.42578125" style="84" customWidth="1"/>
    <col min="4377" max="4377" width="3.85546875" style="84" customWidth="1"/>
    <col min="4378" max="4378" width="17" style="84" customWidth="1"/>
    <col min="4379" max="4379" width="3.85546875" style="84" customWidth="1"/>
    <col min="4380" max="4380" width="11.85546875" style="84" customWidth="1"/>
    <col min="4381" max="4381" width="2.7109375" style="84" customWidth="1"/>
    <col min="4382" max="4382" width="11.28515625" style="84" customWidth="1"/>
    <col min="4383" max="4618" width="9.140625" style="84"/>
    <col min="4619" max="4619" width="46.5703125" style="84" customWidth="1"/>
    <col min="4620" max="4620" width="13.5703125" style="84" customWidth="1"/>
    <col min="4621" max="4621" width="2.7109375" style="84" customWidth="1"/>
    <col min="4622" max="4622" width="12" style="84" customWidth="1"/>
    <col min="4623" max="4623" width="2.7109375" style="84" customWidth="1"/>
    <col min="4624" max="4624" width="12" style="84" customWidth="1"/>
    <col min="4625" max="4625" width="2.7109375" style="84" customWidth="1"/>
    <col min="4626" max="4626" width="9.7109375" style="84" customWidth="1"/>
    <col min="4627" max="4627" width="2.7109375" style="84" customWidth="1"/>
    <col min="4628" max="4628" width="12.7109375" style="84" customWidth="1"/>
    <col min="4629" max="4629" width="2.7109375" style="84" customWidth="1"/>
    <col min="4630" max="4630" width="15" style="84" customWidth="1"/>
    <col min="4631" max="4631" width="2" style="84" customWidth="1"/>
    <col min="4632" max="4632" width="14.42578125" style="84" customWidth="1"/>
    <col min="4633" max="4633" width="3.85546875" style="84" customWidth="1"/>
    <col min="4634" max="4634" width="17" style="84" customWidth="1"/>
    <col min="4635" max="4635" width="3.85546875" style="84" customWidth="1"/>
    <col min="4636" max="4636" width="11.85546875" style="84" customWidth="1"/>
    <col min="4637" max="4637" width="2.7109375" style="84" customWidth="1"/>
    <col min="4638" max="4638" width="11.28515625" style="84" customWidth="1"/>
    <col min="4639" max="4874" width="9.140625" style="84"/>
    <col min="4875" max="4875" width="46.5703125" style="84" customWidth="1"/>
    <col min="4876" max="4876" width="13.5703125" style="84" customWidth="1"/>
    <col min="4877" max="4877" width="2.7109375" style="84" customWidth="1"/>
    <col min="4878" max="4878" width="12" style="84" customWidth="1"/>
    <col min="4879" max="4879" width="2.7109375" style="84" customWidth="1"/>
    <col min="4880" max="4880" width="12" style="84" customWidth="1"/>
    <col min="4881" max="4881" width="2.7109375" style="84" customWidth="1"/>
    <col min="4882" max="4882" width="9.7109375" style="84" customWidth="1"/>
    <col min="4883" max="4883" width="2.7109375" style="84" customWidth="1"/>
    <col min="4884" max="4884" width="12.7109375" style="84" customWidth="1"/>
    <col min="4885" max="4885" width="2.7109375" style="84" customWidth="1"/>
    <col min="4886" max="4886" width="15" style="84" customWidth="1"/>
    <col min="4887" max="4887" width="2" style="84" customWidth="1"/>
    <col min="4888" max="4888" width="14.42578125" style="84" customWidth="1"/>
    <col min="4889" max="4889" width="3.85546875" style="84" customWidth="1"/>
    <col min="4890" max="4890" width="17" style="84" customWidth="1"/>
    <col min="4891" max="4891" width="3.85546875" style="84" customWidth="1"/>
    <col min="4892" max="4892" width="11.85546875" style="84" customWidth="1"/>
    <col min="4893" max="4893" width="2.7109375" style="84" customWidth="1"/>
    <col min="4894" max="4894" width="11.28515625" style="84" customWidth="1"/>
    <col min="4895" max="5130" width="9.140625" style="84"/>
    <col min="5131" max="5131" width="46.5703125" style="84" customWidth="1"/>
    <col min="5132" max="5132" width="13.5703125" style="84" customWidth="1"/>
    <col min="5133" max="5133" width="2.7109375" style="84" customWidth="1"/>
    <col min="5134" max="5134" width="12" style="84" customWidth="1"/>
    <col min="5135" max="5135" width="2.7109375" style="84" customWidth="1"/>
    <col min="5136" max="5136" width="12" style="84" customWidth="1"/>
    <col min="5137" max="5137" width="2.7109375" style="84" customWidth="1"/>
    <col min="5138" max="5138" width="9.7109375" style="84" customWidth="1"/>
    <col min="5139" max="5139" width="2.7109375" style="84" customWidth="1"/>
    <col min="5140" max="5140" width="12.7109375" style="84" customWidth="1"/>
    <col min="5141" max="5141" width="2.7109375" style="84" customWidth="1"/>
    <col min="5142" max="5142" width="15" style="84" customWidth="1"/>
    <col min="5143" max="5143" width="2" style="84" customWidth="1"/>
    <col min="5144" max="5144" width="14.42578125" style="84" customWidth="1"/>
    <col min="5145" max="5145" width="3.85546875" style="84" customWidth="1"/>
    <col min="5146" max="5146" width="17" style="84" customWidth="1"/>
    <col min="5147" max="5147" width="3.85546875" style="84" customWidth="1"/>
    <col min="5148" max="5148" width="11.85546875" style="84" customWidth="1"/>
    <col min="5149" max="5149" width="2.7109375" style="84" customWidth="1"/>
    <col min="5150" max="5150" width="11.28515625" style="84" customWidth="1"/>
    <col min="5151" max="5386" width="9.140625" style="84"/>
    <col min="5387" max="5387" width="46.5703125" style="84" customWidth="1"/>
    <col min="5388" max="5388" width="13.5703125" style="84" customWidth="1"/>
    <col min="5389" max="5389" width="2.7109375" style="84" customWidth="1"/>
    <col min="5390" max="5390" width="12" style="84" customWidth="1"/>
    <col min="5391" max="5391" width="2.7109375" style="84" customWidth="1"/>
    <col min="5392" max="5392" width="12" style="84" customWidth="1"/>
    <col min="5393" max="5393" width="2.7109375" style="84" customWidth="1"/>
    <col min="5394" max="5394" width="9.7109375" style="84" customWidth="1"/>
    <col min="5395" max="5395" width="2.7109375" style="84" customWidth="1"/>
    <col min="5396" max="5396" width="12.7109375" style="84" customWidth="1"/>
    <col min="5397" max="5397" width="2.7109375" style="84" customWidth="1"/>
    <col min="5398" max="5398" width="15" style="84" customWidth="1"/>
    <col min="5399" max="5399" width="2" style="84" customWidth="1"/>
    <col min="5400" max="5400" width="14.42578125" style="84" customWidth="1"/>
    <col min="5401" max="5401" width="3.85546875" style="84" customWidth="1"/>
    <col min="5402" max="5402" width="17" style="84" customWidth="1"/>
    <col min="5403" max="5403" width="3.85546875" style="84" customWidth="1"/>
    <col min="5404" max="5404" width="11.85546875" style="84" customWidth="1"/>
    <col min="5405" max="5405" width="2.7109375" style="84" customWidth="1"/>
    <col min="5406" max="5406" width="11.28515625" style="84" customWidth="1"/>
    <col min="5407" max="5642" width="9.140625" style="84"/>
    <col min="5643" max="5643" width="46.5703125" style="84" customWidth="1"/>
    <col min="5644" max="5644" width="13.5703125" style="84" customWidth="1"/>
    <col min="5645" max="5645" width="2.7109375" style="84" customWidth="1"/>
    <col min="5646" max="5646" width="12" style="84" customWidth="1"/>
    <col min="5647" max="5647" width="2.7109375" style="84" customWidth="1"/>
    <col min="5648" max="5648" width="12" style="84" customWidth="1"/>
    <col min="5649" max="5649" width="2.7109375" style="84" customWidth="1"/>
    <col min="5650" max="5650" width="9.7109375" style="84" customWidth="1"/>
    <col min="5651" max="5651" width="2.7109375" style="84" customWidth="1"/>
    <col min="5652" max="5652" width="12.7109375" style="84" customWidth="1"/>
    <col min="5653" max="5653" width="2.7109375" style="84" customWidth="1"/>
    <col min="5654" max="5654" width="15" style="84" customWidth="1"/>
    <col min="5655" max="5655" width="2" style="84" customWidth="1"/>
    <col min="5656" max="5656" width="14.42578125" style="84" customWidth="1"/>
    <col min="5657" max="5657" width="3.85546875" style="84" customWidth="1"/>
    <col min="5658" max="5658" width="17" style="84" customWidth="1"/>
    <col min="5659" max="5659" width="3.85546875" style="84" customWidth="1"/>
    <col min="5660" max="5660" width="11.85546875" style="84" customWidth="1"/>
    <col min="5661" max="5661" width="2.7109375" style="84" customWidth="1"/>
    <col min="5662" max="5662" width="11.28515625" style="84" customWidth="1"/>
    <col min="5663" max="5898" width="9.140625" style="84"/>
    <col min="5899" max="5899" width="46.5703125" style="84" customWidth="1"/>
    <col min="5900" max="5900" width="13.5703125" style="84" customWidth="1"/>
    <col min="5901" max="5901" width="2.7109375" style="84" customWidth="1"/>
    <col min="5902" max="5902" width="12" style="84" customWidth="1"/>
    <col min="5903" max="5903" width="2.7109375" style="84" customWidth="1"/>
    <col min="5904" max="5904" width="12" style="84" customWidth="1"/>
    <col min="5905" max="5905" width="2.7109375" style="84" customWidth="1"/>
    <col min="5906" max="5906" width="9.7109375" style="84" customWidth="1"/>
    <col min="5907" max="5907" width="2.7109375" style="84" customWidth="1"/>
    <col min="5908" max="5908" width="12.7109375" style="84" customWidth="1"/>
    <col min="5909" max="5909" width="2.7109375" style="84" customWidth="1"/>
    <col min="5910" max="5910" width="15" style="84" customWidth="1"/>
    <col min="5911" max="5911" width="2" style="84" customWidth="1"/>
    <col min="5912" max="5912" width="14.42578125" style="84" customWidth="1"/>
    <col min="5913" max="5913" width="3.85546875" style="84" customWidth="1"/>
    <col min="5914" max="5914" width="17" style="84" customWidth="1"/>
    <col min="5915" max="5915" width="3.85546875" style="84" customWidth="1"/>
    <col min="5916" max="5916" width="11.85546875" style="84" customWidth="1"/>
    <col min="5917" max="5917" width="2.7109375" style="84" customWidth="1"/>
    <col min="5918" max="5918" width="11.28515625" style="84" customWidth="1"/>
    <col min="5919" max="6154" width="9.140625" style="84"/>
    <col min="6155" max="6155" width="46.5703125" style="84" customWidth="1"/>
    <col min="6156" max="6156" width="13.5703125" style="84" customWidth="1"/>
    <col min="6157" max="6157" width="2.7109375" style="84" customWidth="1"/>
    <col min="6158" max="6158" width="12" style="84" customWidth="1"/>
    <col min="6159" max="6159" width="2.7109375" style="84" customWidth="1"/>
    <col min="6160" max="6160" width="12" style="84" customWidth="1"/>
    <col min="6161" max="6161" width="2.7109375" style="84" customWidth="1"/>
    <col min="6162" max="6162" width="9.7109375" style="84" customWidth="1"/>
    <col min="6163" max="6163" width="2.7109375" style="84" customWidth="1"/>
    <col min="6164" max="6164" width="12.7109375" style="84" customWidth="1"/>
    <col min="6165" max="6165" width="2.7109375" style="84" customWidth="1"/>
    <col min="6166" max="6166" width="15" style="84" customWidth="1"/>
    <col min="6167" max="6167" width="2" style="84" customWidth="1"/>
    <col min="6168" max="6168" width="14.42578125" style="84" customWidth="1"/>
    <col min="6169" max="6169" width="3.85546875" style="84" customWidth="1"/>
    <col min="6170" max="6170" width="17" style="84" customWidth="1"/>
    <col min="6171" max="6171" width="3.85546875" style="84" customWidth="1"/>
    <col min="6172" max="6172" width="11.85546875" style="84" customWidth="1"/>
    <col min="6173" max="6173" width="2.7109375" style="84" customWidth="1"/>
    <col min="6174" max="6174" width="11.28515625" style="84" customWidth="1"/>
    <col min="6175" max="6410" width="9.140625" style="84"/>
    <col min="6411" max="6411" width="46.5703125" style="84" customWidth="1"/>
    <col min="6412" max="6412" width="13.5703125" style="84" customWidth="1"/>
    <col min="6413" max="6413" width="2.7109375" style="84" customWidth="1"/>
    <col min="6414" max="6414" width="12" style="84" customWidth="1"/>
    <col min="6415" max="6415" width="2.7109375" style="84" customWidth="1"/>
    <col min="6416" max="6416" width="12" style="84" customWidth="1"/>
    <col min="6417" max="6417" width="2.7109375" style="84" customWidth="1"/>
    <col min="6418" max="6418" width="9.7109375" style="84" customWidth="1"/>
    <col min="6419" max="6419" width="2.7109375" style="84" customWidth="1"/>
    <col min="6420" max="6420" width="12.7109375" style="84" customWidth="1"/>
    <col min="6421" max="6421" width="2.7109375" style="84" customWidth="1"/>
    <col min="6422" max="6422" width="15" style="84" customWidth="1"/>
    <col min="6423" max="6423" width="2" style="84" customWidth="1"/>
    <col min="6424" max="6424" width="14.42578125" style="84" customWidth="1"/>
    <col min="6425" max="6425" width="3.85546875" style="84" customWidth="1"/>
    <col min="6426" max="6426" width="17" style="84" customWidth="1"/>
    <col min="6427" max="6427" width="3.85546875" style="84" customWidth="1"/>
    <col min="6428" max="6428" width="11.85546875" style="84" customWidth="1"/>
    <col min="6429" max="6429" width="2.7109375" style="84" customWidth="1"/>
    <col min="6430" max="6430" width="11.28515625" style="84" customWidth="1"/>
    <col min="6431" max="6666" width="9.140625" style="84"/>
    <col min="6667" max="6667" width="46.5703125" style="84" customWidth="1"/>
    <col min="6668" max="6668" width="13.5703125" style="84" customWidth="1"/>
    <col min="6669" max="6669" width="2.7109375" style="84" customWidth="1"/>
    <col min="6670" max="6670" width="12" style="84" customWidth="1"/>
    <col min="6671" max="6671" width="2.7109375" style="84" customWidth="1"/>
    <col min="6672" max="6672" width="12" style="84" customWidth="1"/>
    <col min="6673" max="6673" width="2.7109375" style="84" customWidth="1"/>
    <col min="6674" max="6674" width="9.7109375" style="84" customWidth="1"/>
    <col min="6675" max="6675" width="2.7109375" style="84" customWidth="1"/>
    <col min="6676" max="6676" width="12.7109375" style="84" customWidth="1"/>
    <col min="6677" max="6677" width="2.7109375" style="84" customWidth="1"/>
    <col min="6678" max="6678" width="15" style="84" customWidth="1"/>
    <col min="6679" max="6679" width="2" style="84" customWidth="1"/>
    <col min="6680" max="6680" width="14.42578125" style="84" customWidth="1"/>
    <col min="6681" max="6681" width="3.85546875" style="84" customWidth="1"/>
    <col min="6682" max="6682" width="17" style="84" customWidth="1"/>
    <col min="6683" max="6683" width="3.85546875" style="84" customWidth="1"/>
    <col min="6684" max="6684" width="11.85546875" style="84" customWidth="1"/>
    <col min="6685" max="6685" width="2.7109375" style="84" customWidth="1"/>
    <col min="6686" max="6686" width="11.28515625" style="84" customWidth="1"/>
    <col min="6687" max="6922" width="9.140625" style="84"/>
    <col min="6923" max="6923" width="46.5703125" style="84" customWidth="1"/>
    <col min="6924" max="6924" width="13.5703125" style="84" customWidth="1"/>
    <col min="6925" max="6925" width="2.7109375" style="84" customWidth="1"/>
    <col min="6926" max="6926" width="12" style="84" customWidth="1"/>
    <col min="6927" max="6927" width="2.7109375" style="84" customWidth="1"/>
    <col min="6928" max="6928" width="12" style="84" customWidth="1"/>
    <col min="6929" max="6929" width="2.7109375" style="84" customWidth="1"/>
    <col min="6930" max="6930" width="9.7109375" style="84" customWidth="1"/>
    <col min="6931" max="6931" width="2.7109375" style="84" customWidth="1"/>
    <col min="6932" max="6932" width="12.7109375" style="84" customWidth="1"/>
    <col min="6933" max="6933" width="2.7109375" style="84" customWidth="1"/>
    <col min="6934" max="6934" width="15" style="84" customWidth="1"/>
    <col min="6935" max="6935" width="2" style="84" customWidth="1"/>
    <col min="6936" max="6936" width="14.42578125" style="84" customWidth="1"/>
    <col min="6937" max="6937" width="3.85546875" style="84" customWidth="1"/>
    <col min="6938" max="6938" width="17" style="84" customWidth="1"/>
    <col min="6939" max="6939" width="3.85546875" style="84" customWidth="1"/>
    <col min="6940" max="6940" width="11.85546875" style="84" customWidth="1"/>
    <col min="6941" max="6941" width="2.7109375" style="84" customWidth="1"/>
    <col min="6942" max="6942" width="11.28515625" style="84" customWidth="1"/>
    <col min="6943" max="7178" width="9.140625" style="84"/>
    <col min="7179" max="7179" width="46.5703125" style="84" customWidth="1"/>
    <col min="7180" max="7180" width="13.5703125" style="84" customWidth="1"/>
    <col min="7181" max="7181" width="2.7109375" style="84" customWidth="1"/>
    <col min="7182" max="7182" width="12" style="84" customWidth="1"/>
    <col min="7183" max="7183" width="2.7109375" style="84" customWidth="1"/>
    <col min="7184" max="7184" width="12" style="84" customWidth="1"/>
    <col min="7185" max="7185" width="2.7109375" style="84" customWidth="1"/>
    <col min="7186" max="7186" width="9.7109375" style="84" customWidth="1"/>
    <col min="7187" max="7187" width="2.7109375" style="84" customWidth="1"/>
    <col min="7188" max="7188" width="12.7109375" style="84" customWidth="1"/>
    <col min="7189" max="7189" width="2.7109375" style="84" customWidth="1"/>
    <col min="7190" max="7190" width="15" style="84" customWidth="1"/>
    <col min="7191" max="7191" width="2" style="84" customWidth="1"/>
    <col min="7192" max="7192" width="14.42578125" style="84" customWidth="1"/>
    <col min="7193" max="7193" width="3.85546875" style="84" customWidth="1"/>
    <col min="7194" max="7194" width="17" style="84" customWidth="1"/>
    <col min="7195" max="7195" width="3.85546875" style="84" customWidth="1"/>
    <col min="7196" max="7196" width="11.85546875" style="84" customWidth="1"/>
    <col min="7197" max="7197" width="2.7109375" style="84" customWidth="1"/>
    <col min="7198" max="7198" width="11.28515625" style="84" customWidth="1"/>
    <col min="7199" max="7434" width="9.140625" style="84"/>
    <col min="7435" max="7435" width="46.5703125" style="84" customWidth="1"/>
    <col min="7436" max="7436" width="13.5703125" style="84" customWidth="1"/>
    <col min="7437" max="7437" width="2.7109375" style="84" customWidth="1"/>
    <col min="7438" max="7438" width="12" style="84" customWidth="1"/>
    <col min="7439" max="7439" width="2.7109375" style="84" customWidth="1"/>
    <col min="7440" max="7440" width="12" style="84" customWidth="1"/>
    <col min="7441" max="7441" width="2.7109375" style="84" customWidth="1"/>
    <col min="7442" max="7442" width="9.7109375" style="84" customWidth="1"/>
    <col min="7443" max="7443" width="2.7109375" style="84" customWidth="1"/>
    <col min="7444" max="7444" width="12.7109375" style="84" customWidth="1"/>
    <col min="7445" max="7445" width="2.7109375" style="84" customWidth="1"/>
    <col min="7446" max="7446" width="15" style="84" customWidth="1"/>
    <col min="7447" max="7447" width="2" style="84" customWidth="1"/>
    <col min="7448" max="7448" width="14.42578125" style="84" customWidth="1"/>
    <col min="7449" max="7449" width="3.85546875" style="84" customWidth="1"/>
    <col min="7450" max="7450" width="17" style="84" customWidth="1"/>
    <col min="7451" max="7451" width="3.85546875" style="84" customWidth="1"/>
    <col min="7452" max="7452" width="11.85546875" style="84" customWidth="1"/>
    <col min="7453" max="7453" width="2.7109375" style="84" customWidth="1"/>
    <col min="7454" max="7454" width="11.28515625" style="84" customWidth="1"/>
    <col min="7455" max="7690" width="9.140625" style="84"/>
    <col min="7691" max="7691" width="46.5703125" style="84" customWidth="1"/>
    <col min="7692" max="7692" width="13.5703125" style="84" customWidth="1"/>
    <col min="7693" max="7693" width="2.7109375" style="84" customWidth="1"/>
    <col min="7694" max="7694" width="12" style="84" customWidth="1"/>
    <col min="7695" max="7695" width="2.7109375" style="84" customWidth="1"/>
    <col min="7696" max="7696" width="12" style="84" customWidth="1"/>
    <col min="7697" max="7697" width="2.7109375" style="84" customWidth="1"/>
    <col min="7698" max="7698" width="9.7109375" style="84" customWidth="1"/>
    <col min="7699" max="7699" width="2.7109375" style="84" customWidth="1"/>
    <col min="7700" max="7700" width="12.7109375" style="84" customWidth="1"/>
    <col min="7701" max="7701" width="2.7109375" style="84" customWidth="1"/>
    <col min="7702" max="7702" width="15" style="84" customWidth="1"/>
    <col min="7703" max="7703" width="2" style="84" customWidth="1"/>
    <col min="7704" max="7704" width="14.42578125" style="84" customWidth="1"/>
    <col min="7705" max="7705" width="3.85546875" style="84" customWidth="1"/>
    <col min="7706" max="7706" width="17" style="84" customWidth="1"/>
    <col min="7707" max="7707" width="3.85546875" style="84" customWidth="1"/>
    <col min="7708" max="7708" width="11.85546875" style="84" customWidth="1"/>
    <col min="7709" max="7709" width="2.7109375" style="84" customWidth="1"/>
    <col min="7710" max="7710" width="11.28515625" style="84" customWidth="1"/>
    <col min="7711" max="7946" width="9.140625" style="84"/>
    <col min="7947" max="7947" width="46.5703125" style="84" customWidth="1"/>
    <col min="7948" max="7948" width="13.5703125" style="84" customWidth="1"/>
    <col min="7949" max="7949" width="2.7109375" style="84" customWidth="1"/>
    <col min="7950" max="7950" width="12" style="84" customWidth="1"/>
    <col min="7951" max="7951" width="2.7109375" style="84" customWidth="1"/>
    <col min="7952" max="7952" width="12" style="84" customWidth="1"/>
    <col min="7953" max="7953" width="2.7109375" style="84" customWidth="1"/>
    <col min="7954" max="7954" width="9.7109375" style="84" customWidth="1"/>
    <col min="7955" max="7955" width="2.7109375" style="84" customWidth="1"/>
    <col min="7956" max="7956" width="12.7109375" style="84" customWidth="1"/>
    <col min="7957" max="7957" width="2.7109375" style="84" customWidth="1"/>
    <col min="7958" max="7958" width="15" style="84" customWidth="1"/>
    <col min="7959" max="7959" width="2" style="84" customWidth="1"/>
    <col min="7960" max="7960" width="14.42578125" style="84" customWidth="1"/>
    <col min="7961" max="7961" width="3.85546875" style="84" customWidth="1"/>
    <col min="7962" max="7962" width="17" style="84" customWidth="1"/>
    <col min="7963" max="7963" width="3.85546875" style="84" customWidth="1"/>
    <col min="7964" max="7964" width="11.85546875" style="84" customWidth="1"/>
    <col min="7965" max="7965" width="2.7109375" style="84" customWidth="1"/>
    <col min="7966" max="7966" width="11.28515625" style="84" customWidth="1"/>
    <col min="7967" max="8202" width="9.140625" style="84"/>
    <col min="8203" max="8203" width="46.5703125" style="84" customWidth="1"/>
    <col min="8204" max="8204" width="13.5703125" style="84" customWidth="1"/>
    <col min="8205" max="8205" width="2.7109375" style="84" customWidth="1"/>
    <col min="8206" max="8206" width="12" style="84" customWidth="1"/>
    <col min="8207" max="8207" width="2.7109375" style="84" customWidth="1"/>
    <col min="8208" max="8208" width="12" style="84" customWidth="1"/>
    <col min="8209" max="8209" width="2.7109375" style="84" customWidth="1"/>
    <col min="8210" max="8210" width="9.7109375" style="84" customWidth="1"/>
    <col min="8211" max="8211" width="2.7109375" style="84" customWidth="1"/>
    <col min="8212" max="8212" width="12.7109375" style="84" customWidth="1"/>
    <col min="8213" max="8213" width="2.7109375" style="84" customWidth="1"/>
    <col min="8214" max="8214" width="15" style="84" customWidth="1"/>
    <col min="8215" max="8215" width="2" style="84" customWidth="1"/>
    <col min="8216" max="8216" width="14.42578125" style="84" customWidth="1"/>
    <col min="8217" max="8217" width="3.85546875" style="84" customWidth="1"/>
    <col min="8218" max="8218" width="17" style="84" customWidth="1"/>
    <col min="8219" max="8219" width="3.85546875" style="84" customWidth="1"/>
    <col min="8220" max="8220" width="11.85546875" style="84" customWidth="1"/>
    <col min="8221" max="8221" width="2.7109375" style="84" customWidth="1"/>
    <col min="8222" max="8222" width="11.28515625" style="84" customWidth="1"/>
    <col min="8223" max="8458" width="9.140625" style="84"/>
    <col min="8459" max="8459" width="46.5703125" style="84" customWidth="1"/>
    <col min="8460" max="8460" width="13.5703125" style="84" customWidth="1"/>
    <col min="8461" max="8461" width="2.7109375" style="84" customWidth="1"/>
    <col min="8462" max="8462" width="12" style="84" customWidth="1"/>
    <col min="8463" max="8463" width="2.7109375" style="84" customWidth="1"/>
    <col min="8464" max="8464" width="12" style="84" customWidth="1"/>
    <col min="8465" max="8465" width="2.7109375" style="84" customWidth="1"/>
    <col min="8466" max="8466" width="9.7109375" style="84" customWidth="1"/>
    <col min="8467" max="8467" width="2.7109375" style="84" customWidth="1"/>
    <col min="8468" max="8468" width="12.7109375" style="84" customWidth="1"/>
    <col min="8469" max="8469" width="2.7109375" style="84" customWidth="1"/>
    <col min="8470" max="8470" width="15" style="84" customWidth="1"/>
    <col min="8471" max="8471" width="2" style="84" customWidth="1"/>
    <col min="8472" max="8472" width="14.42578125" style="84" customWidth="1"/>
    <col min="8473" max="8473" width="3.85546875" style="84" customWidth="1"/>
    <col min="8474" max="8474" width="17" style="84" customWidth="1"/>
    <col min="8475" max="8475" width="3.85546875" style="84" customWidth="1"/>
    <col min="8476" max="8476" width="11.85546875" style="84" customWidth="1"/>
    <col min="8477" max="8477" width="2.7109375" style="84" customWidth="1"/>
    <col min="8478" max="8478" width="11.28515625" style="84" customWidth="1"/>
    <col min="8479" max="8714" width="9.140625" style="84"/>
    <col min="8715" max="8715" width="46.5703125" style="84" customWidth="1"/>
    <col min="8716" max="8716" width="13.5703125" style="84" customWidth="1"/>
    <col min="8717" max="8717" width="2.7109375" style="84" customWidth="1"/>
    <col min="8718" max="8718" width="12" style="84" customWidth="1"/>
    <col min="8719" max="8719" width="2.7109375" style="84" customWidth="1"/>
    <col min="8720" max="8720" width="12" style="84" customWidth="1"/>
    <col min="8721" max="8721" width="2.7109375" style="84" customWidth="1"/>
    <col min="8722" max="8722" width="9.7109375" style="84" customWidth="1"/>
    <col min="8723" max="8723" width="2.7109375" style="84" customWidth="1"/>
    <col min="8724" max="8724" width="12.7109375" style="84" customWidth="1"/>
    <col min="8725" max="8725" width="2.7109375" style="84" customWidth="1"/>
    <col min="8726" max="8726" width="15" style="84" customWidth="1"/>
    <col min="8727" max="8727" width="2" style="84" customWidth="1"/>
    <col min="8728" max="8728" width="14.42578125" style="84" customWidth="1"/>
    <col min="8729" max="8729" width="3.85546875" style="84" customWidth="1"/>
    <col min="8730" max="8730" width="17" style="84" customWidth="1"/>
    <col min="8731" max="8731" width="3.85546875" style="84" customWidth="1"/>
    <col min="8732" max="8732" width="11.85546875" style="84" customWidth="1"/>
    <col min="8733" max="8733" width="2.7109375" style="84" customWidth="1"/>
    <col min="8734" max="8734" width="11.28515625" style="84" customWidth="1"/>
    <col min="8735" max="8970" width="9.140625" style="84"/>
    <col min="8971" max="8971" width="46.5703125" style="84" customWidth="1"/>
    <col min="8972" max="8972" width="13.5703125" style="84" customWidth="1"/>
    <col min="8973" max="8973" width="2.7109375" style="84" customWidth="1"/>
    <col min="8974" max="8974" width="12" style="84" customWidth="1"/>
    <col min="8975" max="8975" width="2.7109375" style="84" customWidth="1"/>
    <col min="8976" max="8976" width="12" style="84" customWidth="1"/>
    <col min="8977" max="8977" width="2.7109375" style="84" customWidth="1"/>
    <col min="8978" max="8978" width="9.7109375" style="84" customWidth="1"/>
    <col min="8979" max="8979" width="2.7109375" style="84" customWidth="1"/>
    <col min="8980" max="8980" width="12.7109375" style="84" customWidth="1"/>
    <col min="8981" max="8981" width="2.7109375" style="84" customWidth="1"/>
    <col min="8982" max="8982" width="15" style="84" customWidth="1"/>
    <col min="8983" max="8983" width="2" style="84" customWidth="1"/>
    <col min="8984" max="8984" width="14.42578125" style="84" customWidth="1"/>
    <col min="8985" max="8985" width="3.85546875" style="84" customWidth="1"/>
    <col min="8986" max="8986" width="17" style="84" customWidth="1"/>
    <col min="8987" max="8987" width="3.85546875" style="84" customWidth="1"/>
    <col min="8988" max="8988" width="11.85546875" style="84" customWidth="1"/>
    <col min="8989" max="8989" width="2.7109375" style="84" customWidth="1"/>
    <col min="8990" max="8990" width="11.28515625" style="84" customWidth="1"/>
    <col min="8991" max="9226" width="9.140625" style="84"/>
    <col min="9227" max="9227" width="46.5703125" style="84" customWidth="1"/>
    <col min="9228" max="9228" width="13.5703125" style="84" customWidth="1"/>
    <col min="9229" max="9229" width="2.7109375" style="84" customWidth="1"/>
    <col min="9230" max="9230" width="12" style="84" customWidth="1"/>
    <col min="9231" max="9231" width="2.7109375" style="84" customWidth="1"/>
    <col min="9232" max="9232" width="12" style="84" customWidth="1"/>
    <col min="9233" max="9233" width="2.7109375" style="84" customWidth="1"/>
    <col min="9234" max="9234" width="9.7109375" style="84" customWidth="1"/>
    <col min="9235" max="9235" width="2.7109375" style="84" customWidth="1"/>
    <col min="9236" max="9236" width="12.7109375" style="84" customWidth="1"/>
    <col min="9237" max="9237" width="2.7109375" style="84" customWidth="1"/>
    <col min="9238" max="9238" width="15" style="84" customWidth="1"/>
    <col min="9239" max="9239" width="2" style="84" customWidth="1"/>
    <col min="9240" max="9240" width="14.42578125" style="84" customWidth="1"/>
    <col min="9241" max="9241" width="3.85546875" style="84" customWidth="1"/>
    <col min="9242" max="9242" width="17" style="84" customWidth="1"/>
    <col min="9243" max="9243" width="3.85546875" style="84" customWidth="1"/>
    <col min="9244" max="9244" width="11.85546875" style="84" customWidth="1"/>
    <col min="9245" max="9245" width="2.7109375" style="84" customWidth="1"/>
    <col min="9246" max="9246" width="11.28515625" style="84" customWidth="1"/>
    <col min="9247" max="9482" width="9.140625" style="84"/>
    <col min="9483" max="9483" width="46.5703125" style="84" customWidth="1"/>
    <col min="9484" max="9484" width="13.5703125" style="84" customWidth="1"/>
    <col min="9485" max="9485" width="2.7109375" style="84" customWidth="1"/>
    <col min="9486" max="9486" width="12" style="84" customWidth="1"/>
    <col min="9487" max="9487" width="2.7109375" style="84" customWidth="1"/>
    <col min="9488" max="9488" width="12" style="84" customWidth="1"/>
    <col min="9489" max="9489" width="2.7109375" style="84" customWidth="1"/>
    <col min="9490" max="9490" width="9.7109375" style="84" customWidth="1"/>
    <col min="9491" max="9491" width="2.7109375" style="84" customWidth="1"/>
    <col min="9492" max="9492" width="12.7109375" style="84" customWidth="1"/>
    <col min="9493" max="9493" width="2.7109375" style="84" customWidth="1"/>
    <col min="9494" max="9494" width="15" style="84" customWidth="1"/>
    <col min="9495" max="9495" width="2" style="84" customWidth="1"/>
    <col min="9496" max="9496" width="14.42578125" style="84" customWidth="1"/>
    <col min="9497" max="9497" width="3.85546875" style="84" customWidth="1"/>
    <col min="9498" max="9498" width="17" style="84" customWidth="1"/>
    <col min="9499" max="9499" width="3.85546875" style="84" customWidth="1"/>
    <col min="9500" max="9500" width="11.85546875" style="84" customWidth="1"/>
    <col min="9501" max="9501" width="2.7109375" style="84" customWidth="1"/>
    <col min="9502" max="9502" width="11.28515625" style="84" customWidth="1"/>
    <col min="9503" max="9738" width="9.140625" style="84"/>
    <col min="9739" max="9739" width="46.5703125" style="84" customWidth="1"/>
    <col min="9740" max="9740" width="13.5703125" style="84" customWidth="1"/>
    <col min="9741" max="9741" width="2.7109375" style="84" customWidth="1"/>
    <col min="9742" max="9742" width="12" style="84" customWidth="1"/>
    <col min="9743" max="9743" width="2.7109375" style="84" customWidth="1"/>
    <col min="9744" max="9744" width="12" style="84" customWidth="1"/>
    <col min="9745" max="9745" width="2.7109375" style="84" customWidth="1"/>
    <col min="9746" max="9746" width="9.7109375" style="84" customWidth="1"/>
    <col min="9747" max="9747" width="2.7109375" style="84" customWidth="1"/>
    <col min="9748" max="9748" width="12.7109375" style="84" customWidth="1"/>
    <col min="9749" max="9749" width="2.7109375" style="84" customWidth="1"/>
    <col min="9750" max="9750" width="15" style="84" customWidth="1"/>
    <col min="9751" max="9751" width="2" style="84" customWidth="1"/>
    <col min="9752" max="9752" width="14.42578125" style="84" customWidth="1"/>
    <col min="9753" max="9753" width="3.85546875" style="84" customWidth="1"/>
    <col min="9754" max="9754" width="17" style="84" customWidth="1"/>
    <col min="9755" max="9755" width="3.85546875" style="84" customWidth="1"/>
    <col min="9756" max="9756" width="11.85546875" style="84" customWidth="1"/>
    <col min="9757" max="9757" width="2.7109375" style="84" customWidth="1"/>
    <col min="9758" max="9758" width="11.28515625" style="84" customWidth="1"/>
    <col min="9759" max="9994" width="9.140625" style="84"/>
    <col min="9995" max="9995" width="46.5703125" style="84" customWidth="1"/>
    <col min="9996" max="9996" width="13.5703125" style="84" customWidth="1"/>
    <col min="9997" max="9997" width="2.7109375" style="84" customWidth="1"/>
    <col min="9998" max="9998" width="12" style="84" customWidth="1"/>
    <col min="9999" max="9999" width="2.7109375" style="84" customWidth="1"/>
    <col min="10000" max="10000" width="12" style="84" customWidth="1"/>
    <col min="10001" max="10001" width="2.7109375" style="84" customWidth="1"/>
    <col min="10002" max="10002" width="9.7109375" style="84" customWidth="1"/>
    <col min="10003" max="10003" width="2.7109375" style="84" customWidth="1"/>
    <col min="10004" max="10004" width="12.7109375" style="84" customWidth="1"/>
    <col min="10005" max="10005" width="2.7109375" style="84" customWidth="1"/>
    <col min="10006" max="10006" width="15" style="84" customWidth="1"/>
    <col min="10007" max="10007" width="2" style="84" customWidth="1"/>
    <col min="10008" max="10008" width="14.42578125" style="84" customWidth="1"/>
    <col min="10009" max="10009" width="3.85546875" style="84" customWidth="1"/>
    <col min="10010" max="10010" width="17" style="84" customWidth="1"/>
    <col min="10011" max="10011" width="3.85546875" style="84" customWidth="1"/>
    <col min="10012" max="10012" width="11.85546875" style="84" customWidth="1"/>
    <col min="10013" max="10013" width="2.7109375" style="84" customWidth="1"/>
    <col min="10014" max="10014" width="11.28515625" style="84" customWidth="1"/>
    <col min="10015" max="10250" width="9.140625" style="84"/>
    <col min="10251" max="10251" width="46.5703125" style="84" customWidth="1"/>
    <col min="10252" max="10252" width="13.5703125" style="84" customWidth="1"/>
    <col min="10253" max="10253" width="2.7109375" style="84" customWidth="1"/>
    <col min="10254" max="10254" width="12" style="84" customWidth="1"/>
    <col min="10255" max="10255" width="2.7109375" style="84" customWidth="1"/>
    <col min="10256" max="10256" width="12" style="84" customWidth="1"/>
    <col min="10257" max="10257" width="2.7109375" style="84" customWidth="1"/>
    <col min="10258" max="10258" width="9.7109375" style="84" customWidth="1"/>
    <col min="10259" max="10259" width="2.7109375" style="84" customWidth="1"/>
    <col min="10260" max="10260" width="12.7109375" style="84" customWidth="1"/>
    <col min="10261" max="10261" width="2.7109375" style="84" customWidth="1"/>
    <col min="10262" max="10262" width="15" style="84" customWidth="1"/>
    <col min="10263" max="10263" width="2" style="84" customWidth="1"/>
    <col min="10264" max="10264" width="14.42578125" style="84" customWidth="1"/>
    <col min="10265" max="10265" width="3.85546875" style="84" customWidth="1"/>
    <col min="10266" max="10266" width="17" style="84" customWidth="1"/>
    <col min="10267" max="10267" width="3.85546875" style="84" customWidth="1"/>
    <col min="10268" max="10268" width="11.85546875" style="84" customWidth="1"/>
    <col min="10269" max="10269" width="2.7109375" style="84" customWidth="1"/>
    <col min="10270" max="10270" width="11.28515625" style="84" customWidth="1"/>
    <col min="10271" max="10506" width="9.140625" style="84"/>
    <col min="10507" max="10507" width="46.5703125" style="84" customWidth="1"/>
    <col min="10508" max="10508" width="13.5703125" style="84" customWidth="1"/>
    <col min="10509" max="10509" width="2.7109375" style="84" customWidth="1"/>
    <col min="10510" max="10510" width="12" style="84" customWidth="1"/>
    <col min="10511" max="10511" width="2.7109375" style="84" customWidth="1"/>
    <col min="10512" max="10512" width="12" style="84" customWidth="1"/>
    <col min="10513" max="10513" width="2.7109375" style="84" customWidth="1"/>
    <col min="10514" max="10514" width="9.7109375" style="84" customWidth="1"/>
    <col min="10515" max="10515" width="2.7109375" style="84" customWidth="1"/>
    <col min="10516" max="10516" width="12.7109375" style="84" customWidth="1"/>
    <col min="10517" max="10517" width="2.7109375" style="84" customWidth="1"/>
    <col min="10518" max="10518" width="15" style="84" customWidth="1"/>
    <col min="10519" max="10519" width="2" style="84" customWidth="1"/>
    <col min="10520" max="10520" width="14.42578125" style="84" customWidth="1"/>
    <col min="10521" max="10521" width="3.85546875" style="84" customWidth="1"/>
    <col min="10522" max="10522" width="17" style="84" customWidth="1"/>
    <col min="10523" max="10523" width="3.85546875" style="84" customWidth="1"/>
    <col min="10524" max="10524" width="11.85546875" style="84" customWidth="1"/>
    <col min="10525" max="10525" width="2.7109375" style="84" customWidth="1"/>
    <col min="10526" max="10526" width="11.28515625" style="84" customWidth="1"/>
    <col min="10527" max="10762" width="9.140625" style="84"/>
    <col min="10763" max="10763" width="46.5703125" style="84" customWidth="1"/>
    <col min="10764" max="10764" width="13.5703125" style="84" customWidth="1"/>
    <col min="10765" max="10765" width="2.7109375" style="84" customWidth="1"/>
    <col min="10766" max="10766" width="12" style="84" customWidth="1"/>
    <col min="10767" max="10767" width="2.7109375" style="84" customWidth="1"/>
    <col min="10768" max="10768" width="12" style="84" customWidth="1"/>
    <col min="10769" max="10769" width="2.7109375" style="84" customWidth="1"/>
    <col min="10770" max="10770" width="9.7109375" style="84" customWidth="1"/>
    <col min="10771" max="10771" width="2.7109375" style="84" customWidth="1"/>
    <col min="10772" max="10772" width="12.7109375" style="84" customWidth="1"/>
    <col min="10773" max="10773" width="2.7109375" style="84" customWidth="1"/>
    <col min="10774" max="10774" width="15" style="84" customWidth="1"/>
    <col min="10775" max="10775" width="2" style="84" customWidth="1"/>
    <col min="10776" max="10776" width="14.42578125" style="84" customWidth="1"/>
    <col min="10777" max="10777" width="3.85546875" style="84" customWidth="1"/>
    <col min="10778" max="10778" width="17" style="84" customWidth="1"/>
    <col min="10779" max="10779" width="3.85546875" style="84" customWidth="1"/>
    <col min="10780" max="10780" width="11.85546875" style="84" customWidth="1"/>
    <col min="10781" max="10781" width="2.7109375" style="84" customWidth="1"/>
    <col min="10782" max="10782" width="11.28515625" style="84" customWidth="1"/>
    <col min="10783" max="11018" width="9.140625" style="84"/>
    <col min="11019" max="11019" width="46.5703125" style="84" customWidth="1"/>
    <col min="11020" max="11020" width="13.5703125" style="84" customWidth="1"/>
    <col min="11021" max="11021" width="2.7109375" style="84" customWidth="1"/>
    <col min="11022" max="11022" width="12" style="84" customWidth="1"/>
    <col min="11023" max="11023" width="2.7109375" style="84" customWidth="1"/>
    <col min="11024" max="11024" width="12" style="84" customWidth="1"/>
    <col min="11025" max="11025" width="2.7109375" style="84" customWidth="1"/>
    <col min="11026" max="11026" width="9.7109375" style="84" customWidth="1"/>
    <col min="11027" max="11027" width="2.7109375" style="84" customWidth="1"/>
    <col min="11028" max="11028" width="12.7109375" style="84" customWidth="1"/>
    <col min="11029" max="11029" width="2.7109375" style="84" customWidth="1"/>
    <col min="11030" max="11030" width="15" style="84" customWidth="1"/>
    <col min="11031" max="11031" width="2" style="84" customWidth="1"/>
    <col min="11032" max="11032" width="14.42578125" style="84" customWidth="1"/>
    <col min="11033" max="11033" width="3.85546875" style="84" customWidth="1"/>
    <col min="11034" max="11034" width="17" style="84" customWidth="1"/>
    <col min="11035" max="11035" width="3.85546875" style="84" customWidth="1"/>
    <col min="11036" max="11036" width="11.85546875" style="84" customWidth="1"/>
    <col min="11037" max="11037" width="2.7109375" style="84" customWidth="1"/>
    <col min="11038" max="11038" width="11.28515625" style="84" customWidth="1"/>
    <col min="11039" max="11274" width="9.140625" style="84"/>
    <col min="11275" max="11275" width="46.5703125" style="84" customWidth="1"/>
    <col min="11276" max="11276" width="13.5703125" style="84" customWidth="1"/>
    <col min="11277" max="11277" width="2.7109375" style="84" customWidth="1"/>
    <col min="11278" max="11278" width="12" style="84" customWidth="1"/>
    <col min="11279" max="11279" width="2.7109375" style="84" customWidth="1"/>
    <col min="11280" max="11280" width="12" style="84" customWidth="1"/>
    <col min="11281" max="11281" width="2.7109375" style="84" customWidth="1"/>
    <col min="11282" max="11282" width="9.7109375" style="84" customWidth="1"/>
    <col min="11283" max="11283" width="2.7109375" style="84" customWidth="1"/>
    <col min="11284" max="11284" width="12.7109375" style="84" customWidth="1"/>
    <col min="11285" max="11285" width="2.7109375" style="84" customWidth="1"/>
    <col min="11286" max="11286" width="15" style="84" customWidth="1"/>
    <col min="11287" max="11287" width="2" style="84" customWidth="1"/>
    <col min="11288" max="11288" width="14.42578125" style="84" customWidth="1"/>
    <col min="11289" max="11289" width="3.85546875" style="84" customWidth="1"/>
    <col min="11290" max="11290" width="17" style="84" customWidth="1"/>
    <col min="11291" max="11291" width="3.85546875" style="84" customWidth="1"/>
    <col min="11292" max="11292" width="11.85546875" style="84" customWidth="1"/>
    <col min="11293" max="11293" width="2.7109375" style="84" customWidth="1"/>
    <col min="11294" max="11294" width="11.28515625" style="84" customWidth="1"/>
    <col min="11295" max="11530" width="9.140625" style="84"/>
    <col min="11531" max="11531" width="46.5703125" style="84" customWidth="1"/>
    <col min="11532" max="11532" width="13.5703125" style="84" customWidth="1"/>
    <col min="11533" max="11533" width="2.7109375" style="84" customWidth="1"/>
    <col min="11534" max="11534" width="12" style="84" customWidth="1"/>
    <col min="11535" max="11535" width="2.7109375" style="84" customWidth="1"/>
    <col min="11536" max="11536" width="12" style="84" customWidth="1"/>
    <col min="11537" max="11537" width="2.7109375" style="84" customWidth="1"/>
    <col min="11538" max="11538" width="9.7109375" style="84" customWidth="1"/>
    <col min="11539" max="11539" width="2.7109375" style="84" customWidth="1"/>
    <col min="11540" max="11540" width="12.7109375" style="84" customWidth="1"/>
    <col min="11541" max="11541" width="2.7109375" style="84" customWidth="1"/>
    <col min="11542" max="11542" width="15" style="84" customWidth="1"/>
    <col min="11543" max="11543" width="2" style="84" customWidth="1"/>
    <col min="11544" max="11544" width="14.42578125" style="84" customWidth="1"/>
    <col min="11545" max="11545" width="3.85546875" style="84" customWidth="1"/>
    <col min="11546" max="11546" width="17" style="84" customWidth="1"/>
    <col min="11547" max="11547" width="3.85546875" style="84" customWidth="1"/>
    <col min="11548" max="11548" width="11.85546875" style="84" customWidth="1"/>
    <col min="11549" max="11549" width="2.7109375" style="84" customWidth="1"/>
    <col min="11550" max="11550" width="11.28515625" style="84" customWidth="1"/>
    <col min="11551" max="11786" width="9.140625" style="84"/>
    <col min="11787" max="11787" width="46.5703125" style="84" customWidth="1"/>
    <col min="11788" max="11788" width="13.5703125" style="84" customWidth="1"/>
    <col min="11789" max="11789" width="2.7109375" style="84" customWidth="1"/>
    <col min="11790" max="11790" width="12" style="84" customWidth="1"/>
    <col min="11791" max="11791" width="2.7109375" style="84" customWidth="1"/>
    <col min="11792" max="11792" width="12" style="84" customWidth="1"/>
    <col min="11793" max="11793" width="2.7109375" style="84" customWidth="1"/>
    <col min="11794" max="11794" width="9.7109375" style="84" customWidth="1"/>
    <col min="11795" max="11795" width="2.7109375" style="84" customWidth="1"/>
    <col min="11796" max="11796" width="12.7109375" style="84" customWidth="1"/>
    <col min="11797" max="11797" width="2.7109375" style="84" customWidth="1"/>
    <col min="11798" max="11798" width="15" style="84" customWidth="1"/>
    <col min="11799" max="11799" width="2" style="84" customWidth="1"/>
    <col min="11800" max="11800" width="14.42578125" style="84" customWidth="1"/>
    <col min="11801" max="11801" width="3.85546875" style="84" customWidth="1"/>
    <col min="11802" max="11802" width="17" style="84" customWidth="1"/>
    <col min="11803" max="11803" width="3.85546875" style="84" customWidth="1"/>
    <col min="11804" max="11804" width="11.85546875" style="84" customWidth="1"/>
    <col min="11805" max="11805" width="2.7109375" style="84" customWidth="1"/>
    <col min="11806" max="11806" width="11.28515625" style="84" customWidth="1"/>
    <col min="11807" max="12042" width="9.140625" style="84"/>
    <col min="12043" max="12043" width="46.5703125" style="84" customWidth="1"/>
    <col min="12044" max="12044" width="13.5703125" style="84" customWidth="1"/>
    <col min="12045" max="12045" width="2.7109375" style="84" customWidth="1"/>
    <col min="12046" max="12046" width="12" style="84" customWidth="1"/>
    <col min="12047" max="12047" width="2.7109375" style="84" customWidth="1"/>
    <col min="12048" max="12048" width="12" style="84" customWidth="1"/>
    <col min="12049" max="12049" width="2.7109375" style="84" customWidth="1"/>
    <col min="12050" max="12050" width="9.7109375" style="84" customWidth="1"/>
    <col min="12051" max="12051" width="2.7109375" style="84" customWidth="1"/>
    <col min="12052" max="12052" width="12.7109375" style="84" customWidth="1"/>
    <col min="12053" max="12053" width="2.7109375" style="84" customWidth="1"/>
    <col min="12054" max="12054" width="15" style="84" customWidth="1"/>
    <col min="12055" max="12055" width="2" style="84" customWidth="1"/>
    <col min="12056" max="12056" width="14.42578125" style="84" customWidth="1"/>
    <col min="12057" max="12057" width="3.85546875" style="84" customWidth="1"/>
    <col min="12058" max="12058" width="17" style="84" customWidth="1"/>
    <col min="12059" max="12059" width="3.85546875" style="84" customWidth="1"/>
    <col min="12060" max="12060" width="11.85546875" style="84" customWidth="1"/>
    <col min="12061" max="12061" width="2.7109375" style="84" customWidth="1"/>
    <col min="12062" max="12062" width="11.28515625" style="84" customWidth="1"/>
    <col min="12063" max="12298" width="9.140625" style="84"/>
    <col min="12299" max="12299" width="46.5703125" style="84" customWidth="1"/>
    <col min="12300" max="12300" width="13.5703125" style="84" customWidth="1"/>
    <col min="12301" max="12301" width="2.7109375" style="84" customWidth="1"/>
    <col min="12302" max="12302" width="12" style="84" customWidth="1"/>
    <col min="12303" max="12303" width="2.7109375" style="84" customWidth="1"/>
    <col min="12304" max="12304" width="12" style="84" customWidth="1"/>
    <col min="12305" max="12305" width="2.7109375" style="84" customWidth="1"/>
    <col min="12306" max="12306" width="9.7109375" style="84" customWidth="1"/>
    <col min="12307" max="12307" width="2.7109375" style="84" customWidth="1"/>
    <col min="12308" max="12308" width="12.7109375" style="84" customWidth="1"/>
    <col min="12309" max="12309" width="2.7109375" style="84" customWidth="1"/>
    <col min="12310" max="12310" width="15" style="84" customWidth="1"/>
    <col min="12311" max="12311" width="2" style="84" customWidth="1"/>
    <col min="12312" max="12312" width="14.42578125" style="84" customWidth="1"/>
    <col min="12313" max="12313" width="3.85546875" style="84" customWidth="1"/>
    <col min="12314" max="12314" width="17" style="84" customWidth="1"/>
    <col min="12315" max="12315" width="3.85546875" style="84" customWidth="1"/>
    <col min="12316" max="12316" width="11.85546875" style="84" customWidth="1"/>
    <col min="12317" max="12317" width="2.7109375" style="84" customWidth="1"/>
    <col min="12318" max="12318" width="11.28515625" style="84" customWidth="1"/>
    <col min="12319" max="12554" width="9.140625" style="84"/>
    <col min="12555" max="12555" width="46.5703125" style="84" customWidth="1"/>
    <col min="12556" max="12556" width="13.5703125" style="84" customWidth="1"/>
    <col min="12557" max="12557" width="2.7109375" style="84" customWidth="1"/>
    <col min="12558" max="12558" width="12" style="84" customWidth="1"/>
    <col min="12559" max="12559" width="2.7109375" style="84" customWidth="1"/>
    <col min="12560" max="12560" width="12" style="84" customWidth="1"/>
    <col min="12561" max="12561" width="2.7109375" style="84" customWidth="1"/>
    <col min="12562" max="12562" width="9.7109375" style="84" customWidth="1"/>
    <col min="12563" max="12563" width="2.7109375" style="84" customWidth="1"/>
    <col min="12564" max="12564" width="12.7109375" style="84" customWidth="1"/>
    <col min="12565" max="12565" width="2.7109375" style="84" customWidth="1"/>
    <col min="12566" max="12566" width="15" style="84" customWidth="1"/>
    <col min="12567" max="12567" width="2" style="84" customWidth="1"/>
    <col min="12568" max="12568" width="14.42578125" style="84" customWidth="1"/>
    <col min="12569" max="12569" width="3.85546875" style="84" customWidth="1"/>
    <col min="12570" max="12570" width="17" style="84" customWidth="1"/>
    <col min="12571" max="12571" width="3.85546875" style="84" customWidth="1"/>
    <col min="12572" max="12572" width="11.85546875" style="84" customWidth="1"/>
    <col min="12573" max="12573" width="2.7109375" style="84" customWidth="1"/>
    <col min="12574" max="12574" width="11.28515625" style="84" customWidth="1"/>
    <col min="12575" max="12810" width="9.140625" style="84"/>
    <col min="12811" max="12811" width="46.5703125" style="84" customWidth="1"/>
    <col min="12812" max="12812" width="13.5703125" style="84" customWidth="1"/>
    <col min="12813" max="12813" width="2.7109375" style="84" customWidth="1"/>
    <col min="12814" max="12814" width="12" style="84" customWidth="1"/>
    <col min="12815" max="12815" width="2.7109375" style="84" customWidth="1"/>
    <col min="12816" max="12816" width="12" style="84" customWidth="1"/>
    <col min="12817" max="12817" width="2.7109375" style="84" customWidth="1"/>
    <col min="12818" max="12818" width="9.7109375" style="84" customWidth="1"/>
    <col min="12819" max="12819" width="2.7109375" style="84" customWidth="1"/>
    <col min="12820" max="12820" width="12.7109375" style="84" customWidth="1"/>
    <col min="12821" max="12821" width="2.7109375" style="84" customWidth="1"/>
    <col min="12822" max="12822" width="15" style="84" customWidth="1"/>
    <col min="12823" max="12823" width="2" style="84" customWidth="1"/>
    <col min="12824" max="12824" width="14.42578125" style="84" customWidth="1"/>
    <col min="12825" max="12825" width="3.85546875" style="84" customWidth="1"/>
    <col min="12826" max="12826" width="17" style="84" customWidth="1"/>
    <col min="12827" max="12827" width="3.85546875" style="84" customWidth="1"/>
    <col min="12828" max="12828" width="11.85546875" style="84" customWidth="1"/>
    <col min="12829" max="12829" width="2.7109375" style="84" customWidth="1"/>
    <col min="12830" max="12830" width="11.28515625" style="84" customWidth="1"/>
    <col min="12831" max="13066" width="9.140625" style="84"/>
    <col min="13067" max="13067" width="46.5703125" style="84" customWidth="1"/>
    <col min="13068" max="13068" width="13.5703125" style="84" customWidth="1"/>
    <col min="13069" max="13069" width="2.7109375" style="84" customWidth="1"/>
    <col min="13070" max="13070" width="12" style="84" customWidth="1"/>
    <col min="13071" max="13071" width="2.7109375" style="84" customWidth="1"/>
    <col min="13072" max="13072" width="12" style="84" customWidth="1"/>
    <col min="13073" max="13073" width="2.7109375" style="84" customWidth="1"/>
    <col min="13074" max="13074" width="9.7109375" style="84" customWidth="1"/>
    <col min="13075" max="13075" width="2.7109375" style="84" customWidth="1"/>
    <col min="13076" max="13076" width="12.7109375" style="84" customWidth="1"/>
    <col min="13077" max="13077" width="2.7109375" style="84" customWidth="1"/>
    <col min="13078" max="13078" width="15" style="84" customWidth="1"/>
    <col min="13079" max="13079" width="2" style="84" customWidth="1"/>
    <col min="13080" max="13080" width="14.42578125" style="84" customWidth="1"/>
    <col min="13081" max="13081" width="3.85546875" style="84" customWidth="1"/>
    <col min="13082" max="13082" width="17" style="84" customWidth="1"/>
    <col min="13083" max="13083" width="3.85546875" style="84" customWidth="1"/>
    <col min="13084" max="13084" width="11.85546875" style="84" customWidth="1"/>
    <col min="13085" max="13085" width="2.7109375" style="84" customWidth="1"/>
    <col min="13086" max="13086" width="11.28515625" style="84" customWidth="1"/>
    <col min="13087" max="13322" width="9.140625" style="84"/>
    <col min="13323" max="13323" width="46.5703125" style="84" customWidth="1"/>
    <col min="13324" max="13324" width="13.5703125" style="84" customWidth="1"/>
    <col min="13325" max="13325" width="2.7109375" style="84" customWidth="1"/>
    <col min="13326" max="13326" width="12" style="84" customWidth="1"/>
    <col min="13327" max="13327" width="2.7109375" style="84" customWidth="1"/>
    <col min="13328" max="13328" width="12" style="84" customWidth="1"/>
    <col min="13329" max="13329" width="2.7109375" style="84" customWidth="1"/>
    <col min="13330" max="13330" width="9.7109375" style="84" customWidth="1"/>
    <col min="13331" max="13331" width="2.7109375" style="84" customWidth="1"/>
    <col min="13332" max="13332" width="12.7109375" style="84" customWidth="1"/>
    <col min="13333" max="13333" width="2.7109375" style="84" customWidth="1"/>
    <col min="13334" max="13334" width="15" style="84" customWidth="1"/>
    <col min="13335" max="13335" width="2" style="84" customWidth="1"/>
    <col min="13336" max="13336" width="14.42578125" style="84" customWidth="1"/>
    <col min="13337" max="13337" width="3.85546875" style="84" customWidth="1"/>
    <col min="13338" max="13338" width="17" style="84" customWidth="1"/>
    <col min="13339" max="13339" width="3.85546875" style="84" customWidth="1"/>
    <col min="13340" max="13340" width="11.85546875" style="84" customWidth="1"/>
    <col min="13341" max="13341" width="2.7109375" style="84" customWidth="1"/>
    <col min="13342" max="13342" width="11.28515625" style="84" customWidth="1"/>
    <col min="13343" max="13578" width="9.140625" style="84"/>
    <col min="13579" max="13579" width="46.5703125" style="84" customWidth="1"/>
    <col min="13580" max="13580" width="13.5703125" style="84" customWidth="1"/>
    <col min="13581" max="13581" width="2.7109375" style="84" customWidth="1"/>
    <col min="13582" max="13582" width="12" style="84" customWidth="1"/>
    <col min="13583" max="13583" width="2.7109375" style="84" customWidth="1"/>
    <col min="13584" max="13584" width="12" style="84" customWidth="1"/>
    <col min="13585" max="13585" width="2.7109375" style="84" customWidth="1"/>
    <col min="13586" max="13586" width="9.7109375" style="84" customWidth="1"/>
    <col min="13587" max="13587" width="2.7109375" style="84" customWidth="1"/>
    <col min="13588" max="13588" width="12.7109375" style="84" customWidth="1"/>
    <col min="13589" max="13589" width="2.7109375" style="84" customWidth="1"/>
    <col min="13590" max="13590" width="15" style="84" customWidth="1"/>
    <col min="13591" max="13591" width="2" style="84" customWidth="1"/>
    <col min="13592" max="13592" width="14.42578125" style="84" customWidth="1"/>
    <col min="13593" max="13593" width="3.85546875" style="84" customWidth="1"/>
    <col min="13594" max="13594" width="17" style="84" customWidth="1"/>
    <col min="13595" max="13595" width="3.85546875" style="84" customWidth="1"/>
    <col min="13596" max="13596" width="11.85546875" style="84" customWidth="1"/>
    <col min="13597" max="13597" width="2.7109375" style="84" customWidth="1"/>
    <col min="13598" max="13598" width="11.28515625" style="84" customWidth="1"/>
    <col min="13599" max="13834" width="9.140625" style="84"/>
    <col min="13835" max="13835" width="46.5703125" style="84" customWidth="1"/>
    <col min="13836" max="13836" width="13.5703125" style="84" customWidth="1"/>
    <col min="13837" max="13837" width="2.7109375" style="84" customWidth="1"/>
    <col min="13838" max="13838" width="12" style="84" customWidth="1"/>
    <col min="13839" max="13839" width="2.7109375" style="84" customWidth="1"/>
    <col min="13840" max="13840" width="12" style="84" customWidth="1"/>
    <col min="13841" max="13841" width="2.7109375" style="84" customWidth="1"/>
    <col min="13842" max="13842" width="9.7109375" style="84" customWidth="1"/>
    <col min="13843" max="13843" width="2.7109375" style="84" customWidth="1"/>
    <col min="13844" max="13844" width="12.7109375" style="84" customWidth="1"/>
    <col min="13845" max="13845" width="2.7109375" style="84" customWidth="1"/>
    <col min="13846" max="13846" width="15" style="84" customWidth="1"/>
    <col min="13847" max="13847" width="2" style="84" customWidth="1"/>
    <col min="13848" max="13848" width="14.42578125" style="84" customWidth="1"/>
    <col min="13849" max="13849" width="3.85546875" style="84" customWidth="1"/>
    <col min="13850" max="13850" width="17" style="84" customWidth="1"/>
    <col min="13851" max="13851" width="3.85546875" style="84" customWidth="1"/>
    <col min="13852" max="13852" width="11.85546875" style="84" customWidth="1"/>
    <col min="13853" max="13853" width="2.7109375" style="84" customWidth="1"/>
    <col min="13854" max="13854" width="11.28515625" style="84" customWidth="1"/>
    <col min="13855" max="14090" width="9.140625" style="84"/>
    <col min="14091" max="14091" width="46.5703125" style="84" customWidth="1"/>
    <col min="14092" max="14092" width="13.5703125" style="84" customWidth="1"/>
    <col min="14093" max="14093" width="2.7109375" style="84" customWidth="1"/>
    <col min="14094" max="14094" width="12" style="84" customWidth="1"/>
    <col min="14095" max="14095" width="2.7109375" style="84" customWidth="1"/>
    <col min="14096" max="14096" width="12" style="84" customWidth="1"/>
    <col min="14097" max="14097" width="2.7109375" style="84" customWidth="1"/>
    <col min="14098" max="14098" width="9.7109375" style="84" customWidth="1"/>
    <col min="14099" max="14099" width="2.7109375" style="84" customWidth="1"/>
    <col min="14100" max="14100" width="12.7109375" style="84" customWidth="1"/>
    <col min="14101" max="14101" width="2.7109375" style="84" customWidth="1"/>
    <col min="14102" max="14102" width="15" style="84" customWidth="1"/>
    <col min="14103" max="14103" width="2" style="84" customWidth="1"/>
    <col min="14104" max="14104" width="14.42578125" style="84" customWidth="1"/>
    <col min="14105" max="14105" width="3.85546875" style="84" customWidth="1"/>
    <col min="14106" max="14106" width="17" style="84" customWidth="1"/>
    <col min="14107" max="14107" width="3.85546875" style="84" customWidth="1"/>
    <col min="14108" max="14108" width="11.85546875" style="84" customWidth="1"/>
    <col min="14109" max="14109" width="2.7109375" style="84" customWidth="1"/>
    <col min="14110" max="14110" width="11.28515625" style="84" customWidth="1"/>
    <col min="14111" max="14346" width="9.140625" style="84"/>
    <col min="14347" max="14347" width="46.5703125" style="84" customWidth="1"/>
    <col min="14348" max="14348" width="13.5703125" style="84" customWidth="1"/>
    <col min="14349" max="14349" width="2.7109375" style="84" customWidth="1"/>
    <col min="14350" max="14350" width="12" style="84" customWidth="1"/>
    <col min="14351" max="14351" width="2.7109375" style="84" customWidth="1"/>
    <col min="14352" max="14352" width="12" style="84" customWidth="1"/>
    <col min="14353" max="14353" width="2.7109375" style="84" customWidth="1"/>
    <col min="14354" max="14354" width="9.7109375" style="84" customWidth="1"/>
    <col min="14355" max="14355" width="2.7109375" style="84" customWidth="1"/>
    <col min="14356" max="14356" width="12.7109375" style="84" customWidth="1"/>
    <col min="14357" max="14357" width="2.7109375" style="84" customWidth="1"/>
    <col min="14358" max="14358" width="15" style="84" customWidth="1"/>
    <col min="14359" max="14359" width="2" style="84" customWidth="1"/>
    <col min="14360" max="14360" width="14.42578125" style="84" customWidth="1"/>
    <col min="14361" max="14361" width="3.85546875" style="84" customWidth="1"/>
    <col min="14362" max="14362" width="17" style="84" customWidth="1"/>
    <col min="14363" max="14363" width="3.85546875" style="84" customWidth="1"/>
    <col min="14364" max="14364" width="11.85546875" style="84" customWidth="1"/>
    <col min="14365" max="14365" width="2.7109375" style="84" customWidth="1"/>
    <col min="14366" max="14366" width="11.28515625" style="84" customWidth="1"/>
    <col min="14367" max="14602" width="9.140625" style="84"/>
    <col min="14603" max="14603" width="46.5703125" style="84" customWidth="1"/>
    <col min="14604" max="14604" width="13.5703125" style="84" customWidth="1"/>
    <col min="14605" max="14605" width="2.7109375" style="84" customWidth="1"/>
    <col min="14606" max="14606" width="12" style="84" customWidth="1"/>
    <col min="14607" max="14607" width="2.7109375" style="84" customWidth="1"/>
    <col min="14608" max="14608" width="12" style="84" customWidth="1"/>
    <col min="14609" max="14609" width="2.7109375" style="84" customWidth="1"/>
    <col min="14610" max="14610" width="9.7109375" style="84" customWidth="1"/>
    <col min="14611" max="14611" width="2.7109375" style="84" customWidth="1"/>
    <col min="14612" max="14612" width="12.7109375" style="84" customWidth="1"/>
    <col min="14613" max="14613" width="2.7109375" style="84" customWidth="1"/>
    <col min="14614" max="14614" width="15" style="84" customWidth="1"/>
    <col min="14615" max="14615" width="2" style="84" customWidth="1"/>
    <col min="14616" max="14616" width="14.42578125" style="84" customWidth="1"/>
    <col min="14617" max="14617" width="3.85546875" style="84" customWidth="1"/>
    <col min="14618" max="14618" width="17" style="84" customWidth="1"/>
    <col min="14619" max="14619" width="3.85546875" style="84" customWidth="1"/>
    <col min="14620" max="14620" width="11.85546875" style="84" customWidth="1"/>
    <col min="14621" max="14621" width="2.7109375" style="84" customWidth="1"/>
    <col min="14622" max="14622" width="11.28515625" style="84" customWidth="1"/>
    <col min="14623" max="14858" width="9.140625" style="84"/>
    <col min="14859" max="14859" width="46.5703125" style="84" customWidth="1"/>
    <col min="14860" max="14860" width="13.5703125" style="84" customWidth="1"/>
    <col min="14861" max="14861" width="2.7109375" style="84" customWidth="1"/>
    <col min="14862" max="14862" width="12" style="84" customWidth="1"/>
    <col min="14863" max="14863" width="2.7109375" style="84" customWidth="1"/>
    <col min="14864" max="14864" width="12" style="84" customWidth="1"/>
    <col min="14865" max="14865" width="2.7109375" style="84" customWidth="1"/>
    <col min="14866" max="14866" width="9.7109375" style="84" customWidth="1"/>
    <col min="14867" max="14867" width="2.7109375" style="84" customWidth="1"/>
    <col min="14868" max="14868" width="12.7109375" style="84" customWidth="1"/>
    <col min="14869" max="14869" width="2.7109375" style="84" customWidth="1"/>
    <col min="14870" max="14870" width="15" style="84" customWidth="1"/>
    <col min="14871" max="14871" width="2" style="84" customWidth="1"/>
    <col min="14872" max="14872" width="14.42578125" style="84" customWidth="1"/>
    <col min="14873" max="14873" width="3.85546875" style="84" customWidth="1"/>
    <col min="14874" max="14874" width="17" style="84" customWidth="1"/>
    <col min="14875" max="14875" width="3.85546875" style="84" customWidth="1"/>
    <col min="14876" max="14876" width="11.85546875" style="84" customWidth="1"/>
    <col min="14877" max="14877" width="2.7109375" style="84" customWidth="1"/>
    <col min="14878" max="14878" width="11.28515625" style="84" customWidth="1"/>
    <col min="14879" max="15114" width="9.140625" style="84"/>
    <col min="15115" max="15115" width="46.5703125" style="84" customWidth="1"/>
    <col min="15116" max="15116" width="13.5703125" style="84" customWidth="1"/>
    <col min="15117" max="15117" width="2.7109375" style="84" customWidth="1"/>
    <col min="15118" max="15118" width="12" style="84" customWidth="1"/>
    <col min="15119" max="15119" width="2.7109375" style="84" customWidth="1"/>
    <col min="15120" max="15120" width="12" style="84" customWidth="1"/>
    <col min="15121" max="15121" width="2.7109375" style="84" customWidth="1"/>
    <col min="15122" max="15122" width="9.7109375" style="84" customWidth="1"/>
    <col min="15123" max="15123" width="2.7109375" style="84" customWidth="1"/>
    <col min="15124" max="15124" width="12.7109375" style="84" customWidth="1"/>
    <col min="15125" max="15125" width="2.7109375" style="84" customWidth="1"/>
    <col min="15126" max="15126" width="15" style="84" customWidth="1"/>
    <col min="15127" max="15127" width="2" style="84" customWidth="1"/>
    <col min="15128" max="15128" width="14.42578125" style="84" customWidth="1"/>
    <col min="15129" max="15129" width="3.85546875" style="84" customWidth="1"/>
    <col min="15130" max="15130" width="17" style="84" customWidth="1"/>
    <col min="15131" max="15131" width="3.85546875" style="84" customWidth="1"/>
    <col min="15132" max="15132" width="11.85546875" style="84" customWidth="1"/>
    <col min="15133" max="15133" width="2.7109375" style="84" customWidth="1"/>
    <col min="15134" max="15134" width="11.28515625" style="84" customWidth="1"/>
    <col min="15135" max="15370" width="9.140625" style="84"/>
    <col min="15371" max="15371" width="46.5703125" style="84" customWidth="1"/>
    <col min="15372" max="15372" width="13.5703125" style="84" customWidth="1"/>
    <col min="15373" max="15373" width="2.7109375" style="84" customWidth="1"/>
    <col min="15374" max="15374" width="12" style="84" customWidth="1"/>
    <col min="15375" max="15375" width="2.7109375" style="84" customWidth="1"/>
    <col min="15376" max="15376" width="12" style="84" customWidth="1"/>
    <col min="15377" max="15377" width="2.7109375" style="84" customWidth="1"/>
    <col min="15378" max="15378" width="9.7109375" style="84" customWidth="1"/>
    <col min="15379" max="15379" width="2.7109375" style="84" customWidth="1"/>
    <col min="15380" max="15380" width="12.7109375" style="84" customWidth="1"/>
    <col min="15381" max="15381" width="2.7109375" style="84" customWidth="1"/>
    <col min="15382" max="15382" width="15" style="84" customWidth="1"/>
    <col min="15383" max="15383" width="2" style="84" customWidth="1"/>
    <col min="15384" max="15384" width="14.42578125" style="84" customWidth="1"/>
    <col min="15385" max="15385" width="3.85546875" style="84" customWidth="1"/>
    <col min="15386" max="15386" width="17" style="84" customWidth="1"/>
    <col min="15387" max="15387" width="3.85546875" style="84" customWidth="1"/>
    <col min="15388" max="15388" width="11.85546875" style="84" customWidth="1"/>
    <col min="15389" max="15389" width="2.7109375" style="84" customWidth="1"/>
    <col min="15390" max="15390" width="11.28515625" style="84" customWidth="1"/>
    <col min="15391" max="15626" width="9.140625" style="84"/>
    <col min="15627" max="15627" width="46.5703125" style="84" customWidth="1"/>
    <col min="15628" max="15628" width="13.5703125" style="84" customWidth="1"/>
    <col min="15629" max="15629" width="2.7109375" style="84" customWidth="1"/>
    <col min="15630" max="15630" width="12" style="84" customWidth="1"/>
    <col min="15631" max="15631" width="2.7109375" style="84" customWidth="1"/>
    <col min="15632" max="15632" width="12" style="84" customWidth="1"/>
    <col min="15633" max="15633" width="2.7109375" style="84" customWidth="1"/>
    <col min="15634" max="15634" width="9.7109375" style="84" customWidth="1"/>
    <col min="15635" max="15635" width="2.7109375" style="84" customWidth="1"/>
    <col min="15636" max="15636" width="12.7109375" style="84" customWidth="1"/>
    <col min="15637" max="15637" width="2.7109375" style="84" customWidth="1"/>
    <col min="15638" max="15638" width="15" style="84" customWidth="1"/>
    <col min="15639" max="15639" width="2" style="84" customWidth="1"/>
    <col min="15640" max="15640" width="14.42578125" style="84" customWidth="1"/>
    <col min="15641" max="15641" width="3.85546875" style="84" customWidth="1"/>
    <col min="15642" max="15642" width="17" style="84" customWidth="1"/>
    <col min="15643" max="15643" width="3.85546875" style="84" customWidth="1"/>
    <col min="15644" max="15644" width="11.85546875" style="84" customWidth="1"/>
    <col min="15645" max="15645" width="2.7109375" style="84" customWidth="1"/>
    <col min="15646" max="15646" width="11.28515625" style="84" customWidth="1"/>
    <col min="15647" max="15882" width="9.140625" style="84"/>
    <col min="15883" max="15883" width="46.5703125" style="84" customWidth="1"/>
    <col min="15884" max="15884" width="13.5703125" style="84" customWidth="1"/>
    <col min="15885" max="15885" width="2.7109375" style="84" customWidth="1"/>
    <col min="15886" max="15886" width="12" style="84" customWidth="1"/>
    <col min="15887" max="15887" width="2.7109375" style="84" customWidth="1"/>
    <col min="15888" max="15888" width="12" style="84" customWidth="1"/>
    <col min="15889" max="15889" width="2.7109375" style="84" customWidth="1"/>
    <col min="15890" max="15890" width="9.7109375" style="84" customWidth="1"/>
    <col min="15891" max="15891" width="2.7109375" style="84" customWidth="1"/>
    <col min="15892" max="15892" width="12.7109375" style="84" customWidth="1"/>
    <col min="15893" max="15893" width="2.7109375" style="84" customWidth="1"/>
    <col min="15894" max="15894" width="15" style="84" customWidth="1"/>
    <col min="15895" max="15895" width="2" style="84" customWidth="1"/>
    <col min="15896" max="15896" width="14.42578125" style="84" customWidth="1"/>
    <col min="15897" max="15897" width="3.85546875" style="84" customWidth="1"/>
    <col min="15898" max="15898" width="17" style="84" customWidth="1"/>
    <col min="15899" max="15899" width="3.85546875" style="84" customWidth="1"/>
    <col min="15900" max="15900" width="11.85546875" style="84" customWidth="1"/>
    <col min="15901" max="15901" width="2.7109375" style="84" customWidth="1"/>
    <col min="15902" max="15902" width="11.28515625" style="84" customWidth="1"/>
    <col min="15903" max="16138" width="9.140625" style="84"/>
    <col min="16139" max="16139" width="46.5703125" style="84" customWidth="1"/>
    <col min="16140" max="16140" width="13.5703125" style="84" customWidth="1"/>
    <col min="16141" max="16141" width="2.7109375" style="84" customWidth="1"/>
    <col min="16142" max="16142" width="12" style="84" customWidth="1"/>
    <col min="16143" max="16143" width="2.7109375" style="84" customWidth="1"/>
    <col min="16144" max="16144" width="12" style="84" customWidth="1"/>
    <col min="16145" max="16145" width="2.7109375" style="84" customWidth="1"/>
    <col min="16146" max="16146" width="9.7109375" style="84" customWidth="1"/>
    <col min="16147" max="16147" width="2.7109375" style="84" customWidth="1"/>
    <col min="16148" max="16148" width="12.7109375" style="84" customWidth="1"/>
    <col min="16149" max="16149" width="2.7109375" style="84" customWidth="1"/>
    <col min="16150" max="16150" width="15" style="84" customWidth="1"/>
    <col min="16151" max="16151" width="2" style="84" customWidth="1"/>
    <col min="16152" max="16152" width="14.42578125" style="84" customWidth="1"/>
    <col min="16153" max="16153" width="3.85546875" style="84" customWidth="1"/>
    <col min="16154" max="16154" width="17" style="84" customWidth="1"/>
    <col min="16155" max="16155" width="3.85546875" style="84" customWidth="1"/>
    <col min="16156" max="16156" width="11.85546875" style="84" customWidth="1"/>
    <col min="16157" max="16157" width="2.7109375" style="84" customWidth="1"/>
    <col min="16158" max="16158" width="11.28515625" style="84" customWidth="1"/>
    <col min="16159" max="16384" width="9.140625" style="84"/>
  </cols>
  <sheetData>
    <row r="1" spans="1:30" ht="21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29"/>
      <c r="S1" s="84"/>
      <c r="U1" s="84"/>
      <c r="W1" s="84"/>
      <c r="AC1" s="84"/>
    </row>
    <row r="2" spans="1:30" ht="21" customHeight="1">
      <c r="A2" s="255" t="s">
        <v>145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29"/>
      <c r="S2" s="84"/>
      <c r="U2" s="84"/>
      <c r="W2" s="84"/>
      <c r="AC2" s="84"/>
    </row>
    <row r="3" spans="1:30" ht="21" customHeight="1">
      <c r="A3" s="255" t="s">
        <v>230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29"/>
      <c r="S3" s="84"/>
      <c r="U3" s="84"/>
      <c r="W3" s="84"/>
      <c r="AC3" s="84"/>
    </row>
    <row r="4" spans="1:30" ht="21" customHeight="1">
      <c r="J4" s="86"/>
      <c r="K4" s="86"/>
      <c r="N4" s="86"/>
      <c r="O4" s="86"/>
      <c r="AD4" s="86" t="s">
        <v>1</v>
      </c>
    </row>
    <row r="5" spans="1:30" ht="21" customHeight="1">
      <c r="C5" s="84"/>
      <c r="D5" s="256" t="s">
        <v>2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</row>
    <row r="6" spans="1:30" ht="21" customHeight="1">
      <c r="C6" s="84"/>
      <c r="D6" s="253" t="s">
        <v>117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87"/>
      <c r="AB6" s="87"/>
      <c r="AC6" s="87"/>
      <c r="AD6" s="87"/>
    </row>
    <row r="7" spans="1:30" ht="21" customHeight="1"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253" t="s">
        <v>73</v>
      </c>
      <c r="Q7" s="253"/>
      <c r="R7" s="253"/>
      <c r="S7" s="253"/>
      <c r="T7" s="253"/>
      <c r="U7" s="253"/>
      <c r="V7" s="253"/>
      <c r="W7" s="253"/>
      <c r="X7" s="253"/>
      <c r="Y7" s="85"/>
      <c r="Z7" s="85"/>
      <c r="AA7" s="85"/>
      <c r="AB7" s="85"/>
      <c r="AC7" s="88"/>
      <c r="AD7" s="85"/>
    </row>
    <row r="8" spans="1:30" ht="21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254" t="s">
        <v>146</v>
      </c>
      <c r="Q8" s="254"/>
      <c r="R8" s="254"/>
      <c r="S8" s="254"/>
      <c r="T8" s="254"/>
      <c r="U8" s="254"/>
      <c r="V8" s="254"/>
      <c r="X8" s="85"/>
      <c r="Y8" s="85"/>
      <c r="Z8" s="85"/>
      <c r="AA8" s="85"/>
      <c r="AB8" s="85"/>
      <c r="AC8" s="88"/>
      <c r="AD8" s="85"/>
    </row>
    <row r="9" spans="1:30" ht="21" customHeight="1"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 t="s">
        <v>274</v>
      </c>
      <c r="X9" s="85"/>
      <c r="Y9" s="85"/>
      <c r="Z9" s="85"/>
      <c r="AA9" s="85"/>
      <c r="AB9" s="85"/>
      <c r="AC9" s="88"/>
      <c r="AD9" s="85"/>
    </row>
    <row r="10" spans="1:30" ht="21" customHeight="1">
      <c r="C10" s="88"/>
      <c r="D10" s="88"/>
      <c r="E10" s="88"/>
      <c r="F10" s="88"/>
      <c r="G10" s="88"/>
      <c r="H10" s="88"/>
      <c r="I10" s="88"/>
      <c r="K10" s="88"/>
      <c r="L10" s="88"/>
      <c r="M10" s="88"/>
      <c r="N10" s="88"/>
      <c r="O10" s="88"/>
      <c r="S10" s="88"/>
      <c r="T10" s="88" t="s">
        <v>147</v>
      </c>
      <c r="U10" s="88"/>
      <c r="V10" s="88" t="s">
        <v>280</v>
      </c>
      <c r="W10" s="88"/>
      <c r="AC10" s="88"/>
      <c r="AD10" s="88"/>
    </row>
    <row r="11" spans="1:30" ht="21" customHeight="1">
      <c r="C11" s="88"/>
      <c r="D11" s="88"/>
      <c r="E11" s="88"/>
      <c r="F11" s="88"/>
      <c r="G11" s="88"/>
      <c r="I11" s="88"/>
      <c r="J11" s="88" t="s">
        <v>149</v>
      </c>
      <c r="K11" s="88"/>
      <c r="L11" s="88"/>
      <c r="M11" s="88"/>
      <c r="N11" s="88"/>
      <c r="O11" s="88"/>
      <c r="Q11" s="88"/>
      <c r="R11" s="88" t="s">
        <v>151</v>
      </c>
      <c r="S11" s="88"/>
      <c r="T11" s="88" t="s">
        <v>152</v>
      </c>
      <c r="U11" s="88"/>
      <c r="V11" s="88" t="s">
        <v>281</v>
      </c>
      <c r="W11" s="88"/>
      <c r="X11" s="88" t="s">
        <v>213</v>
      </c>
      <c r="Y11" s="88"/>
      <c r="Z11" s="88"/>
      <c r="AA11" s="88"/>
      <c r="AB11" s="88"/>
      <c r="AC11" s="88"/>
      <c r="AD11" s="88"/>
    </row>
    <row r="12" spans="1:30" ht="21" customHeight="1">
      <c r="C12" s="88"/>
      <c r="D12" s="88" t="s">
        <v>22</v>
      </c>
      <c r="E12" s="88"/>
      <c r="F12" s="88"/>
      <c r="G12" s="88"/>
      <c r="H12" s="89" t="s">
        <v>153</v>
      </c>
      <c r="I12" s="88"/>
      <c r="J12" s="88" t="s">
        <v>154</v>
      </c>
      <c r="K12" s="88"/>
      <c r="L12" s="228"/>
      <c r="M12" s="228" t="s">
        <v>25</v>
      </c>
      <c r="N12" s="228"/>
      <c r="O12" s="88"/>
      <c r="P12" s="88" t="s">
        <v>150</v>
      </c>
      <c r="Q12" s="88"/>
      <c r="R12" s="88" t="s">
        <v>156</v>
      </c>
      <c r="S12" s="88"/>
      <c r="T12" s="89" t="s">
        <v>157</v>
      </c>
      <c r="U12" s="88"/>
      <c r="V12" s="89" t="s">
        <v>243</v>
      </c>
      <c r="W12" s="88"/>
      <c r="X12" s="88" t="s">
        <v>214</v>
      </c>
      <c r="Y12" s="88"/>
      <c r="Z12" s="88"/>
      <c r="AA12" s="88"/>
      <c r="AB12" s="88" t="s">
        <v>148</v>
      </c>
      <c r="AC12" s="88"/>
      <c r="AD12" s="88"/>
    </row>
    <row r="13" spans="1:30" s="89" customFormat="1" ht="21" customHeight="1">
      <c r="C13" s="88"/>
      <c r="D13" s="88" t="s">
        <v>158</v>
      </c>
      <c r="E13" s="88"/>
      <c r="F13" s="89" t="s">
        <v>159</v>
      </c>
      <c r="G13" s="88"/>
      <c r="H13" s="89" t="s">
        <v>160</v>
      </c>
      <c r="I13" s="88"/>
      <c r="J13" s="89" t="s">
        <v>162</v>
      </c>
      <c r="L13" s="89" t="s">
        <v>161</v>
      </c>
      <c r="P13" s="88" t="s">
        <v>155</v>
      </c>
      <c r="Q13" s="88"/>
      <c r="R13" s="89" t="s">
        <v>163</v>
      </c>
      <c r="T13" s="88" t="s">
        <v>164</v>
      </c>
      <c r="V13" s="89" t="s">
        <v>244</v>
      </c>
      <c r="X13" s="89" t="s">
        <v>215</v>
      </c>
      <c r="Z13" s="88" t="s">
        <v>165</v>
      </c>
      <c r="AB13" s="89" t="s">
        <v>166</v>
      </c>
      <c r="AD13" s="88" t="s">
        <v>165</v>
      </c>
    </row>
    <row r="14" spans="1:30" s="89" customFormat="1" ht="21" customHeight="1">
      <c r="B14" s="228" t="s">
        <v>4</v>
      </c>
      <c r="C14" s="88"/>
      <c r="D14" s="228" t="s">
        <v>167</v>
      </c>
      <c r="E14" s="88"/>
      <c r="F14" s="228" t="s">
        <v>168</v>
      </c>
      <c r="G14" s="88"/>
      <c r="H14" s="228" t="s">
        <v>169</v>
      </c>
      <c r="I14" s="88"/>
      <c r="J14" s="228" t="s">
        <v>172</v>
      </c>
      <c r="K14" s="88"/>
      <c r="L14" s="228" t="s">
        <v>170</v>
      </c>
      <c r="M14" s="88"/>
      <c r="N14" s="228" t="s">
        <v>171</v>
      </c>
      <c r="O14" s="88"/>
      <c r="P14" s="228" t="s">
        <v>212</v>
      </c>
      <c r="Q14" s="88"/>
      <c r="R14" s="228" t="s">
        <v>173</v>
      </c>
      <c r="S14" s="88"/>
      <c r="T14" s="228" t="s">
        <v>174</v>
      </c>
      <c r="U14" s="88"/>
      <c r="V14" s="249" t="s">
        <v>156</v>
      </c>
      <c r="W14" s="88"/>
      <c r="X14" s="228" t="s">
        <v>216</v>
      </c>
      <c r="Y14" s="88"/>
      <c r="Z14" s="228" t="s">
        <v>176</v>
      </c>
      <c r="AA14" s="88"/>
      <c r="AB14" s="228" t="s">
        <v>177</v>
      </c>
      <c r="AC14" s="88"/>
      <c r="AD14" s="228" t="s">
        <v>175</v>
      </c>
    </row>
    <row r="15" spans="1:30" ht="21" customHeight="1">
      <c r="A15" s="90" t="s">
        <v>197</v>
      </c>
      <c r="B15" s="90"/>
      <c r="C15" s="92"/>
      <c r="D15" s="92">
        <v>4554643575</v>
      </c>
      <c r="E15" s="92"/>
      <c r="F15" s="92">
        <v>3386400546</v>
      </c>
      <c r="G15" s="92"/>
      <c r="H15" s="92">
        <v>157846775</v>
      </c>
      <c r="I15" s="92"/>
      <c r="J15" s="92">
        <v>78898143</v>
      </c>
      <c r="K15" s="92"/>
      <c r="L15" s="92">
        <v>511111587</v>
      </c>
      <c r="M15" s="93"/>
      <c r="N15" s="92">
        <v>10438889451</v>
      </c>
      <c r="O15" s="92"/>
      <c r="P15" s="92">
        <v>-1557132360</v>
      </c>
      <c r="Q15" s="92"/>
      <c r="R15" s="92">
        <v>3730180</v>
      </c>
      <c r="S15" s="93"/>
      <c r="T15" s="92">
        <v>-6968546</v>
      </c>
      <c r="U15" s="93"/>
      <c r="V15" s="92">
        <v>0</v>
      </c>
      <c r="W15" s="93"/>
      <c r="X15" s="94">
        <f>SUM(P15:T15)</f>
        <v>-1560370726</v>
      </c>
      <c r="Y15" s="94"/>
      <c r="Z15" s="94">
        <f>SUM(D15:N15,X15)</f>
        <v>17567419351</v>
      </c>
      <c r="AA15" s="91"/>
      <c r="AB15" s="91">
        <v>112677216</v>
      </c>
      <c r="AC15" s="93"/>
      <c r="AD15" s="91">
        <f>SUM(Z15:AB15)</f>
        <v>17680096567</v>
      </c>
    </row>
    <row r="16" spans="1:30" ht="21" customHeight="1">
      <c r="A16" s="84" t="s">
        <v>74</v>
      </c>
      <c r="C16" s="92"/>
      <c r="D16" s="92">
        <v>0</v>
      </c>
      <c r="E16" s="92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3"/>
      <c r="N16" s="92">
        <v>392798927</v>
      </c>
      <c r="O16" s="92"/>
      <c r="P16" s="92">
        <v>0</v>
      </c>
      <c r="Q16" s="92"/>
      <c r="R16" s="92">
        <v>0</v>
      </c>
      <c r="S16" s="93"/>
      <c r="T16" s="92">
        <v>0</v>
      </c>
      <c r="U16" s="93"/>
      <c r="V16" s="92">
        <v>0</v>
      </c>
      <c r="W16" s="93"/>
      <c r="X16" s="94">
        <f t="shared" ref="X16:X20" si="0">SUM(P16:T16)</f>
        <v>0</v>
      </c>
      <c r="Y16" s="94"/>
      <c r="Z16" s="94">
        <f t="shared" ref="Z16:Z20" si="1">SUM(D16:N16,X16)</f>
        <v>392798927</v>
      </c>
      <c r="AA16" s="92"/>
      <c r="AB16" s="92">
        <v>-45273238</v>
      </c>
      <c r="AC16" s="93"/>
      <c r="AD16" s="92">
        <f t="shared" ref="AD16:AD17" si="2">SUM(Z16:AB16)</f>
        <v>347525689</v>
      </c>
    </row>
    <row r="17" spans="1:30" ht="21" customHeight="1">
      <c r="A17" s="84" t="s">
        <v>80</v>
      </c>
      <c r="C17" s="92"/>
      <c r="D17" s="95">
        <v>0</v>
      </c>
      <c r="E17" s="92"/>
      <c r="F17" s="95">
        <v>0</v>
      </c>
      <c r="G17" s="92"/>
      <c r="H17" s="95">
        <v>0</v>
      </c>
      <c r="I17" s="92"/>
      <c r="J17" s="95">
        <v>0</v>
      </c>
      <c r="K17" s="92"/>
      <c r="L17" s="95">
        <v>0</v>
      </c>
      <c r="M17" s="93"/>
      <c r="N17" s="95">
        <v>-22157209</v>
      </c>
      <c r="O17" s="92"/>
      <c r="P17" s="95">
        <v>-1457832752</v>
      </c>
      <c r="Q17" s="92"/>
      <c r="R17" s="95">
        <v>-25680443</v>
      </c>
      <c r="S17" s="93"/>
      <c r="T17" s="95">
        <v>474062</v>
      </c>
      <c r="U17" s="93"/>
      <c r="V17" s="95">
        <v>0</v>
      </c>
      <c r="W17" s="93"/>
      <c r="X17" s="135">
        <f t="shared" si="0"/>
        <v>-1483039133</v>
      </c>
      <c r="Y17" s="94"/>
      <c r="Z17" s="135">
        <f t="shared" si="1"/>
        <v>-1505196342</v>
      </c>
      <c r="AA17" s="92"/>
      <c r="AB17" s="95">
        <v>-6841388</v>
      </c>
      <c r="AC17" s="93"/>
      <c r="AD17" s="95">
        <f t="shared" si="2"/>
        <v>-1512037730</v>
      </c>
    </row>
    <row r="18" spans="1:30" ht="21" customHeight="1">
      <c r="A18" s="84" t="s">
        <v>178</v>
      </c>
      <c r="C18" s="92"/>
      <c r="D18" s="92">
        <f>SUM(D16:D17)</f>
        <v>0</v>
      </c>
      <c r="E18" s="92"/>
      <c r="F18" s="92">
        <f>SUM(F16:F17)</f>
        <v>0</v>
      </c>
      <c r="G18" s="92"/>
      <c r="H18" s="92">
        <f>SUM(H16:H17)</f>
        <v>0</v>
      </c>
      <c r="I18" s="92"/>
      <c r="J18" s="92">
        <f>SUM(J16:J17)</f>
        <v>0</v>
      </c>
      <c r="K18" s="92"/>
      <c r="L18" s="92">
        <f>SUM(L16:L17)</f>
        <v>0</v>
      </c>
      <c r="M18" s="93"/>
      <c r="N18" s="92">
        <f>SUM(N16:N17)</f>
        <v>370641718</v>
      </c>
      <c r="O18" s="92"/>
      <c r="P18" s="92">
        <f>SUM(P16:P17)</f>
        <v>-1457832752</v>
      </c>
      <c r="Q18" s="92"/>
      <c r="R18" s="92">
        <f>SUM(R16:R17)</f>
        <v>-25680443</v>
      </c>
      <c r="S18" s="93"/>
      <c r="T18" s="92">
        <f>SUM(T16:T17)</f>
        <v>474062</v>
      </c>
      <c r="U18" s="93"/>
      <c r="V18" s="92">
        <f>SUM(V16:V17)</f>
        <v>0</v>
      </c>
      <c r="W18" s="93"/>
      <c r="X18" s="94">
        <f t="shared" si="0"/>
        <v>-1483039133</v>
      </c>
      <c r="Y18" s="94"/>
      <c r="Z18" s="94">
        <f t="shared" si="1"/>
        <v>-1112397415</v>
      </c>
      <c r="AA18" s="92"/>
      <c r="AB18" s="92">
        <f>SUM(AB16:AB17)</f>
        <v>-52114626</v>
      </c>
      <c r="AC18" s="93"/>
      <c r="AD18" s="92">
        <f>SUM(AD16:AD17)</f>
        <v>-1164512041</v>
      </c>
    </row>
    <row r="19" spans="1:30" ht="21" customHeight="1">
      <c r="A19" s="84" t="s">
        <v>248</v>
      </c>
      <c r="B19" s="223">
        <v>36</v>
      </c>
      <c r="C19" s="92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3"/>
      <c r="N19" s="92">
        <v>-409917922</v>
      </c>
      <c r="O19" s="92"/>
      <c r="P19" s="92">
        <v>0</v>
      </c>
      <c r="Q19" s="92"/>
      <c r="R19" s="92">
        <v>0</v>
      </c>
      <c r="S19" s="93"/>
      <c r="T19" s="92">
        <v>0</v>
      </c>
      <c r="U19" s="93"/>
      <c r="V19" s="92">
        <v>0</v>
      </c>
      <c r="W19" s="93"/>
      <c r="X19" s="94">
        <f t="shared" si="0"/>
        <v>0</v>
      </c>
      <c r="Y19" s="94"/>
      <c r="Z19" s="94">
        <f t="shared" si="1"/>
        <v>-409917922</v>
      </c>
      <c r="AA19" s="92"/>
      <c r="AB19" s="92">
        <v>0</v>
      </c>
      <c r="AC19" s="93"/>
      <c r="AD19" s="92">
        <f t="shared" ref="AD19:AD20" si="3">SUM(Z19:AB19)</f>
        <v>-409917922</v>
      </c>
    </row>
    <row r="20" spans="1:30" ht="21" customHeight="1">
      <c r="A20" s="84" t="s">
        <v>242</v>
      </c>
      <c r="B20" s="223">
        <v>26</v>
      </c>
      <c r="C20" s="92"/>
      <c r="D20" s="92">
        <v>0</v>
      </c>
      <c r="E20" s="92"/>
      <c r="F20" s="92">
        <v>0</v>
      </c>
      <c r="G20" s="92"/>
      <c r="H20" s="92">
        <v>21971850</v>
      </c>
      <c r="I20" s="92"/>
      <c r="J20" s="92">
        <v>0</v>
      </c>
      <c r="K20" s="92"/>
      <c r="L20" s="92">
        <v>0</v>
      </c>
      <c r="M20" s="93"/>
      <c r="N20" s="92">
        <v>0</v>
      </c>
      <c r="O20" s="92"/>
      <c r="P20" s="92">
        <v>0</v>
      </c>
      <c r="Q20" s="92"/>
      <c r="R20" s="92">
        <v>0</v>
      </c>
      <c r="S20" s="93"/>
      <c r="T20" s="92">
        <v>0</v>
      </c>
      <c r="U20" s="93"/>
      <c r="V20" s="92">
        <v>0</v>
      </c>
      <c r="W20" s="93"/>
      <c r="X20" s="94">
        <f t="shared" si="0"/>
        <v>0</v>
      </c>
      <c r="Y20" s="94"/>
      <c r="Z20" s="94">
        <f t="shared" si="1"/>
        <v>21971850</v>
      </c>
      <c r="AA20" s="91"/>
      <c r="AB20" s="92">
        <v>0</v>
      </c>
      <c r="AC20" s="93"/>
      <c r="AD20" s="92">
        <f t="shared" si="3"/>
        <v>21971850</v>
      </c>
    </row>
    <row r="21" spans="1:30" ht="21" customHeight="1">
      <c r="A21" s="84" t="s">
        <v>275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3"/>
      <c r="N21" s="92"/>
      <c r="O21" s="92"/>
      <c r="P21" s="92"/>
      <c r="Q21" s="92"/>
      <c r="R21" s="92"/>
      <c r="S21" s="93"/>
      <c r="T21" s="92"/>
      <c r="U21" s="93"/>
      <c r="V21" s="92"/>
      <c r="W21" s="93"/>
      <c r="X21" s="91"/>
      <c r="Y21" s="92"/>
      <c r="Z21" s="92"/>
      <c r="AA21" s="91"/>
      <c r="AB21" s="92"/>
      <c r="AC21" s="93"/>
      <c r="AD21" s="92"/>
    </row>
    <row r="22" spans="1:30" ht="21" customHeight="1">
      <c r="A22" s="84" t="s">
        <v>201</v>
      </c>
      <c r="C22" s="92"/>
      <c r="D22" s="92">
        <v>0</v>
      </c>
      <c r="E22" s="92"/>
      <c r="F22" s="92">
        <v>0</v>
      </c>
      <c r="G22" s="92"/>
      <c r="H22" s="92">
        <v>-281006</v>
      </c>
      <c r="I22" s="92"/>
      <c r="J22" s="92">
        <v>0</v>
      </c>
      <c r="K22" s="92"/>
      <c r="L22" s="92">
        <v>0</v>
      </c>
      <c r="M22" s="93"/>
      <c r="N22" s="92">
        <v>0</v>
      </c>
      <c r="O22" s="92"/>
      <c r="P22" s="92">
        <v>0</v>
      </c>
      <c r="Q22" s="92"/>
      <c r="R22" s="92">
        <v>0</v>
      </c>
      <c r="S22" s="93"/>
      <c r="T22" s="92">
        <v>0</v>
      </c>
      <c r="U22" s="93"/>
      <c r="V22" s="92">
        <v>0</v>
      </c>
      <c r="W22" s="93"/>
      <c r="X22" s="135">
        <f t="shared" ref="X22:X23" si="4">SUM(P22:T22)</f>
        <v>0</v>
      </c>
      <c r="Y22" s="94"/>
      <c r="Z22" s="135">
        <f t="shared" ref="Z22:Z23" si="5">SUM(D22:N22,X22)</f>
        <v>-281006</v>
      </c>
      <c r="AA22" s="91"/>
      <c r="AB22" s="92">
        <v>1758280</v>
      </c>
      <c r="AC22" s="93"/>
      <c r="AD22" s="92">
        <f t="shared" ref="AD22" si="6">SUM(Z22:AB22)</f>
        <v>1477274</v>
      </c>
    </row>
    <row r="23" spans="1:30" ht="21" customHeight="1" thickBot="1">
      <c r="A23" s="90" t="s">
        <v>198</v>
      </c>
      <c r="B23" s="90"/>
      <c r="C23" s="93"/>
      <c r="D23" s="97">
        <f>SUM(D15,D18:D22)</f>
        <v>4554643575</v>
      </c>
      <c r="E23" s="93"/>
      <c r="F23" s="97">
        <f>SUM(F15,F18:F22)</f>
        <v>3386400546</v>
      </c>
      <c r="G23" s="93"/>
      <c r="H23" s="97">
        <f>SUM(H15,H18:H22)</f>
        <v>179537619</v>
      </c>
      <c r="I23" s="93"/>
      <c r="J23" s="97">
        <f>SUM(J15,J18:J22)</f>
        <v>78898143</v>
      </c>
      <c r="K23" s="93"/>
      <c r="L23" s="97">
        <f>SUM(L15,L18:L22)</f>
        <v>511111587</v>
      </c>
      <c r="M23" s="93"/>
      <c r="N23" s="97">
        <f>SUM(N15,N18:N22)</f>
        <v>10399613247</v>
      </c>
      <c r="O23" s="93"/>
      <c r="P23" s="97">
        <f>SUM(P15,P18:P22)</f>
        <v>-3014965112</v>
      </c>
      <c r="Q23" s="93"/>
      <c r="R23" s="97">
        <f>SUM(R15,R18:R22)</f>
        <v>-21950263</v>
      </c>
      <c r="S23" s="93"/>
      <c r="T23" s="97">
        <f>SUM(T15,T18:T22)</f>
        <v>-6494484</v>
      </c>
      <c r="U23" s="93"/>
      <c r="V23" s="97">
        <f>SUM(V15,V18:V22)</f>
        <v>0</v>
      </c>
      <c r="W23" s="93"/>
      <c r="X23" s="97">
        <f t="shared" si="4"/>
        <v>-3043409859</v>
      </c>
      <c r="Y23" s="94"/>
      <c r="Z23" s="97">
        <f t="shared" si="5"/>
        <v>16066794858</v>
      </c>
      <c r="AA23" s="92"/>
      <c r="AB23" s="96">
        <f>SUM(AB15,AB18:AB22)</f>
        <v>62320870</v>
      </c>
      <c r="AC23" s="93"/>
      <c r="AD23" s="96">
        <f>SUM(AD15,AD18:AD22)</f>
        <v>16129115728</v>
      </c>
    </row>
    <row r="24" spans="1:30" ht="21" customHeight="1" thickTop="1">
      <c r="A24" s="90"/>
      <c r="B24" s="90"/>
      <c r="C24" s="93"/>
      <c r="D24" s="92"/>
      <c r="E24" s="93"/>
      <c r="F24" s="92"/>
      <c r="G24" s="93"/>
      <c r="H24" s="92"/>
      <c r="I24" s="93"/>
      <c r="J24" s="92"/>
      <c r="K24" s="92"/>
      <c r="L24" s="92"/>
      <c r="M24" s="93"/>
      <c r="N24" s="92"/>
      <c r="O24" s="92"/>
      <c r="P24" s="92"/>
      <c r="Q24" s="92"/>
      <c r="R24" s="92"/>
      <c r="S24" s="93"/>
      <c r="T24" s="92"/>
      <c r="U24" s="93"/>
      <c r="V24" s="92"/>
      <c r="W24" s="93"/>
      <c r="X24" s="92"/>
      <c r="Y24" s="92"/>
      <c r="Z24" s="92"/>
      <c r="AA24" s="92"/>
      <c r="AB24" s="92"/>
      <c r="AC24" s="93"/>
      <c r="AD24" s="92"/>
    </row>
    <row r="25" spans="1:30" ht="21" customHeight="1">
      <c r="A25" s="90" t="s">
        <v>231</v>
      </c>
      <c r="B25" s="90"/>
      <c r="C25" s="92"/>
      <c r="D25" s="92">
        <f>D23</f>
        <v>4554643575</v>
      </c>
      <c r="E25" s="92"/>
      <c r="F25" s="92">
        <f>F23</f>
        <v>3386400546</v>
      </c>
      <c r="G25" s="92"/>
      <c r="H25" s="92">
        <f>H23</f>
        <v>179537619</v>
      </c>
      <c r="I25" s="92"/>
      <c r="J25" s="92">
        <f>J23</f>
        <v>78898143</v>
      </c>
      <c r="K25" s="92"/>
      <c r="L25" s="92">
        <f>L23</f>
        <v>511111587</v>
      </c>
      <c r="M25" s="93"/>
      <c r="N25" s="92">
        <f>N23</f>
        <v>10399613247</v>
      </c>
      <c r="O25" s="92"/>
      <c r="P25" s="92">
        <f>P23</f>
        <v>-3014965112</v>
      </c>
      <c r="Q25" s="92"/>
      <c r="R25" s="92">
        <f>R23</f>
        <v>-21950263</v>
      </c>
      <c r="S25" s="93"/>
      <c r="T25" s="92">
        <f>T23</f>
        <v>-6494484</v>
      </c>
      <c r="U25" s="93"/>
      <c r="V25" s="92">
        <f>V23</f>
        <v>0</v>
      </c>
      <c r="W25" s="93"/>
      <c r="X25" s="94">
        <f t="shared" ref="X25" si="7">SUM(P25:T25)</f>
        <v>-3043409859</v>
      </c>
      <c r="Y25" s="94"/>
      <c r="Z25" s="94">
        <f t="shared" ref="Z25" si="8">SUM(D25:N25,X25)</f>
        <v>16066794858</v>
      </c>
      <c r="AA25" s="92"/>
      <c r="AB25" s="92">
        <f>AB23</f>
        <v>62320870</v>
      </c>
      <c r="AC25" s="93"/>
      <c r="AD25" s="92">
        <f>AD23</f>
        <v>16129115728</v>
      </c>
    </row>
    <row r="26" spans="1:30" ht="21" customHeight="1">
      <c r="A26" s="84" t="s">
        <v>245</v>
      </c>
      <c r="B26" s="223">
        <v>4</v>
      </c>
      <c r="C26" s="92"/>
      <c r="D26" s="240">
        <v>0</v>
      </c>
      <c r="E26" s="238"/>
      <c r="F26" s="240">
        <v>0</v>
      </c>
      <c r="G26" s="238"/>
      <c r="H26" s="240">
        <v>0</v>
      </c>
      <c r="I26" s="238"/>
      <c r="J26" s="240">
        <v>0</v>
      </c>
      <c r="K26" s="239"/>
      <c r="L26" s="240">
        <v>0</v>
      </c>
      <c r="M26" s="239"/>
      <c r="N26" s="240">
        <v>0</v>
      </c>
      <c r="O26" s="239"/>
      <c r="P26" s="240">
        <v>0</v>
      </c>
      <c r="Q26" s="239"/>
      <c r="R26" s="240">
        <v>0</v>
      </c>
      <c r="S26" s="239"/>
      <c r="T26" s="240">
        <v>6494484</v>
      </c>
      <c r="U26" s="239"/>
      <c r="V26" s="240">
        <v>-6494484</v>
      </c>
      <c r="W26" s="239"/>
      <c r="X26" s="240">
        <f>SUM(P26:V26)</f>
        <v>0</v>
      </c>
      <c r="Y26" s="239"/>
      <c r="Z26" s="240">
        <f>SUM(D26:N26,X26)</f>
        <v>0</v>
      </c>
      <c r="AA26" s="239"/>
      <c r="AB26" s="240">
        <v>0</v>
      </c>
      <c r="AC26" s="239"/>
      <c r="AD26" s="240">
        <f t="shared" ref="AD26" si="9">SUM(Z26:AB26)</f>
        <v>0</v>
      </c>
    </row>
    <row r="27" spans="1:30" ht="21" customHeight="1">
      <c r="A27" s="90" t="s">
        <v>246</v>
      </c>
      <c r="B27" s="90"/>
      <c r="C27" s="92"/>
      <c r="D27" s="238">
        <f>SUM(D24:D26)</f>
        <v>4554643575</v>
      </c>
      <c r="E27" s="238"/>
      <c r="F27" s="238">
        <f>SUM(F24:F26)</f>
        <v>3386400546</v>
      </c>
      <c r="G27" s="238"/>
      <c r="H27" s="238">
        <f>SUM(H24:H26)</f>
        <v>179537619</v>
      </c>
      <c r="I27" s="238"/>
      <c r="J27" s="238">
        <f>SUM(J24:J26)</f>
        <v>78898143</v>
      </c>
      <c r="K27" s="239"/>
      <c r="L27" s="238">
        <f>SUM(L24:L26)</f>
        <v>511111587</v>
      </c>
      <c r="M27" s="239"/>
      <c r="N27" s="238">
        <f>SUM(N24:N26)</f>
        <v>10399613247</v>
      </c>
      <c r="O27" s="239"/>
      <c r="P27" s="238">
        <f>SUM(P24:P26)</f>
        <v>-3014965112</v>
      </c>
      <c r="Q27" s="239"/>
      <c r="R27" s="238">
        <f>SUM(R24:R26)</f>
        <v>-21950263</v>
      </c>
      <c r="S27" s="239"/>
      <c r="T27" s="238">
        <f>SUM(T24:T26)</f>
        <v>0</v>
      </c>
      <c r="U27" s="239"/>
      <c r="V27" s="238">
        <f>SUM(V24:V26)</f>
        <v>-6494484</v>
      </c>
      <c r="W27" s="239"/>
      <c r="X27" s="238">
        <f>SUM(X24:X26)</f>
        <v>-3043409859</v>
      </c>
      <c r="Y27" s="239"/>
      <c r="Z27" s="238">
        <f>SUM(Z24:Z26)</f>
        <v>16066794858</v>
      </c>
      <c r="AA27" s="239"/>
      <c r="AB27" s="238">
        <f>SUM(AB24:AB26)</f>
        <v>62320870</v>
      </c>
      <c r="AC27" s="239"/>
      <c r="AD27" s="238">
        <f>SUM(AD24:AD26)</f>
        <v>16129115728</v>
      </c>
    </row>
    <row r="28" spans="1:30" ht="21" customHeight="1">
      <c r="A28" s="84" t="s">
        <v>74</v>
      </c>
      <c r="C28" s="92"/>
      <c r="D28" s="238">
        <v>0</v>
      </c>
      <c r="E28" s="238"/>
      <c r="F28" s="238">
        <v>0</v>
      </c>
      <c r="G28" s="238"/>
      <c r="H28" s="238">
        <v>0</v>
      </c>
      <c r="I28" s="238"/>
      <c r="J28" s="238">
        <v>0</v>
      </c>
      <c r="K28" s="239"/>
      <c r="L28" s="238">
        <v>0</v>
      </c>
      <c r="M28" s="239"/>
      <c r="N28" s="238">
        <v>209606760</v>
      </c>
      <c r="O28" s="239"/>
      <c r="P28" s="238">
        <v>0</v>
      </c>
      <c r="Q28" s="239"/>
      <c r="R28" s="238">
        <v>0</v>
      </c>
      <c r="S28" s="239"/>
      <c r="T28" s="238">
        <v>0</v>
      </c>
      <c r="U28" s="239"/>
      <c r="V28" s="238">
        <v>0</v>
      </c>
      <c r="W28" s="239"/>
      <c r="X28" s="238">
        <f>SUM(P28:V28)</f>
        <v>0</v>
      </c>
      <c r="Y28" s="239"/>
      <c r="Z28" s="238">
        <f t="shared" ref="Z28:Z32" si="10">SUM(D28:N28,X28)</f>
        <v>209606760</v>
      </c>
      <c r="AA28" s="239"/>
      <c r="AB28" s="238">
        <v>19030063</v>
      </c>
      <c r="AC28" s="239"/>
      <c r="AD28" s="238">
        <f t="shared" ref="AD28:AD32" si="11">SUM(Z28:AB28)</f>
        <v>228636823</v>
      </c>
    </row>
    <row r="29" spans="1:30" ht="21" customHeight="1">
      <c r="A29" s="84" t="s">
        <v>80</v>
      </c>
      <c r="C29" s="92"/>
      <c r="D29" s="240">
        <v>0</v>
      </c>
      <c r="E29" s="238"/>
      <c r="F29" s="240">
        <v>0</v>
      </c>
      <c r="G29" s="238"/>
      <c r="H29" s="240">
        <v>0</v>
      </c>
      <c r="I29" s="238"/>
      <c r="J29" s="240">
        <v>0</v>
      </c>
      <c r="K29" s="239"/>
      <c r="L29" s="240">
        <v>0</v>
      </c>
      <c r="M29" s="239"/>
      <c r="N29" s="240">
        <v>65204959</v>
      </c>
      <c r="O29" s="239"/>
      <c r="P29" s="240">
        <v>-169060597</v>
      </c>
      <c r="Q29" s="239"/>
      <c r="R29" s="240">
        <v>-7303118</v>
      </c>
      <c r="S29" s="239"/>
      <c r="T29" s="240">
        <v>0</v>
      </c>
      <c r="U29" s="239"/>
      <c r="V29" s="240">
        <v>-127693880</v>
      </c>
      <c r="W29" s="239"/>
      <c r="X29" s="240">
        <f t="shared" ref="X29:X32" si="12">SUM(P29:V29)</f>
        <v>-304057595</v>
      </c>
      <c r="Y29" s="239"/>
      <c r="Z29" s="240">
        <f t="shared" si="10"/>
        <v>-238852636</v>
      </c>
      <c r="AA29" s="239"/>
      <c r="AB29" s="240">
        <v>-7715938</v>
      </c>
      <c r="AC29" s="239"/>
      <c r="AD29" s="240">
        <f t="shared" si="11"/>
        <v>-246568574</v>
      </c>
    </row>
    <row r="30" spans="1:30" ht="21" customHeight="1">
      <c r="A30" s="84" t="s">
        <v>178</v>
      </c>
      <c r="C30" s="92"/>
      <c r="D30" s="238">
        <f>SUM(D28:D29)</f>
        <v>0</v>
      </c>
      <c r="E30" s="238"/>
      <c r="F30" s="238">
        <f>SUM(F28:F29)</f>
        <v>0</v>
      </c>
      <c r="G30" s="238"/>
      <c r="H30" s="238">
        <f>SUM(H28:H29)</f>
        <v>0</v>
      </c>
      <c r="I30" s="238"/>
      <c r="J30" s="238">
        <f>SUM(J28:J29)</f>
        <v>0</v>
      </c>
      <c r="K30" s="239"/>
      <c r="L30" s="238">
        <f>SUM(L28:L29)</f>
        <v>0</v>
      </c>
      <c r="M30" s="239"/>
      <c r="N30" s="238">
        <f>SUM(N28:N29)</f>
        <v>274811719</v>
      </c>
      <c r="O30" s="239"/>
      <c r="P30" s="238">
        <f>SUM(P28:P29)</f>
        <v>-169060597</v>
      </c>
      <c r="Q30" s="239"/>
      <c r="R30" s="238">
        <f>SUM(R28:R29)</f>
        <v>-7303118</v>
      </c>
      <c r="S30" s="239"/>
      <c r="T30" s="238">
        <f>SUM(T28:T29)</f>
        <v>0</v>
      </c>
      <c r="U30" s="239"/>
      <c r="V30" s="238">
        <f>SUM(V28:V29)</f>
        <v>-127693880</v>
      </c>
      <c r="W30" s="239"/>
      <c r="X30" s="238">
        <f>SUM(X28:X29)</f>
        <v>-304057595</v>
      </c>
      <c r="Y30" s="239"/>
      <c r="Z30" s="238">
        <f>SUM(Z28:Z29)</f>
        <v>-29245876</v>
      </c>
      <c r="AA30" s="239"/>
      <c r="AB30" s="238">
        <f>SUM(AB28:AB29)</f>
        <v>11314125</v>
      </c>
      <c r="AC30" s="239"/>
      <c r="AD30" s="238">
        <f>SUM(AD28:AD29)</f>
        <v>-17931751</v>
      </c>
    </row>
    <row r="31" spans="1:30" ht="21" customHeight="1">
      <c r="A31" s="84" t="s">
        <v>248</v>
      </c>
      <c r="B31" s="223">
        <v>36</v>
      </c>
      <c r="C31" s="92"/>
      <c r="D31" s="238">
        <v>0</v>
      </c>
      <c r="E31" s="238"/>
      <c r="F31" s="238">
        <v>0</v>
      </c>
      <c r="G31" s="238"/>
      <c r="H31" s="238">
        <v>0</v>
      </c>
      <c r="I31" s="238"/>
      <c r="J31" s="238">
        <v>0</v>
      </c>
      <c r="K31" s="239"/>
      <c r="L31" s="238">
        <v>0</v>
      </c>
      <c r="M31" s="239"/>
      <c r="N31" s="238">
        <v>-227732179</v>
      </c>
      <c r="O31" s="239"/>
      <c r="P31" s="238">
        <v>0</v>
      </c>
      <c r="Q31" s="239"/>
      <c r="R31" s="238">
        <v>0</v>
      </c>
      <c r="S31" s="239"/>
      <c r="T31" s="238">
        <v>0</v>
      </c>
      <c r="U31" s="239"/>
      <c r="V31" s="238">
        <v>0</v>
      </c>
      <c r="W31" s="239"/>
      <c r="X31" s="238">
        <f t="shared" si="12"/>
        <v>0</v>
      </c>
      <c r="Y31" s="239"/>
      <c r="Z31" s="238">
        <f t="shared" si="10"/>
        <v>-227732179</v>
      </c>
      <c r="AA31" s="239"/>
      <c r="AB31" s="238">
        <v>0</v>
      </c>
      <c r="AC31" s="239"/>
      <c r="AD31" s="238">
        <f t="shared" si="11"/>
        <v>-227732179</v>
      </c>
    </row>
    <row r="32" spans="1:30" ht="21" customHeight="1">
      <c r="A32" s="84" t="s">
        <v>242</v>
      </c>
      <c r="B32" s="223">
        <v>26</v>
      </c>
      <c r="C32" s="92"/>
      <c r="D32" s="238">
        <v>0</v>
      </c>
      <c r="E32" s="238"/>
      <c r="F32" s="238">
        <v>0</v>
      </c>
      <c r="G32" s="238"/>
      <c r="H32" s="238">
        <v>48281136</v>
      </c>
      <c r="I32" s="238"/>
      <c r="J32" s="238">
        <v>0</v>
      </c>
      <c r="K32" s="239"/>
      <c r="L32" s="238">
        <v>0</v>
      </c>
      <c r="M32" s="239"/>
      <c r="N32" s="238">
        <v>0</v>
      </c>
      <c r="O32" s="239"/>
      <c r="P32" s="238">
        <v>0</v>
      </c>
      <c r="Q32" s="239"/>
      <c r="R32" s="238">
        <v>0</v>
      </c>
      <c r="S32" s="239"/>
      <c r="T32" s="238">
        <v>0</v>
      </c>
      <c r="U32" s="239"/>
      <c r="V32" s="238">
        <f>SUM(N32:R32)</f>
        <v>0</v>
      </c>
      <c r="W32" s="239"/>
      <c r="X32" s="238">
        <f t="shared" si="12"/>
        <v>0</v>
      </c>
      <c r="Y32" s="239"/>
      <c r="Z32" s="238">
        <f t="shared" si="10"/>
        <v>48281136</v>
      </c>
      <c r="AA32" s="239"/>
      <c r="AB32" s="238">
        <v>0</v>
      </c>
      <c r="AC32" s="239"/>
      <c r="AD32" s="238">
        <f t="shared" si="11"/>
        <v>48281136</v>
      </c>
    </row>
    <row r="33" spans="1:30" ht="21" customHeight="1">
      <c r="A33" s="84" t="s">
        <v>249</v>
      </c>
      <c r="B33" s="223"/>
      <c r="C33" s="92"/>
      <c r="D33" s="238"/>
      <c r="E33" s="238"/>
      <c r="F33" s="238"/>
      <c r="G33" s="238"/>
      <c r="H33" s="238"/>
      <c r="I33" s="238"/>
      <c r="J33" s="238"/>
      <c r="K33" s="239"/>
      <c r="L33" s="238"/>
      <c r="M33" s="239"/>
      <c r="N33" s="238"/>
      <c r="O33" s="239"/>
      <c r="P33" s="238"/>
      <c r="Q33" s="239"/>
      <c r="R33" s="238"/>
      <c r="S33" s="239"/>
      <c r="T33" s="238"/>
      <c r="U33" s="239"/>
      <c r="V33" s="238"/>
      <c r="W33" s="239"/>
      <c r="X33" s="238"/>
      <c r="Y33" s="239"/>
      <c r="Z33" s="238"/>
      <c r="AA33" s="239"/>
      <c r="AB33" s="238"/>
      <c r="AC33" s="239"/>
      <c r="AD33" s="238"/>
    </row>
    <row r="34" spans="1:30" ht="21" customHeight="1">
      <c r="A34" s="84" t="s">
        <v>250</v>
      </c>
      <c r="B34" s="223"/>
      <c r="C34" s="92"/>
      <c r="D34" s="238"/>
      <c r="E34" s="238"/>
      <c r="F34" s="238"/>
      <c r="G34" s="238"/>
      <c r="H34" s="238"/>
      <c r="I34" s="238"/>
      <c r="J34" s="238"/>
      <c r="K34" s="239"/>
      <c r="L34" s="238"/>
      <c r="M34" s="239"/>
      <c r="N34" s="238"/>
      <c r="O34" s="239"/>
      <c r="P34" s="238"/>
      <c r="Q34" s="239"/>
      <c r="R34" s="238"/>
      <c r="S34" s="239"/>
      <c r="T34" s="238"/>
      <c r="U34" s="239"/>
      <c r="V34" s="238"/>
      <c r="W34" s="239"/>
      <c r="X34" s="238"/>
      <c r="Y34" s="239"/>
      <c r="Z34" s="238"/>
      <c r="AA34" s="239"/>
      <c r="AB34" s="238"/>
      <c r="AC34" s="239"/>
      <c r="AD34" s="238"/>
    </row>
    <row r="35" spans="1:30" ht="21" customHeight="1">
      <c r="A35" s="84" t="s">
        <v>276</v>
      </c>
      <c r="B35" s="223">
        <v>14</v>
      </c>
      <c r="C35" s="92"/>
      <c r="D35" s="238">
        <v>0</v>
      </c>
      <c r="E35" s="238"/>
      <c r="F35" s="238">
        <v>0</v>
      </c>
      <c r="G35" s="238"/>
      <c r="H35" s="238">
        <v>0</v>
      </c>
      <c r="I35" s="238"/>
      <c r="J35" s="238">
        <v>0</v>
      </c>
      <c r="K35" s="239"/>
      <c r="L35" s="238">
        <v>0</v>
      </c>
      <c r="M35" s="239"/>
      <c r="N35" s="238">
        <v>-67848916</v>
      </c>
      <c r="O35" s="239"/>
      <c r="P35" s="238">
        <v>0</v>
      </c>
      <c r="Q35" s="239"/>
      <c r="R35" s="238">
        <v>0</v>
      </c>
      <c r="S35" s="239"/>
      <c r="T35" s="238">
        <v>0</v>
      </c>
      <c r="U35" s="239"/>
      <c r="V35" s="238">
        <v>67848916</v>
      </c>
      <c r="W35" s="239"/>
      <c r="X35" s="238">
        <f>SUM(P35:V35)</f>
        <v>67848916</v>
      </c>
      <c r="Y35" s="239"/>
      <c r="Z35" s="238">
        <f t="shared" ref="Z35" si="13">SUM(D35:N35,X35)</f>
        <v>0</v>
      </c>
      <c r="AA35" s="239"/>
      <c r="AB35" s="238">
        <v>0</v>
      </c>
      <c r="AC35" s="239"/>
      <c r="AD35" s="238">
        <f t="shared" ref="AD35" si="14">SUM(Z35:AB35)</f>
        <v>0</v>
      </c>
    </row>
    <row r="36" spans="1:30" ht="21" customHeight="1">
      <c r="A36" s="84" t="s">
        <v>118</v>
      </c>
      <c r="C36" s="92"/>
      <c r="D36" s="238"/>
      <c r="E36" s="238"/>
      <c r="F36" s="238"/>
      <c r="G36" s="238"/>
      <c r="H36" s="238"/>
      <c r="I36" s="238"/>
      <c r="J36" s="238"/>
      <c r="K36" s="239"/>
      <c r="L36" s="238"/>
      <c r="M36" s="239"/>
      <c r="N36" s="238"/>
      <c r="O36" s="239"/>
      <c r="P36" s="238"/>
      <c r="Q36" s="239"/>
      <c r="R36" s="238"/>
      <c r="S36" s="239"/>
      <c r="T36" s="238"/>
      <c r="U36" s="239"/>
      <c r="V36" s="238"/>
      <c r="W36" s="239"/>
      <c r="X36" s="238"/>
      <c r="Y36" s="239"/>
      <c r="Z36" s="238"/>
      <c r="AA36" s="239"/>
      <c r="AB36" s="238"/>
      <c r="AC36" s="239"/>
      <c r="AD36" s="238"/>
    </row>
    <row r="37" spans="1:30" ht="21" customHeight="1">
      <c r="A37" s="84" t="s">
        <v>247</v>
      </c>
      <c r="C37" s="92"/>
      <c r="D37" s="238">
        <v>0</v>
      </c>
      <c r="E37" s="238"/>
      <c r="F37" s="238">
        <v>0</v>
      </c>
      <c r="G37" s="238"/>
      <c r="H37" s="238">
        <v>0</v>
      </c>
      <c r="I37" s="238"/>
      <c r="J37" s="238">
        <v>0</v>
      </c>
      <c r="K37" s="239"/>
      <c r="L37" s="238">
        <v>0</v>
      </c>
      <c r="M37" s="239"/>
      <c r="N37" s="238">
        <v>0</v>
      </c>
      <c r="O37" s="239"/>
      <c r="P37" s="238">
        <v>0</v>
      </c>
      <c r="Q37" s="239"/>
      <c r="R37" s="238">
        <v>0</v>
      </c>
      <c r="S37" s="239"/>
      <c r="T37" s="238">
        <v>0</v>
      </c>
      <c r="U37" s="239"/>
      <c r="V37" s="238">
        <v>0</v>
      </c>
      <c r="W37" s="239"/>
      <c r="X37" s="240">
        <f>SUM(P37:V37)</f>
        <v>0</v>
      </c>
      <c r="Y37" s="239"/>
      <c r="Z37" s="238">
        <f t="shared" ref="Z37" si="15">SUM(D37:N37,X37)</f>
        <v>0</v>
      </c>
      <c r="AA37" s="239"/>
      <c r="AB37" s="238">
        <v>135161300</v>
      </c>
      <c r="AC37" s="239"/>
      <c r="AD37" s="238">
        <f t="shared" ref="AD37" si="16">SUM(Z37:AB37)</f>
        <v>135161300</v>
      </c>
    </row>
    <row r="38" spans="1:30" ht="21" customHeight="1" thickBot="1">
      <c r="A38" s="90" t="s">
        <v>232</v>
      </c>
      <c r="B38" s="90"/>
      <c r="C38" s="93"/>
      <c r="D38" s="241">
        <f>SUM(D27,D30:D37)</f>
        <v>4554643575</v>
      </c>
      <c r="E38" s="239"/>
      <c r="F38" s="241">
        <f>SUM(F27,F30:F37)</f>
        <v>3386400546</v>
      </c>
      <c r="G38" s="239"/>
      <c r="H38" s="241">
        <f>SUM(H27,H30:H37)</f>
        <v>227818755</v>
      </c>
      <c r="I38" s="239"/>
      <c r="J38" s="241">
        <f>SUM(J27,J30:J37)</f>
        <v>78898143</v>
      </c>
      <c r="K38" s="239"/>
      <c r="L38" s="241">
        <f>SUM(L27,L30:L37)</f>
        <v>511111587</v>
      </c>
      <c r="M38" s="239"/>
      <c r="N38" s="241">
        <f>SUM(N27,N30:N37)</f>
        <v>10378843871</v>
      </c>
      <c r="O38" s="239"/>
      <c r="P38" s="241">
        <f>SUM(P27,P30:P37)</f>
        <v>-3184025709</v>
      </c>
      <c r="Q38" s="239"/>
      <c r="R38" s="241">
        <f>SUM(R27,R30:R37)</f>
        <v>-29253381</v>
      </c>
      <c r="S38" s="239"/>
      <c r="T38" s="241">
        <f>SUM(T27,T30:T37)</f>
        <v>0</v>
      </c>
      <c r="U38" s="239"/>
      <c r="V38" s="241">
        <f>SUM(V27,V30:V37)</f>
        <v>-66339448</v>
      </c>
      <c r="W38" s="239"/>
      <c r="X38" s="241">
        <f>SUM(X27,X30:X37)</f>
        <v>-3279618538</v>
      </c>
      <c r="Y38" s="239"/>
      <c r="Z38" s="241">
        <f>SUM(Z27,Z30:Z37)</f>
        <v>15858097939</v>
      </c>
      <c r="AA38" s="239"/>
      <c r="AB38" s="241">
        <f>SUM(AB27,AB30:AB37)</f>
        <v>208796295</v>
      </c>
      <c r="AC38" s="239"/>
      <c r="AD38" s="241">
        <f>SUM(AD27,AD30:AD37)</f>
        <v>16066894234</v>
      </c>
    </row>
    <row r="39" spans="1:30" ht="21" customHeight="1" thickTop="1">
      <c r="A39" s="90"/>
      <c r="B39" s="90"/>
      <c r="C39" s="93"/>
      <c r="E39" s="84"/>
      <c r="G39" s="84"/>
      <c r="I39" s="84"/>
      <c r="M39" s="84"/>
      <c r="S39" s="84"/>
      <c r="U39" s="84"/>
      <c r="W39" s="84"/>
      <c r="AC39" s="84"/>
    </row>
    <row r="40" spans="1:30" ht="21" customHeight="1">
      <c r="A40" s="84" t="s">
        <v>15</v>
      </c>
      <c r="C40" s="93"/>
      <c r="E40" s="84"/>
      <c r="G40" s="84"/>
      <c r="I40" s="84"/>
      <c r="M40" s="84"/>
      <c r="S40" s="84"/>
      <c r="U40" s="84"/>
      <c r="W40" s="84"/>
      <c r="AC40" s="84"/>
    </row>
  </sheetData>
  <mergeCells count="7">
    <mergeCell ref="P8:V8"/>
    <mergeCell ref="P7:X7"/>
    <mergeCell ref="A1:N1"/>
    <mergeCell ref="A2:N2"/>
    <mergeCell ref="A3:N3"/>
    <mergeCell ref="D5:AD5"/>
    <mergeCell ref="D6:Z6"/>
  </mergeCells>
  <pageMargins left="0.70866141732283472" right="0.19685039370078741" top="0.78740157480314965" bottom="0.51181102362204722" header="0.23622047244094491" footer="0.51181102362204722"/>
  <pageSetup paperSize="9" scale="45" firstPageNumber="16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Z38"/>
  <sheetViews>
    <sheetView showGridLines="0" view="pageBreakPreview" topLeftCell="C19" zoomScale="70" zoomScaleNormal="90" zoomScaleSheetLayoutView="70" workbookViewId="0">
      <selection activeCell="V30" sqref="V30"/>
    </sheetView>
  </sheetViews>
  <sheetFormatPr defaultRowHeight="20.25" customHeight="1"/>
  <cols>
    <col min="1" max="1" width="35.7109375" style="99" customWidth="1"/>
    <col min="2" max="2" width="9.42578125" style="99" customWidth="1"/>
    <col min="3" max="3" width="1.7109375" style="100" customWidth="1"/>
    <col min="4" max="4" width="17" style="99" customWidth="1"/>
    <col min="5" max="5" width="1.7109375" style="100" customWidth="1"/>
    <col min="6" max="6" width="17" style="99" customWidth="1"/>
    <col min="7" max="7" width="1.7109375" style="99" customWidth="1"/>
    <col min="8" max="8" width="17" style="99" customWidth="1"/>
    <col min="9" max="9" width="1.7109375" style="100" customWidth="1"/>
    <col min="10" max="10" width="17" style="99" customWidth="1"/>
    <col min="11" max="11" width="1.7109375" style="99" customWidth="1"/>
    <col min="12" max="12" width="17" style="99" customWidth="1"/>
    <col min="13" max="13" width="1.7109375" style="100" customWidth="1"/>
    <col min="14" max="14" width="17" style="99" customWidth="1"/>
    <col min="15" max="15" width="1.7109375" style="99" customWidth="1"/>
    <col min="16" max="16" width="17" style="99" customWidth="1"/>
    <col min="17" max="17" width="1.7109375" style="99" customWidth="1"/>
    <col min="18" max="18" width="17" style="99" customWidth="1"/>
    <col min="19" max="19" width="1.7109375" style="100" customWidth="1"/>
    <col min="20" max="20" width="17" style="99" customWidth="1"/>
    <col min="21" max="21" width="1.7109375" style="100" customWidth="1"/>
    <col min="22" max="22" width="17" style="99" customWidth="1"/>
    <col min="23" max="23" width="1.7109375" style="99" customWidth="1"/>
    <col min="24" max="24" width="17" style="99" customWidth="1"/>
    <col min="25" max="25" width="1.7109375" style="100" customWidth="1"/>
    <col min="26" max="26" width="17" style="99" customWidth="1"/>
    <col min="27" max="264" width="9.140625" style="99"/>
    <col min="265" max="265" width="42" style="99" customWidth="1"/>
    <col min="266" max="266" width="13.7109375" style="99" customWidth="1"/>
    <col min="267" max="267" width="1.7109375" style="99" customWidth="1"/>
    <col min="268" max="268" width="13.7109375" style="99" customWidth="1"/>
    <col min="269" max="269" width="1.7109375" style="99" customWidth="1"/>
    <col min="270" max="270" width="13.7109375" style="99" customWidth="1"/>
    <col min="271" max="271" width="1.7109375" style="99" customWidth="1"/>
    <col min="272" max="272" width="13.7109375" style="99" customWidth="1"/>
    <col min="273" max="273" width="1.7109375" style="99" customWidth="1"/>
    <col min="274" max="274" width="13.7109375" style="99" customWidth="1"/>
    <col min="275" max="275" width="1.7109375" style="99" customWidth="1"/>
    <col min="276" max="276" width="15.7109375" style="99" customWidth="1"/>
    <col min="277" max="277" width="1.7109375" style="99" customWidth="1"/>
    <col min="278" max="278" width="15.5703125" style="99" customWidth="1"/>
    <col min="279" max="279" width="1.7109375" style="99" customWidth="1"/>
    <col min="280" max="280" width="13.7109375" style="99" customWidth="1"/>
    <col min="281" max="281" width="1.7109375" style="99" customWidth="1"/>
    <col min="282" max="282" width="13.7109375" style="99" customWidth="1"/>
    <col min="283" max="520" width="9.140625" style="99"/>
    <col min="521" max="521" width="42" style="99" customWidth="1"/>
    <col min="522" max="522" width="13.7109375" style="99" customWidth="1"/>
    <col min="523" max="523" width="1.7109375" style="99" customWidth="1"/>
    <col min="524" max="524" width="13.7109375" style="99" customWidth="1"/>
    <col min="525" max="525" width="1.7109375" style="99" customWidth="1"/>
    <col min="526" max="526" width="13.7109375" style="99" customWidth="1"/>
    <col min="527" max="527" width="1.7109375" style="99" customWidth="1"/>
    <col min="528" max="528" width="13.7109375" style="99" customWidth="1"/>
    <col min="529" max="529" width="1.7109375" style="99" customWidth="1"/>
    <col min="530" max="530" width="13.7109375" style="99" customWidth="1"/>
    <col min="531" max="531" width="1.7109375" style="99" customWidth="1"/>
    <col min="532" max="532" width="15.7109375" style="99" customWidth="1"/>
    <col min="533" max="533" width="1.7109375" style="99" customWidth="1"/>
    <col min="534" max="534" width="15.5703125" style="99" customWidth="1"/>
    <col min="535" max="535" width="1.7109375" style="99" customWidth="1"/>
    <col min="536" max="536" width="13.7109375" style="99" customWidth="1"/>
    <col min="537" max="537" width="1.7109375" style="99" customWidth="1"/>
    <col min="538" max="538" width="13.7109375" style="99" customWidth="1"/>
    <col min="539" max="776" width="9.140625" style="99"/>
    <col min="777" max="777" width="42" style="99" customWidth="1"/>
    <col min="778" max="778" width="13.7109375" style="99" customWidth="1"/>
    <col min="779" max="779" width="1.7109375" style="99" customWidth="1"/>
    <col min="780" max="780" width="13.7109375" style="99" customWidth="1"/>
    <col min="781" max="781" width="1.7109375" style="99" customWidth="1"/>
    <col min="782" max="782" width="13.7109375" style="99" customWidth="1"/>
    <col min="783" max="783" width="1.7109375" style="99" customWidth="1"/>
    <col min="784" max="784" width="13.7109375" style="99" customWidth="1"/>
    <col min="785" max="785" width="1.7109375" style="99" customWidth="1"/>
    <col min="786" max="786" width="13.7109375" style="99" customWidth="1"/>
    <col min="787" max="787" width="1.7109375" style="99" customWidth="1"/>
    <col min="788" max="788" width="15.7109375" style="99" customWidth="1"/>
    <col min="789" max="789" width="1.7109375" style="99" customWidth="1"/>
    <col min="790" max="790" width="15.5703125" style="99" customWidth="1"/>
    <col min="791" max="791" width="1.7109375" style="99" customWidth="1"/>
    <col min="792" max="792" width="13.7109375" style="99" customWidth="1"/>
    <col min="793" max="793" width="1.7109375" style="99" customWidth="1"/>
    <col min="794" max="794" width="13.7109375" style="99" customWidth="1"/>
    <col min="795" max="1032" width="9.140625" style="99"/>
    <col min="1033" max="1033" width="42" style="99" customWidth="1"/>
    <col min="1034" max="1034" width="13.7109375" style="99" customWidth="1"/>
    <col min="1035" max="1035" width="1.7109375" style="99" customWidth="1"/>
    <col min="1036" max="1036" width="13.7109375" style="99" customWidth="1"/>
    <col min="1037" max="1037" width="1.7109375" style="99" customWidth="1"/>
    <col min="1038" max="1038" width="13.7109375" style="99" customWidth="1"/>
    <col min="1039" max="1039" width="1.7109375" style="99" customWidth="1"/>
    <col min="1040" max="1040" width="13.7109375" style="99" customWidth="1"/>
    <col min="1041" max="1041" width="1.7109375" style="99" customWidth="1"/>
    <col min="1042" max="1042" width="13.7109375" style="99" customWidth="1"/>
    <col min="1043" max="1043" width="1.7109375" style="99" customWidth="1"/>
    <col min="1044" max="1044" width="15.7109375" style="99" customWidth="1"/>
    <col min="1045" max="1045" width="1.7109375" style="99" customWidth="1"/>
    <col min="1046" max="1046" width="15.5703125" style="99" customWidth="1"/>
    <col min="1047" max="1047" width="1.7109375" style="99" customWidth="1"/>
    <col min="1048" max="1048" width="13.7109375" style="99" customWidth="1"/>
    <col min="1049" max="1049" width="1.7109375" style="99" customWidth="1"/>
    <col min="1050" max="1050" width="13.7109375" style="99" customWidth="1"/>
    <col min="1051" max="1288" width="9.140625" style="99"/>
    <col min="1289" max="1289" width="42" style="99" customWidth="1"/>
    <col min="1290" max="1290" width="13.7109375" style="99" customWidth="1"/>
    <col min="1291" max="1291" width="1.7109375" style="99" customWidth="1"/>
    <col min="1292" max="1292" width="13.7109375" style="99" customWidth="1"/>
    <col min="1293" max="1293" width="1.7109375" style="99" customWidth="1"/>
    <col min="1294" max="1294" width="13.7109375" style="99" customWidth="1"/>
    <col min="1295" max="1295" width="1.7109375" style="99" customWidth="1"/>
    <col min="1296" max="1296" width="13.7109375" style="99" customWidth="1"/>
    <col min="1297" max="1297" width="1.7109375" style="99" customWidth="1"/>
    <col min="1298" max="1298" width="13.7109375" style="99" customWidth="1"/>
    <col min="1299" max="1299" width="1.7109375" style="99" customWidth="1"/>
    <col min="1300" max="1300" width="15.7109375" style="99" customWidth="1"/>
    <col min="1301" max="1301" width="1.7109375" style="99" customWidth="1"/>
    <col min="1302" max="1302" width="15.5703125" style="99" customWidth="1"/>
    <col min="1303" max="1303" width="1.7109375" style="99" customWidth="1"/>
    <col min="1304" max="1304" width="13.7109375" style="99" customWidth="1"/>
    <col min="1305" max="1305" width="1.7109375" style="99" customWidth="1"/>
    <col min="1306" max="1306" width="13.7109375" style="99" customWidth="1"/>
    <col min="1307" max="1544" width="9.140625" style="99"/>
    <col min="1545" max="1545" width="42" style="99" customWidth="1"/>
    <col min="1546" max="1546" width="13.7109375" style="99" customWidth="1"/>
    <col min="1547" max="1547" width="1.7109375" style="99" customWidth="1"/>
    <col min="1548" max="1548" width="13.7109375" style="99" customWidth="1"/>
    <col min="1549" max="1549" width="1.7109375" style="99" customWidth="1"/>
    <col min="1550" max="1550" width="13.7109375" style="99" customWidth="1"/>
    <col min="1551" max="1551" width="1.7109375" style="99" customWidth="1"/>
    <col min="1552" max="1552" width="13.7109375" style="99" customWidth="1"/>
    <col min="1553" max="1553" width="1.7109375" style="99" customWidth="1"/>
    <col min="1554" max="1554" width="13.7109375" style="99" customWidth="1"/>
    <col min="1555" max="1555" width="1.7109375" style="99" customWidth="1"/>
    <col min="1556" max="1556" width="15.7109375" style="99" customWidth="1"/>
    <col min="1557" max="1557" width="1.7109375" style="99" customWidth="1"/>
    <col min="1558" max="1558" width="15.5703125" style="99" customWidth="1"/>
    <col min="1559" max="1559" width="1.7109375" style="99" customWidth="1"/>
    <col min="1560" max="1560" width="13.7109375" style="99" customWidth="1"/>
    <col min="1561" max="1561" width="1.7109375" style="99" customWidth="1"/>
    <col min="1562" max="1562" width="13.7109375" style="99" customWidth="1"/>
    <col min="1563" max="1800" width="9.140625" style="99"/>
    <col min="1801" max="1801" width="42" style="99" customWidth="1"/>
    <col min="1802" max="1802" width="13.7109375" style="99" customWidth="1"/>
    <col min="1803" max="1803" width="1.7109375" style="99" customWidth="1"/>
    <col min="1804" max="1804" width="13.7109375" style="99" customWidth="1"/>
    <col min="1805" max="1805" width="1.7109375" style="99" customWidth="1"/>
    <col min="1806" max="1806" width="13.7109375" style="99" customWidth="1"/>
    <col min="1807" max="1807" width="1.7109375" style="99" customWidth="1"/>
    <col min="1808" max="1808" width="13.7109375" style="99" customWidth="1"/>
    <col min="1809" max="1809" width="1.7109375" style="99" customWidth="1"/>
    <col min="1810" max="1810" width="13.7109375" style="99" customWidth="1"/>
    <col min="1811" max="1811" width="1.7109375" style="99" customWidth="1"/>
    <col min="1812" max="1812" width="15.7109375" style="99" customWidth="1"/>
    <col min="1813" max="1813" width="1.7109375" style="99" customWidth="1"/>
    <col min="1814" max="1814" width="15.5703125" style="99" customWidth="1"/>
    <col min="1815" max="1815" width="1.7109375" style="99" customWidth="1"/>
    <col min="1816" max="1816" width="13.7109375" style="99" customWidth="1"/>
    <col min="1817" max="1817" width="1.7109375" style="99" customWidth="1"/>
    <col min="1818" max="1818" width="13.7109375" style="99" customWidth="1"/>
    <col min="1819" max="2056" width="9.140625" style="99"/>
    <col min="2057" max="2057" width="42" style="99" customWidth="1"/>
    <col min="2058" max="2058" width="13.7109375" style="99" customWidth="1"/>
    <col min="2059" max="2059" width="1.7109375" style="99" customWidth="1"/>
    <col min="2060" max="2060" width="13.7109375" style="99" customWidth="1"/>
    <col min="2061" max="2061" width="1.7109375" style="99" customWidth="1"/>
    <col min="2062" max="2062" width="13.7109375" style="99" customWidth="1"/>
    <col min="2063" max="2063" width="1.7109375" style="99" customWidth="1"/>
    <col min="2064" max="2064" width="13.7109375" style="99" customWidth="1"/>
    <col min="2065" max="2065" width="1.7109375" style="99" customWidth="1"/>
    <col min="2066" max="2066" width="13.7109375" style="99" customWidth="1"/>
    <col min="2067" max="2067" width="1.7109375" style="99" customWidth="1"/>
    <col min="2068" max="2068" width="15.7109375" style="99" customWidth="1"/>
    <col min="2069" max="2069" width="1.7109375" style="99" customWidth="1"/>
    <col min="2070" max="2070" width="15.5703125" style="99" customWidth="1"/>
    <col min="2071" max="2071" width="1.7109375" style="99" customWidth="1"/>
    <col min="2072" max="2072" width="13.7109375" style="99" customWidth="1"/>
    <col min="2073" max="2073" width="1.7109375" style="99" customWidth="1"/>
    <col min="2074" max="2074" width="13.7109375" style="99" customWidth="1"/>
    <col min="2075" max="2312" width="9.140625" style="99"/>
    <col min="2313" max="2313" width="42" style="99" customWidth="1"/>
    <col min="2314" max="2314" width="13.7109375" style="99" customWidth="1"/>
    <col min="2315" max="2315" width="1.7109375" style="99" customWidth="1"/>
    <col min="2316" max="2316" width="13.7109375" style="99" customWidth="1"/>
    <col min="2317" max="2317" width="1.7109375" style="99" customWidth="1"/>
    <col min="2318" max="2318" width="13.7109375" style="99" customWidth="1"/>
    <col min="2319" max="2319" width="1.7109375" style="99" customWidth="1"/>
    <col min="2320" max="2320" width="13.7109375" style="99" customWidth="1"/>
    <col min="2321" max="2321" width="1.7109375" style="99" customWidth="1"/>
    <col min="2322" max="2322" width="13.7109375" style="99" customWidth="1"/>
    <col min="2323" max="2323" width="1.7109375" style="99" customWidth="1"/>
    <col min="2324" max="2324" width="15.7109375" style="99" customWidth="1"/>
    <col min="2325" max="2325" width="1.7109375" style="99" customWidth="1"/>
    <col min="2326" max="2326" width="15.5703125" style="99" customWidth="1"/>
    <col min="2327" max="2327" width="1.7109375" style="99" customWidth="1"/>
    <col min="2328" max="2328" width="13.7109375" style="99" customWidth="1"/>
    <col min="2329" max="2329" width="1.7109375" style="99" customWidth="1"/>
    <col min="2330" max="2330" width="13.7109375" style="99" customWidth="1"/>
    <col min="2331" max="2568" width="9.140625" style="99"/>
    <col min="2569" max="2569" width="42" style="99" customWidth="1"/>
    <col min="2570" max="2570" width="13.7109375" style="99" customWidth="1"/>
    <col min="2571" max="2571" width="1.7109375" style="99" customWidth="1"/>
    <col min="2572" max="2572" width="13.7109375" style="99" customWidth="1"/>
    <col min="2573" max="2573" width="1.7109375" style="99" customWidth="1"/>
    <col min="2574" max="2574" width="13.7109375" style="99" customWidth="1"/>
    <col min="2575" max="2575" width="1.7109375" style="99" customWidth="1"/>
    <col min="2576" max="2576" width="13.7109375" style="99" customWidth="1"/>
    <col min="2577" max="2577" width="1.7109375" style="99" customWidth="1"/>
    <col min="2578" max="2578" width="13.7109375" style="99" customWidth="1"/>
    <col min="2579" max="2579" width="1.7109375" style="99" customWidth="1"/>
    <col min="2580" max="2580" width="15.7109375" style="99" customWidth="1"/>
    <col min="2581" max="2581" width="1.7109375" style="99" customWidth="1"/>
    <col min="2582" max="2582" width="15.5703125" style="99" customWidth="1"/>
    <col min="2583" max="2583" width="1.7109375" style="99" customWidth="1"/>
    <col min="2584" max="2584" width="13.7109375" style="99" customWidth="1"/>
    <col min="2585" max="2585" width="1.7109375" style="99" customWidth="1"/>
    <col min="2586" max="2586" width="13.7109375" style="99" customWidth="1"/>
    <col min="2587" max="2824" width="9.140625" style="99"/>
    <col min="2825" max="2825" width="42" style="99" customWidth="1"/>
    <col min="2826" max="2826" width="13.7109375" style="99" customWidth="1"/>
    <col min="2827" max="2827" width="1.7109375" style="99" customWidth="1"/>
    <col min="2828" max="2828" width="13.7109375" style="99" customWidth="1"/>
    <col min="2829" max="2829" width="1.7109375" style="99" customWidth="1"/>
    <col min="2830" max="2830" width="13.7109375" style="99" customWidth="1"/>
    <col min="2831" max="2831" width="1.7109375" style="99" customWidth="1"/>
    <col min="2832" max="2832" width="13.7109375" style="99" customWidth="1"/>
    <col min="2833" max="2833" width="1.7109375" style="99" customWidth="1"/>
    <col min="2834" max="2834" width="13.7109375" style="99" customWidth="1"/>
    <col min="2835" max="2835" width="1.7109375" style="99" customWidth="1"/>
    <col min="2836" max="2836" width="15.7109375" style="99" customWidth="1"/>
    <col min="2837" max="2837" width="1.7109375" style="99" customWidth="1"/>
    <col min="2838" max="2838" width="15.5703125" style="99" customWidth="1"/>
    <col min="2839" max="2839" width="1.7109375" style="99" customWidth="1"/>
    <col min="2840" max="2840" width="13.7109375" style="99" customWidth="1"/>
    <col min="2841" max="2841" width="1.7109375" style="99" customWidth="1"/>
    <col min="2842" max="2842" width="13.7109375" style="99" customWidth="1"/>
    <col min="2843" max="3080" width="9.140625" style="99"/>
    <col min="3081" max="3081" width="42" style="99" customWidth="1"/>
    <col min="3082" max="3082" width="13.7109375" style="99" customWidth="1"/>
    <col min="3083" max="3083" width="1.7109375" style="99" customWidth="1"/>
    <col min="3084" max="3084" width="13.7109375" style="99" customWidth="1"/>
    <col min="3085" max="3085" width="1.7109375" style="99" customWidth="1"/>
    <col min="3086" max="3086" width="13.7109375" style="99" customWidth="1"/>
    <col min="3087" max="3087" width="1.7109375" style="99" customWidth="1"/>
    <col min="3088" max="3088" width="13.7109375" style="99" customWidth="1"/>
    <col min="3089" max="3089" width="1.7109375" style="99" customWidth="1"/>
    <col min="3090" max="3090" width="13.7109375" style="99" customWidth="1"/>
    <col min="3091" max="3091" width="1.7109375" style="99" customWidth="1"/>
    <col min="3092" max="3092" width="15.7109375" style="99" customWidth="1"/>
    <col min="3093" max="3093" width="1.7109375" style="99" customWidth="1"/>
    <col min="3094" max="3094" width="15.5703125" style="99" customWidth="1"/>
    <col min="3095" max="3095" width="1.7109375" style="99" customWidth="1"/>
    <col min="3096" max="3096" width="13.7109375" style="99" customWidth="1"/>
    <col min="3097" max="3097" width="1.7109375" style="99" customWidth="1"/>
    <col min="3098" max="3098" width="13.7109375" style="99" customWidth="1"/>
    <col min="3099" max="3336" width="9.140625" style="99"/>
    <col min="3337" max="3337" width="42" style="99" customWidth="1"/>
    <col min="3338" max="3338" width="13.7109375" style="99" customWidth="1"/>
    <col min="3339" max="3339" width="1.7109375" style="99" customWidth="1"/>
    <col min="3340" max="3340" width="13.7109375" style="99" customWidth="1"/>
    <col min="3341" max="3341" width="1.7109375" style="99" customWidth="1"/>
    <col min="3342" max="3342" width="13.7109375" style="99" customWidth="1"/>
    <col min="3343" max="3343" width="1.7109375" style="99" customWidth="1"/>
    <col min="3344" max="3344" width="13.7109375" style="99" customWidth="1"/>
    <col min="3345" max="3345" width="1.7109375" style="99" customWidth="1"/>
    <col min="3346" max="3346" width="13.7109375" style="99" customWidth="1"/>
    <col min="3347" max="3347" width="1.7109375" style="99" customWidth="1"/>
    <col min="3348" max="3348" width="15.7109375" style="99" customWidth="1"/>
    <col min="3349" max="3349" width="1.7109375" style="99" customWidth="1"/>
    <col min="3350" max="3350" width="15.5703125" style="99" customWidth="1"/>
    <col min="3351" max="3351" width="1.7109375" style="99" customWidth="1"/>
    <col min="3352" max="3352" width="13.7109375" style="99" customWidth="1"/>
    <col min="3353" max="3353" width="1.7109375" style="99" customWidth="1"/>
    <col min="3354" max="3354" width="13.7109375" style="99" customWidth="1"/>
    <col min="3355" max="3592" width="9.140625" style="99"/>
    <col min="3593" max="3593" width="42" style="99" customWidth="1"/>
    <col min="3594" max="3594" width="13.7109375" style="99" customWidth="1"/>
    <col min="3595" max="3595" width="1.7109375" style="99" customWidth="1"/>
    <col min="3596" max="3596" width="13.7109375" style="99" customWidth="1"/>
    <col min="3597" max="3597" width="1.7109375" style="99" customWidth="1"/>
    <col min="3598" max="3598" width="13.7109375" style="99" customWidth="1"/>
    <col min="3599" max="3599" width="1.7109375" style="99" customWidth="1"/>
    <col min="3600" max="3600" width="13.7109375" style="99" customWidth="1"/>
    <col min="3601" max="3601" width="1.7109375" style="99" customWidth="1"/>
    <col min="3602" max="3602" width="13.7109375" style="99" customWidth="1"/>
    <col min="3603" max="3603" width="1.7109375" style="99" customWidth="1"/>
    <col min="3604" max="3604" width="15.7109375" style="99" customWidth="1"/>
    <col min="3605" max="3605" width="1.7109375" style="99" customWidth="1"/>
    <col min="3606" max="3606" width="15.5703125" style="99" customWidth="1"/>
    <col min="3607" max="3607" width="1.7109375" style="99" customWidth="1"/>
    <col min="3608" max="3608" width="13.7109375" style="99" customWidth="1"/>
    <col min="3609" max="3609" width="1.7109375" style="99" customWidth="1"/>
    <col min="3610" max="3610" width="13.7109375" style="99" customWidth="1"/>
    <col min="3611" max="3848" width="9.140625" style="99"/>
    <col min="3849" max="3849" width="42" style="99" customWidth="1"/>
    <col min="3850" max="3850" width="13.7109375" style="99" customWidth="1"/>
    <col min="3851" max="3851" width="1.7109375" style="99" customWidth="1"/>
    <col min="3852" max="3852" width="13.7109375" style="99" customWidth="1"/>
    <col min="3853" max="3853" width="1.7109375" style="99" customWidth="1"/>
    <col min="3854" max="3854" width="13.7109375" style="99" customWidth="1"/>
    <col min="3855" max="3855" width="1.7109375" style="99" customWidth="1"/>
    <col min="3856" max="3856" width="13.7109375" style="99" customWidth="1"/>
    <col min="3857" max="3857" width="1.7109375" style="99" customWidth="1"/>
    <col min="3858" max="3858" width="13.7109375" style="99" customWidth="1"/>
    <col min="3859" max="3859" width="1.7109375" style="99" customWidth="1"/>
    <col min="3860" max="3860" width="15.7109375" style="99" customWidth="1"/>
    <col min="3861" max="3861" width="1.7109375" style="99" customWidth="1"/>
    <col min="3862" max="3862" width="15.5703125" style="99" customWidth="1"/>
    <col min="3863" max="3863" width="1.7109375" style="99" customWidth="1"/>
    <col min="3864" max="3864" width="13.7109375" style="99" customWidth="1"/>
    <col min="3865" max="3865" width="1.7109375" style="99" customWidth="1"/>
    <col min="3866" max="3866" width="13.7109375" style="99" customWidth="1"/>
    <col min="3867" max="4104" width="9.140625" style="99"/>
    <col min="4105" max="4105" width="42" style="99" customWidth="1"/>
    <col min="4106" max="4106" width="13.7109375" style="99" customWidth="1"/>
    <col min="4107" max="4107" width="1.7109375" style="99" customWidth="1"/>
    <col min="4108" max="4108" width="13.7109375" style="99" customWidth="1"/>
    <col min="4109" max="4109" width="1.7109375" style="99" customWidth="1"/>
    <col min="4110" max="4110" width="13.7109375" style="99" customWidth="1"/>
    <col min="4111" max="4111" width="1.7109375" style="99" customWidth="1"/>
    <col min="4112" max="4112" width="13.7109375" style="99" customWidth="1"/>
    <col min="4113" max="4113" width="1.7109375" style="99" customWidth="1"/>
    <col min="4114" max="4114" width="13.7109375" style="99" customWidth="1"/>
    <col min="4115" max="4115" width="1.7109375" style="99" customWidth="1"/>
    <col min="4116" max="4116" width="15.7109375" style="99" customWidth="1"/>
    <col min="4117" max="4117" width="1.7109375" style="99" customWidth="1"/>
    <col min="4118" max="4118" width="15.5703125" style="99" customWidth="1"/>
    <col min="4119" max="4119" width="1.7109375" style="99" customWidth="1"/>
    <col min="4120" max="4120" width="13.7109375" style="99" customWidth="1"/>
    <col min="4121" max="4121" width="1.7109375" style="99" customWidth="1"/>
    <col min="4122" max="4122" width="13.7109375" style="99" customWidth="1"/>
    <col min="4123" max="4360" width="9.140625" style="99"/>
    <col min="4361" max="4361" width="42" style="99" customWidth="1"/>
    <col min="4362" max="4362" width="13.7109375" style="99" customWidth="1"/>
    <col min="4363" max="4363" width="1.7109375" style="99" customWidth="1"/>
    <col min="4364" max="4364" width="13.7109375" style="99" customWidth="1"/>
    <col min="4365" max="4365" width="1.7109375" style="99" customWidth="1"/>
    <col min="4366" max="4366" width="13.7109375" style="99" customWidth="1"/>
    <col min="4367" max="4367" width="1.7109375" style="99" customWidth="1"/>
    <col min="4368" max="4368" width="13.7109375" style="99" customWidth="1"/>
    <col min="4369" max="4369" width="1.7109375" style="99" customWidth="1"/>
    <col min="4370" max="4370" width="13.7109375" style="99" customWidth="1"/>
    <col min="4371" max="4371" width="1.7109375" style="99" customWidth="1"/>
    <col min="4372" max="4372" width="15.7109375" style="99" customWidth="1"/>
    <col min="4373" max="4373" width="1.7109375" style="99" customWidth="1"/>
    <col min="4374" max="4374" width="15.5703125" style="99" customWidth="1"/>
    <col min="4375" max="4375" width="1.7109375" style="99" customWidth="1"/>
    <col min="4376" max="4376" width="13.7109375" style="99" customWidth="1"/>
    <col min="4377" max="4377" width="1.7109375" style="99" customWidth="1"/>
    <col min="4378" max="4378" width="13.7109375" style="99" customWidth="1"/>
    <col min="4379" max="4616" width="9.140625" style="99"/>
    <col min="4617" max="4617" width="42" style="99" customWidth="1"/>
    <col min="4618" max="4618" width="13.7109375" style="99" customWidth="1"/>
    <col min="4619" max="4619" width="1.7109375" style="99" customWidth="1"/>
    <col min="4620" max="4620" width="13.7109375" style="99" customWidth="1"/>
    <col min="4621" max="4621" width="1.7109375" style="99" customWidth="1"/>
    <col min="4622" max="4622" width="13.7109375" style="99" customWidth="1"/>
    <col min="4623" max="4623" width="1.7109375" style="99" customWidth="1"/>
    <col min="4624" max="4624" width="13.7109375" style="99" customWidth="1"/>
    <col min="4625" max="4625" width="1.7109375" style="99" customWidth="1"/>
    <col min="4626" max="4626" width="13.7109375" style="99" customWidth="1"/>
    <col min="4627" max="4627" width="1.7109375" style="99" customWidth="1"/>
    <col min="4628" max="4628" width="15.7109375" style="99" customWidth="1"/>
    <col min="4629" max="4629" width="1.7109375" style="99" customWidth="1"/>
    <col min="4630" max="4630" width="15.5703125" style="99" customWidth="1"/>
    <col min="4631" max="4631" width="1.7109375" style="99" customWidth="1"/>
    <col min="4632" max="4632" width="13.7109375" style="99" customWidth="1"/>
    <col min="4633" max="4633" width="1.7109375" style="99" customWidth="1"/>
    <col min="4634" max="4634" width="13.7109375" style="99" customWidth="1"/>
    <col min="4635" max="4872" width="9.140625" style="99"/>
    <col min="4873" max="4873" width="42" style="99" customWidth="1"/>
    <col min="4874" max="4874" width="13.7109375" style="99" customWidth="1"/>
    <col min="4875" max="4875" width="1.7109375" style="99" customWidth="1"/>
    <col min="4876" max="4876" width="13.7109375" style="99" customWidth="1"/>
    <col min="4877" max="4877" width="1.7109375" style="99" customWidth="1"/>
    <col min="4878" max="4878" width="13.7109375" style="99" customWidth="1"/>
    <col min="4879" max="4879" width="1.7109375" style="99" customWidth="1"/>
    <col min="4880" max="4880" width="13.7109375" style="99" customWidth="1"/>
    <col min="4881" max="4881" width="1.7109375" style="99" customWidth="1"/>
    <col min="4882" max="4882" width="13.7109375" style="99" customWidth="1"/>
    <col min="4883" max="4883" width="1.7109375" style="99" customWidth="1"/>
    <col min="4884" max="4884" width="15.7109375" style="99" customWidth="1"/>
    <col min="4885" max="4885" width="1.7109375" style="99" customWidth="1"/>
    <col min="4886" max="4886" width="15.5703125" style="99" customWidth="1"/>
    <col min="4887" max="4887" width="1.7109375" style="99" customWidth="1"/>
    <col min="4888" max="4888" width="13.7109375" style="99" customWidth="1"/>
    <col min="4889" max="4889" width="1.7109375" style="99" customWidth="1"/>
    <col min="4890" max="4890" width="13.7109375" style="99" customWidth="1"/>
    <col min="4891" max="5128" width="9.140625" style="99"/>
    <col min="5129" max="5129" width="42" style="99" customWidth="1"/>
    <col min="5130" max="5130" width="13.7109375" style="99" customWidth="1"/>
    <col min="5131" max="5131" width="1.7109375" style="99" customWidth="1"/>
    <col min="5132" max="5132" width="13.7109375" style="99" customWidth="1"/>
    <col min="5133" max="5133" width="1.7109375" style="99" customWidth="1"/>
    <col min="5134" max="5134" width="13.7109375" style="99" customWidth="1"/>
    <col min="5135" max="5135" width="1.7109375" style="99" customWidth="1"/>
    <col min="5136" max="5136" width="13.7109375" style="99" customWidth="1"/>
    <col min="5137" max="5137" width="1.7109375" style="99" customWidth="1"/>
    <col min="5138" max="5138" width="13.7109375" style="99" customWidth="1"/>
    <col min="5139" max="5139" width="1.7109375" style="99" customWidth="1"/>
    <col min="5140" max="5140" width="15.7109375" style="99" customWidth="1"/>
    <col min="5141" max="5141" width="1.7109375" style="99" customWidth="1"/>
    <col min="5142" max="5142" width="15.5703125" style="99" customWidth="1"/>
    <col min="5143" max="5143" width="1.7109375" style="99" customWidth="1"/>
    <col min="5144" max="5144" width="13.7109375" style="99" customWidth="1"/>
    <col min="5145" max="5145" width="1.7109375" style="99" customWidth="1"/>
    <col min="5146" max="5146" width="13.7109375" style="99" customWidth="1"/>
    <col min="5147" max="5384" width="9.140625" style="99"/>
    <col min="5385" max="5385" width="42" style="99" customWidth="1"/>
    <col min="5386" max="5386" width="13.7109375" style="99" customWidth="1"/>
    <col min="5387" max="5387" width="1.7109375" style="99" customWidth="1"/>
    <col min="5388" max="5388" width="13.7109375" style="99" customWidth="1"/>
    <col min="5389" max="5389" width="1.7109375" style="99" customWidth="1"/>
    <col min="5390" max="5390" width="13.7109375" style="99" customWidth="1"/>
    <col min="5391" max="5391" width="1.7109375" style="99" customWidth="1"/>
    <col min="5392" max="5392" width="13.7109375" style="99" customWidth="1"/>
    <col min="5393" max="5393" width="1.7109375" style="99" customWidth="1"/>
    <col min="5394" max="5394" width="13.7109375" style="99" customWidth="1"/>
    <col min="5395" max="5395" width="1.7109375" style="99" customWidth="1"/>
    <col min="5396" max="5396" width="15.7109375" style="99" customWidth="1"/>
    <col min="5397" max="5397" width="1.7109375" style="99" customWidth="1"/>
    <col min="5398" max="5398" width="15.5703125" style="99" customWidth="1"/>
    <col min="5399" max="5399" width="1.7109375" style="99" customWidth="1"/>
    <col min="5400" max="5400" width="13.7109375" style="99" customWidth="1"/>
    <col min="5401" max="5401" width="1.7109375" style="99" customWidth="1"/>
    <col min="5402" max="5402" width="13.7109375" style="99" customWidth="1"/>
    <col min="5403" max="5640" width="9.140625" style="99"/>
    <col min="5641" max="5641" width="42" style="99" customWidth="1"/>
    <col min="5642" max="5642" width="13.7109375" style="99" customWidth="1"/>
    <col min="5643" max="5643" width="1.7109375" style="99" customWidth="1"/>
    <col min="5644" max="5644" width="13.7109375" style="99" customWidth="1"/>
    <col min="5645" max="5645" width="1.7109375" style="99" customWidth="1"/>
    <col min="5646" max="5646" width="13.7109375" style="99" customWidth="1"/>
    <col min="5647" max="5647" width="1.7109375" style="99" customWidth="1"/>
    <col min="5648" max="5648" width="13.7109375" style="99" customWidth="1"/>
    <col min="5649" max="5649" width="1.7109375" style="99" customWidth="1"/>
    <col min="5650" max="5650" width="13.7109375" style="99" customWidth="1"/>
    <col min="5651" max="5651" width="1.7109375" style="99" customWidth="1"/>
    <col min="5652" max="5652" width="15.7109375" style="99" customWidth="1"/>
    <col min="5653" max="5653" width="1.7109375" style="99" customWidth="1"/>
    <col min="5654" max="5654" width="15.5703125" style="99" customWidth="1"/>
    <col min="5655" max="5655" width="1.7109375" style="99" customWidth="1"/>
    <col min="5656" max="5656" width="13.7109375" style="99" customWidth="1"/>
    <col min="5657" max="5657" width="1.7109375" style="99" customWidth="1"/>
    <col min="5658" max="5658" width="13.7109375" style="99" customWidth="1"/>
    <col min="5659" max="5896" width="9.140625" style="99"/>
    <col min="5897" max="5897" width="42" style="99" customWidth="1"/>
    <col min="5898" max="5898" width="13.7109375" style="99" customWidth="1"/>
    <col min="5899" max="5899" width="1.7109375" style="99" customWidth="1"/>
    <col min="5900" max="5900" width="13.7109375" style="99" customWidth="1"/>
    <col min="5901" max="5901" width="1.7109375" style="99" customWidth="1"/>
    <col min="5902" max="5902" width="13.7109375" style="99" customWidth="1"/>
    <col min="5903" max="5903" width="1.7109375" style="99" customWidth="1"/>
    <col min="5904" max="5904" width="13.7109375" style="99" customWidth="1"/>
    <col min="5905" max="5905" width="1.7109375" style="99" customWidth="1"/>
    <col min="5906" max="5906" width="13.7109375" style="99" customWidth="1"/>
    <col min="5907" max="5907" width="1.7109375" style="99" customWidth="1"/>
    <col min="5908" max="5908" width="15.7109375" style="99" customWidth="1"/>
    <col min="5909" max="5909" width="1.7109375" style="99" customWidth="1"/>
    <col min="5910" max="5910" width="15.5703125" style="99" customWidth="1"/>
    <col min="5911" max="5911" width="1.7109375" style="99" customWidth="1"/>
    <col min="5912" max="5912" width="13.7109375" style="99" customWidth="1"/>
    <col min="5913" max="5913" width="1.7109375" style="99" customWidth="1"/>
    <col min="5914" max="5914" width="13.7109375" style="99" customWidth="1"/>
    <col min="5915" max="6152" width="9.140625" style="99"/>
    <col min="6153" max="6153" width="42" style="99" customWidth="1"/>
    <col min="6154" max="6154" width="13.7109375" style="99" customWidth="1"/>
    <col min="6155" max="6155" width="1.7109375" style="99" customWidth="1"/>
    <col min="6156" max="6156" width="13.7109375" style="99" customWidth="1"/>
    <col min="6157" max="6157" width="1.7109375" style="99" customWidth="1"/>
    <col min="6158" max="6158" width="13.7109375" style="99" customWidth="1"/>
    <col min="6159" max="6159" width="1.7109375" style="99" customWidth="1"/>
    <col min="6160" max="6160" width="13.7109375" style="99" customWidth="1"/>
    <col min="6161" max="6161" width="1.7109375" style="99" customWidth="1"/>
    <col min="6162" max="6162" width="13.7109375" style="99" customWidth="1"/>
    <col min="6163" max="6163" width="1.7109375" style="99" customWidth="1"/>
    <col min="6164" max="6164" width="15.7109375" style="99" customWidth="1"/>
    <col min="6165" max="6165" width="1.7109375" style="99" customWidth="1"/>
    <col min="6166" max="6166" width="15.5703125" style="99" customWidth="1"/>
    <col min="6167" max="6167" width="1.7109375" style="99" customWidth="1"/>
    <col min="6168" max="6168" width="13.7109375" style="99" customWidth="1"/>
    <col min="6169" max="6169" width="1.7109375" style="99" customWidth="1"/>
    <col min="6170" max="6170" width="13.7109375" style="99" customWidth="1"/>
    <col min="6171" max="6408" width="9.140625" style="99"/>
    <col min="6409" max="6409" width="42" style="99" customWidth="1"/>
    <col min="6410" max="6410" width="13.7109375" style="99" customWidth="1"/>
    <col min="6411" max="6411" width="1.7109375" style="99" customWidth="1"/>
    <col min="6412" max="6412" width="13.7109375" style="99" customWidth="1"/>
    <col min="6413" max="6413" width="1.7109375" style="99" customWidth="1"/>
    <col min="6414" max="6414" width="13.7109375" style="99" customWidth="1"/>
    <col min="6415" max="6415" width="1.7109375" style="99" customWidth="1"/>
    <col min="6416" max="6416" width="13.7109375" style="99" customWidth="1"/>
    <col min="6417" max="6417" width="1.7109375" style="99" customWidth="1"/>
    <col min="6418" max="6418" width="13.7109375" style="99" customWidth="1"/>
    <col min="6419" max="6419" width="1.7109375" style="99" customWidth="1"/>
    <col min="6420" max="6420" width="15.7109375" style="99" customWidth="1"/>
    <col min="6421" max="6421" width="1.7109375" style="99" customWidth="1"/>
    <col min="6422" max="6422" width="15.5703125" style="99" customWidth="1"/>
    <col min="6423" max="6423" width="1.7109375" style="99" customWidth="1"/>
    <col min="6424" max="6424" width="13.7109375" style="99" customWidth="1"/>
    <col min="6425" max="6425" width="1.7109375" style="99" customWidth="1"/>
    <col min="6426" max="6426" width="13.7109375" style="99" customWidth="1"/>
    <col min="6427" max="6664" width="9.140625" style="99"/>
    <col min="6665" max="6665" width="42" style="99" customWidth="1"/>
    <col min="6666" max="6666" width="13.7109375" style="99" customWidth="1"/>
    <col min="6667" max="6667" width="1.7109375" style="99" customWidth="1"/>
    <col min="6668" max="6668" width="13.7109375" style="99" customWidth="1"/>
    <col min="6669" max="6669" width="1.7109375" style="99" customWidth="1"/>
    <col min="6670" max="6670" width="13.7109375" style="99" customWidth="1"/>
    <col min="6671" max="6671" width="1.7109375" style="99" customWidth="1"/>
    <col min="6672" max="6672" width="13.7109375" style="99" customWidth="1"/>
    <col min="6673" max="6673" width="1.7109375" style="99" customWidth="1"/>
    <col min="6674" max="6674" width="13.7109375" style="99" customWidth="1"/>
    <col min="6675" max="6675" width="1.7109375" style="99" customWidth="1"/>
    <col min="6676" max="6676" width="15.7109375" style="99" customWidth="1"/>
    <col min="6677" max="6677" width="1.7109375" style="99" customWidth="1"/>
    <col min="6678" max="6678" width="15.5703125" style="99" customWidth="1"/>
    <col min="6679" max="6679" width="1.7109375" style="99" customWidth="1"/>
    <col min="6680" max="6680" width="13.7109375" style="99" customWidth="1"/>
    <col min="6681" max="6681" width="1.7109375" style="99" customWidth="1"/>
    <col min="6682" max="6682" width="13.7109375" style="99" customWidth="1"/>
    <col min="6683" max="6920" width="9.140625" style="99"/>
    <col min="6921" max="6921" width="42" style="99" customWidth="1"/>
    <col min="6922" max="6922" width="13.7109375" style="99" customWidth="1"/>
    <col min="6923" max="6923" width="1.7109375" style="99" customWidth="1"/>
    <col min="6924" max="6924" width="13.7109375" style="99" customWidth="1"/>
    <col min="6925" max="6925" width="1.7109375" style="99" customWidth="1"/>
    <col min="6926" max="6926" width="13.7109375" style="99" customWidth="1"/>
    <col min="6927" max="6927" width="1.7109375" style="99" customWidth="1"/>
    <col min="6928" max="6928" width="13.7109375" style="99" customWidth="1"/>
    <col min="6929" max="6929" width="1.7109375" style="99" customWidth="1"/>
    <col min="6930" max="6930" width="13.7109375" style="99" customWidth="1"/>
    <col min="6931" max="6931" width="1.7109375" style="99" customWidth="1"/>
    <col min="6932" max="6932" width="15.7109375" style="99" customWidth="1"/>
    <col min="6933" max="6933" width="1.7109375" style="99" customWidth="1"/>
    <col min="6934" max="6934" width="15.5703125" style="99" customWidth="1"/>
    <col min="6935" max="6935" width="1.7109375" style="99" customWidth="1"/>
    <col min="6936" max="6936" width="13.7109375" style="99" customWidth="1"/>
    <col min="6937" max="6937" width="1.7109375" style="99" customWidth="1"/>
    <col min="6938" max="6938" width="13.7109375" style="99" customWidth="1"/>
    <col min="6939" max="7176" width="9.140625" style="99"/>
    <col min="7177" max="7177" width="42" style="99" customWidth="1"/>
    <col min="7178" max="7178" width="13.7109375" style="99" customWidth="1"/>
    <col min="7179" max="7179" width="1.7109375" style="99" customWidth="1"/>
    <col min="7180" max="7180" width="13.7109375" style="99" customWidth="1"/>
    <col min="7181" max="7181" width="1.7109375" style="99" customWidth="1"/>
    <col min="7182" max="7182" width="13.7109375" style="99" customWidth="1"/>
    <col min="7183" max="7183" width="1.7109375" style="99" customWidth="1"/>
    <col min="7184" max="7184" width="13.7109375" style="99" customWidth="1"/>
    <col min="7185" max="7185" width="1.7109375" style="99" customWidth="1"/>
    <col min="7186" max="7186" width="13.7109375" style="99" customWidth="1"/>
    <col min="7187" max="7187" width="1.7109375" style="99" customWidth="1"/>
    <col min="7188" max="7188" width="15.7109375" style="99" customWidth="1"/>
    <col min="7189" max="7189" width="1.7109375" style="99" customWidth="1"/>
    <col min="7190" max="7190" width="15.5703125" style="99" customWidth="1"/>
    <col min="7191" max="7191" width="1.7109375" style="99" customWidth="1"/>
    <col min="7192" max="7192" width="13.7109375" style="99" customWidth="1"/>
    <col min="7193" max="7193" width="1.7109375" style="99" customWidth="1"/>
    <col min="7194" max="7194" width="13.7109375" style="99" customWidth="1"/>
    <col min="7195" max="7432" width="9.140625" style="99"/>
    <col min="7433" max="7433" width="42" style="99" customWidth="1"/>
    <col min="7434" max="7434" width="13.7109375" style="99" customWidth="1"/>
    <col min="7435" max="7435" width="1.7109375" style="99" customWidth="1"/>
    <col min="7436" max="7436" width="13.7109375" style="99" customWidth="1"/>
    <col min="7437" max="7437" width="1.7109375" style="99" customWidth="1"/>
    <col min="7438" max="7438" width="13.7109375" style="99" customWidth="1"/>
    <col min="7439" max="7439" width="1.7109375" style="99" customWidth="1"/>
    <col min="7440" max="7440" width="13.7109375" style="99" customWidth="1"/>
    <col min="7441" max="7441" width="1.7109375" style="99" customWidth="1"/>
    <col min="7442" max="7442" width="13.7109375" style="99" customWidth="1"/>
    <col min="7443" max="7443" width="1.7109375" style="99" customWidth="1"/>
    <col min="7444" max="7444" width="15.7109375" style="99" customWidth="1"/>
    <col min="7445" max="7445" width="1.7109375" style="99" customWidth="1"/>
    <col min="7446" max="7446" width="15.5703125" style="99" customWidth="1"/>
    <col min="7447" max="7447" width="1.7109375" style="99" customWidth="1"/>
    <col min="7448" max="7448" width="13.7109375" style="99" customWidth="1"/>
    <col min="7449" max="7449" width="1.7109375" style="99" customWidth="1"/>
    <col min="7450" max="7450" width="13.7109375" style="99" customWidth="1"/>
    <col min="7451" max="7688" width="9.140625" style="99"/>
    <col min="7689" max="7689" width="42" style="99" customWidth="1"/>
    <col min="7690" max="7690" width="13.7109375" style="99" customWidth="1"/>
    <col min="7691" max="7691" width="1.7109375" style="99" customWidth="1"/>
    <col min="7692" max="7692" width="13.7109375" style="99" customWidth="1"/>
    <col min="7693" max="7693" width="1.7109375" style="99" customWidth="1"/>
    <col min="7694" max="7694" width="13.7109375" style="99" customWidth="1"/>
    <col min="7695" max="7695" width="1.7109375" style="99" customWidth="1"/>
    <col min="7696" max="7696" width="13.7109375" style="99" customWidth="1"/>
    <col min="7697" max="7697" width="1.7109375" style="99" customWidth="1"/>
    <col min="7698" max="7698" width="13.7109375" style="99" customWidth="1"/>
    <col min="7699" max="7699" width="1.7109375" style="99" customWidth="1"/>
    <col min="7700" max="7700" width="15.7109375" style="99" customWidth="1"/>
    <col min="7701" max="7701" width="1.7109375" style="99" customWidth="1"/>
    <col min="7702" max="7702" width="15.5703125" style="99" customWidth="1"/>
    <col min="7703" max="7703" width="1.7109375" style="99" customWidth="1"/>
    <col min="7704" max="7704" width="13.7109375" style="99" customWidth="1"/>
    <col min="7705" max="7705" width="1.7109375" style="99" customWidth="1"/>
    <col min="7706" max="7706" width="13.7109375" style="99" customWidth="1"/>
    <col min="7707" max="7944" width="9.140625" style="99"/>
    <col min="7945" max="7945" width="42" style="99" customWidth="1"/>
    <col min="7946" max="7946" width="13.7109375" style="99" customWidth="1"/>
    <col min="7947" max="7947" width="1.7109375" style="99" customWidth="1"/>
    <col min="7948" max="7948" width="13.7109375" style="99" customWidth="1"/>
    <col min="7949" max="7949" width="1.7109375" style="99" customWidth="1"/>
    <col min="7950" max="7950" width="13.7109375" style="99" customWidth="1"/>
    <col min="7951" max="7951" width="1.7109375" style="99" customWidth="1"/>
    <col min="7952" max="7952" width="13.7109375" style="99" customWidth="1"/>
    <col min="7953" max="7953" width="1.7109375" style="99" customWidth="1"/>
    <col min="7954" max="7954" width="13.7109375" style="99" customWidth="1"/>
    <col min="7955" max="7955" width="1.7109375" style="99" customWidth="1"/>
    <col min="7956" max="7956" width="15.7109375" style="99" customWidth="1"/>
    <col min="7957" max="7957" width="1.7109375" style="99" customWidth="1"/>
    <col min="7958" max="7958" width="15.5703125" style="99" customWidth="1"/>
    <col min="7959" max="7959" width="1.7109375" style="99" customWidth="1"/>
    <col min="7960" max="7960" width="13.7109375" style="99" customWidth="1"/>
    <col min="7961" max="7961" width="1.7109375" style="99" customWidth="1"/>
    <col min="7962" max="7962" width="13.7109375" style="99" customWidth="1"/>
    <col min="7963" max="8200" width="9.140625" style="99"/>
    <col min="8201" max="8201" width="42" style="99" customWidth="1"/>
    <col min="8202" max="8202" width="13.7109375" style="99" customWidth="1"/>
    <col min="8203" max="8203" width="1.7109375" style="99" customWidth="1"/>
    <col min="8204" max="8204" width="13.7109375" style="99" customWidth="1"/>
    <col min="8205" max="8205" width="1.7109375" style="99" customWidth="1"/>
    <col min="8206" max="8206" width="13.7109375" style="99" customWidth="1"/>
    <col min="8207" max="8207" width="1.7109375" style="99" customWidth="1"/>
    <col min="8208" max="8208" width="13.7109375" style="99" customWidth="1"/>
    <col min="8209" max="8209" width="1.7109375" style="99" customWidth="1"/>
    <col min="8210" max="8210" width="13.7109375" style="99" customWidth="1"/>
    <col min="8211" max="8211" width="1.7109375" style="99" customWidth="1"/>
    <col min="8212" max="8212" width="15.7109375" style="99" customWidth="1"/>
    <col min="8213" max="8213" width="1.7109375" style="99" customWidth="1"/>
    <col min="8214" max="8214" width="15.5703125" style="99" customWidth="1"/>
    <col min="8215" max="8215" width="1.7109375" style="99" customWidth="1"/>
    <col min="8216" max="8216" width="13.7109375" style="99" customWidth="1"/>
    <col min="8217" max="8217" width="1.7109375" style="99" customWidth="1"/>
    <col min="8218" max="8218" width="13.7109375" style="99" customWidth="1"/>
    <col min="8219" max="8456" width="9.140625" style="99"/>
    <col min="8457" max="8457" width="42" style="99" customWidth="1"/>
    <col min="8458" max="8458" width="13.7109375" style="99" customWidth="1"/>
    <col min="8459" max="8459" width="1.7109375" style="99" customWidth="1"/>
    <col min="8460" max="8460" width="13.7109375" style="99" customWidth="1"/>
    <col min="8461" max="8461" width="1.7109375" style="99" customWidth="1"/>
    <col min="8462" max="8462" width="13.7109375" style="99" customWidth="1"/>
    <col min="8463" max="8463" width="1.7109375" style="99" customWidth="1"/>
    <col min="8464" max="8464" width="13.7109375" style="99" customWidth="1"/>
    <col min="8465" max="8465" width="1.7109375" style="99" customWidth="1"/>
    <col min="8466" max="8466" width="13.7109375" style="99" customWidth="1"/>
    <col min="8467" max="8467" width="1.7109375" style="99" customWidth="1"/>
    <col min="8468" max="8468" width="15.7109375" style="99" customWidth="1"/>
    <col min="8469" max="8469" width="1.7109375" style="99" customWidth="1"/>
    <col min="8470" max="8470" width="15.5703125" style="99" customWidth="1"/>
    <col min="8471" max="8471" width="1.7109375" style="99" customWidth="1"/>
    <col min="8472" max="8472" width="13.7109375" style="99" customWidth="1"/>
    <col min="8473" max="8473" width="1.7109375" style="99" customWidth="1"/>
    <col min="8474" max="8474" width="13.7109375" style="99" customWidth="1"/>
    <col min="8475" max="8712" width="9.140625" style="99"/>
    <col min="8713" max="8713" width="42" style="99" customWidth="1"/>
    <col min="8714" max="8714" width="13.7109375" style="99" customWidth="1"/>
    <col min="8715" max="8715" width="1.7109375" style="99" customWidth="1"/>
    <col min="8716" max="8716" width="13.7109375" style="99" customWidth="1"/>
    <col min="8717" max="8717" width="1.7109375" style="99" customWidth="1"/>
    <col min="8718" max="8718" width="13.7109375" style="99" customWidth="1"/>
    <col min="8719" max="8719" width="1.7109375" style="99" customWidth="1"/>
    <col min="8720" max="8720" width="13.7109375" style="99" customWidth="1"/>
    <col min="8721" max="8721" width="1.7109375" style="99" customWidth="1"/>
    <col min="8722" max="8722" width="13.7109375" style="99" customWidth="1"/>
    <col min="8723" max="8723" width="1.7109375" style="99" customWidth="1"/>
    <col min="8724" max="8724" width="15.7109375" style="99" customWidth="1"/>
    <col min="8725" max="8725" width="1.7109375" style="99" customWidth="1"/>
    <col min="8726" max="8726" width="15.5703125" style="99" customWidth="1"/>
    <col min="8727" max="8727" width="1.7109375" style="99" customWidth="1"/>
    <col min="8728" max="8728" width="13.7109375" style="99" customWidth="1"/>
    <col min="8729" max="8729" width="1.7109375" style="99" customWidth="1"/>
    <col min="8730" max="8730" width="13.7109375" style="99" customWidth="1"/>
    <col min="8731" max="8968" width="9.140625" style="99"/>
    <col min="8969" max="8969" width="42" style="99" customWidth="1"/>
    <col min="8970" max="8970" width="13.7109375" style="99" customWidth="1"/>
    <col min="8971" max="8971" width="1.7109375" style="99" customWidth="1"/>
    <col min="8972" max="8972" width="13.7109375" style="99" customWidth="1"/>
    <col min="8973" max="8973" width="1.7109375" style="99" customWidth="1"/>
    <col min="8974" max="8974" width="13.7109375" style="99" customWidth="1"/>
    <col min="8975" max="8975" width="1.7109375" style="99" customWidth="1"/>
    <col min="8976" max="8976" width="13.7109375" style="99" customWidth="1"/>
    <col min="8977" max="8977" width="1.7109375" style="99" customWidth="1"/>
    <col min="8978" max="8978" width="13.7109375" style="99" customWidth="1"/>
    <col min="8979" max="8979" width="1.7109375" style="99" customWidth="1"/>
    <col min="8980" max="8980" width="15.7109375" style="99" customWidth="1"/>
    <col min="8981" max="8981" width="1.7109375" style="99" customWidth="1"/>
    <col min="8982" max="8982" width="15.5703125" style="99" customWidth="1"/>
    <col min="8983" max="8983" width="1.7109375" style="99" customWidth="1"/>
    <col min="8984" max="8984" width="13.7109375" style="99" customWidth="1"/>
    <col min="8985" max="8985" width="1.7109375" style="99" customWidth="1"/>
    <col min="8986" max="8986" width="13.7109375" style="99" customWidth="1"/>
    <col min="8987" max="9224" width="9.140625" style="99"/>
    <col min="9225" max="9225" width="42" style="99" customWidth="1"/>
    <col min="9226" max="9226" width="13.7109375" style="99" customWidth="1"/>
    <col min="9227" max="9227" width="1.7109375" style="99" customWidth="1"/>
    <col min="9228" max="9228" width="13.7109375" style="99" customWidth="1"/>
    <col min="9229" max="9229" width="1.7109375" style="99" customWidth="1"/>
    <col min="9230" max="9230" width="13.7109375" style="99" customWidth="1"/>
    <col min="9231" max="9231" width="1.7109375" style="99" customWidth="1"/>
    <col min="9232" max="9232" width="13.7109375" style="99" customWidth="1"/>
    <col min="9233" max="9233" width="1.7109375" style="99" customWidth="1"/>
    <col min="9234" max="9234" width="13.7109375" style="99" customWidth="1"/>
    <col min="9235" max="9235" width="1.7109375" style="99" customWidth="1"/>
    <col min="9236" max="9236" width="15.7109375" style="99" customWidth="1"/>
    <col min="9237" max="9237" width="1.7109375" style="99" customWidth="1"/>
    <col min="9238" max="9238" width="15.5703125" style="99" customWidth="1"/>
    <col min="9239" max="9239" width="1.7109375" style="99" customWidth="1"/>
    <col min="9240" max="9240" width="13.7109375" style="99" customWidth="1"/>
    <col min="9241" max="9241" width="1.7109375" style="99" customWidth="1"/>
    <col min="9242" max="9242" width="13.7109375" style="99" customWidth="1"/>
    <col min="9243" max="9480" width="9.140625" style="99"/>
    <col min="9481" max="9481" width="42" style="99" customWidth="1"/>
    <col min="9482" max="9482" width="13.7109375" style="99" customWidth="1"/>
    <col min="9483" max="9483" width="1.7109375" style="99" customWidth="1"/>
    <col min="9484" max="9484" width="13.7109375" style="99" customWidth="1"/>
    <col min="9485" max="9485" width="1.7109375" style="99" customWidth="1"/>
    <col min="9486" max="9486" width="13.7109375" style="99" customWidth="1"/>
    <col min="9487" max="9487" width="1.7109375" style="99" customWidth="1"/>
    <col min="9488" max="9488" width="13.7109375" style="99" customWidth="1"/>
    <col min="9489" max="9489" width="1.7109375" style="99" customWidth="1"/>
    <col min="9490" max="9490" width="13.7109375" style="99" customWidth="1"/>
    <col min="9491" max="9491" width="1.7109375" style="99" customWidth="1"/>
    <col min="9492" max="9492" width="15.7109375" style="99" customWidth="1"/>
    <col min="9493" max="9493" width="1.7109375" style="99" customWidth="1"/>
    <col min="9494" max="9494" width="15.5703125" style="99" customWidth="1"/>
    <col min="9495" max="9495" width="1.7109375" style="99" customWidth="1"/>
    <col min="9496" max="9496" width="13.7109375" style="99" customWidth="1"/>
    <col min="9497" max="9497" width="1.7109375" style="99" customWidth="1"/>
    <col min="9498" max="9498" width="13.7109375" style="99" customWidth="1"/>
    <col min="9499" max="9736" width="9.140625" style="99"/>
    <col min="9737" max="9737" width="42" style="99" customWidth="1"/>
    <col min="9738" max="9738" width="13.7109375" style="99" customWidth="1"/>
    <col min="9739" max="9739" width="1.7109375" style="99" customWidth="1"/>
    <col min="9740" max="9740" width="13.7109375" style="99" customWidth="1"/>
    <col min="9741" max="9741" width="1.7109375" style="99" customWidth="1"/>
    <col min="9742" max="9742" width="13.7109375" style="99" customWidth="1"/>
    <col min="9743" max="9743" width="1.7109375" style="99" customWidth="1"/>
    <col min="9744" max="9744" width="13.7109375" style="99" customWidth="1"/>
    <col min="9745" max="9745" width="1.7109375" style="99" customWidth="1"/>
    <col min="9746" max="9746" width="13.7109375" style="99" customWidth="1"/>
    <col min="9747" max="9747" width="1.7109375" style="99" customWidth="1"/>
    <col min="9748" max="9748" width="15.7109375" style="99" customWidth="1"/>
    <col min="9749" max="9749" width="1.7109375" style="99" customWidth="1"/>
    <col min="9750" max="9750" width="15.5703125" style="99" customWidth="1"/>
    <col min="9751" max="9751" width="1.7109375" style="99" customWidth="1"/>
    <col min="9752" max="9752" width="13.7109375" style="99" customWidth="1"/>
    <col min="9753" max="9753" width="1.7109375" style="99" customWidth="1"/>
    <col min="9754" max="9754" width="13.7109375" style="99" customWidth="1"/>
    <col min="9755" max="9992" width="9.140625" style="99"/>
    <col min="9993" max="9993" width="42" style="99" customWidth="1"/>
    <col min="9994" max="9994" width="13.7109375" style="99" customWidth="1"/>
    <col min="9995" max="9995" width="1.7109375" style="99" customWidth="1"/>
    <col min="9996" max="9996" width="13.7109375" style="99" customWidth="1"/>
    <col min="9997" max="9997" width="1.7109375" style="99" customWidth="1"/>
    <col min="9998" max="9998" width="13.7109375" style="99" customWidth="1"/>
    <col min="9999" max="9999" width="1.7109375" style="99" customWidth="1"/>
    <col min="10000" max="10000" width="13.7109375" style="99" customWidth="1"/>
    <col min="10001" max="10001" width="1.7109375" style="99" customWidth="1"/>
    <col min="10002" max="10002" width="13.7109375" style="99" customWidth="1"/>
    <col min="10003" max="10003" width="1.7109375" style="99" customWidth="1"/>
    <col min="10004" max="10004" width="15.7109375" style="99" customWidth="1"/>
    <col min="10005" max="10005" width="1.7109375" style="99" customWidth="1"/>
    <col min="10006" max="10006" width="15.5703125" style="99" customWidth="1"/>
    <col min="10007" max="10007" width="1.7109375" style="99" customWidth="1"/>
    <col min="10008" max="10008" width="13.7109375" style="99" customWidth="1"/>
    <col min="10009" max="10009" width="1.7109375" style="99" customWidth="1"/>
    <col min="10010" max="10010" width="13.7109375" style="99" customWidth="1"/>
    <col min="10011" max="10248" width="9.140625" style="99"/>
    <col min="10249" max="10249" width="42" style="99" customWidth="1"/>
    <col min="10250" max="10250" width="13.7109375" style="99" customWidth="1"/>
    <col min="10251" max="10251" width="1.7109375" style="99" customWidth="1"/>
    <col min="10252" max="10252" width="13.7109375" style="99" customWidth="1"/>
    <col min="10253" max="10253" width="1.7109375" style="99" customWidth="1"/>
    <col min="10254" max="10254" width="13.7109375" style="99" customWidth="1"/>
    <col min="10255" max="10255" width="1.7109375" style="99" customWidth="1"/>
    <col min="10256" max="10256" width="13.7109375" style="99" customWidth="1"/>
    <col min="10257" max="10257" width="1.7109375" style="99" customWidth="1"/>
    <col min="10258" max="10258" width="13.7109375" style="99" customWidth="1"/>
    <col min="10259" max="10259" width="1.7109375" style="99" customWidth="1"/>
    <col min="10260" max="10260" width="15.7109375" style="99" customWidth="1"/>
    <col min="10261" max="10261" width="1.7109375" style="99" customWidth="1"/>
    <col min="10262" max="10262" width="15.5703125" style="99" customWidth="1"/>
    <col min="10263" max="10263" width="1.7109375" style="99" customWidth="1"/>
    <col min="10264" max="10264" width="13.7109375" style="99" customWidth="1"/>
    <col min="10265" max="10265" width="1.7109375" style="99" customWidth="1"/>
    <col min="10266" max="10266" width="13.7109375" style="99" customWidth="1"/>
    <col min="10267" max="10504" width="9.140625" style="99"/>
    <col min="10505" max="10505" width="42" style="99" customWidth="1"/>
    <col min="10506" max="10506" width="13.7109375" style="99" customWidth="1"/>
    <col min="10507" max="10507" width="1.7109375" style="99" customWidth="1"/>
    <col min="10508" max="10508" width="13.7109375" style="99" customWidth="1"/>
    <col min="10509" max="10509" width="1.7109375" style="99" customWidth="1"/>
    <col min="10510" max="10510" width="13.7109375" style="99" customWidth="1"/>
    <col min="10511" max="10511" width="1.7109375" style="99" customWidth="1"/>
    <col min="10512" max="10512" width="13.7109375" style="99" customWidth="1"/>
    <col min="10513" max="10513" width="1.7109375" style="99" customWidth="1"/>
    <col min="10514" max="10514" width="13.7109375" style="99" customWidth="1"/>
    <col min="10515" max="10515" width="1.7109375" style="99" customWidth="1"/>
    <col min="10516" max="10516" width="15.7109375" style="99" customWidth="1"/>
    <col min="10517" max="10517" width="1.7109375" style="99" customWidth="1"/>
    <col min="10518" max="10518" width="15.5703125" style="99" customWidth="1"/>
    <col min="10519" max="10519" width="1.7109375" style="99" customWidth="1"/>
    <col min="10520" max="10520" width="13.7109375" style="99" customWidth="1"/>
    <col min="10521" max="10521" width="1.7109375" style="99" customWidth="1"/>
    <col min="10522" max="10522" width="13.7109375" style="99" customWidth="1"/>
    <col min="10523" max="10760" width="9.140625" style="99"/>
    <col min="10761" max="10761" width="42" style="99" customWidth="1"/>
    <col min="10762" max="10762" width="13.7109375" style="99" customWidth="1"/>
    <col min="10763" max="10763" width="1.7109375" style="99" customWidth="1"/>
    <col min="10764" max="10764" width="13.7109375" style="99" customWidth="1"/>
    <col min="10765" max="10765" width="1.7109375" style="99" customWidth="1"/>
    <col min="10766" max="10766" width="13.7109375" style="99" customWidth="1"/>
    <col min="10767" max="10767" width="1.7109375" style="99" customWidth="1"/>
    <col min="10768" max="10768" width="13.7109375" style="99" customWidth="1"/>
    <col min="10769" max="10769" width="1.7109375" style="99" customWidth="1"/>
    <col min="10770" max="10770" width="13.7109375" style="99" customWidth="1"/>
    <col min="10771" max="10771" width="1.7109375" style="99" customWidth="1"/>
    <col min="10772" max="10772" width="15.7109375" style="99" customWidth="1"/>
    <col min="10773" max="10773" width="1.7109375" style="99" customWidth="1"/>
    <col min="10774" max="10774" width="15.5703125" style="99" customWidth="1"/>
    <col min="10775" max="10775" width="1.7109375" style="99" customWidth="1"/>
    <col min="10776" max="10776" width="13.7109375" style="99" customWidth="1"/>
    <col min="10777" max="10777" width="1.7109375" style="99" customWidth="1"/>
    <col min="10778" max="10778" width="13.7109375" style="99" customWidth="1"/>
    <col min="10779" max="11016" width="9.140625" style="99"/>
    <col min="11017" max="11017" width="42" style="99" customWidth="1"/>
    <col min="11018" max="11018" width="13.7109375" style="99" customWidth="1"/>
    <col min="11019" max="11019" width="1.7109375" style="99" customWidth="1"/>
    <col min="11020" max="11020" width="13.7109375" style="99" customWidth="1"/>
    <col min="11021" max="11021" width="1.7109375" style="99" customWidth="1"/>
    <col min="11022" max="11022" width="13.7109375" style="99" customWidth="1"/>
    <col min="11023" max="11023" width="1.7109375" style="99" customWidth="1"/>
    <col min="11024" max="11024" width="13.7109375" style="99" customWidth="1"/>
    <col min="11025" max="11025" width="1.7109375" style="99" customWidth="1"/>
    <col min="11026" max="11026" width="13.7109375" style="99" customWidth="1"/>
    <col min="11027" max="11027" width="1.7109375" style="99" customWidth="1"/>
    <col min="11028" max="11028" width="15.7109375" style="99" customWidth="1"/>
    <col min="11029" max="11029" width="1.7109375" style="99" customWidth="1"/>
    <col min="11030" max="11030" width="15.5703125" style="99" customWidth="1"/>
    <col min="11031" max="11031" width="1.7109375" style="99" customWidth="1"/>
    <col min="11032" max="11032" width="13.7109375" style="99" customWidth="1"/>
    <col min="11033" max="11033" width="1.7109375" style="99" customWidth="1"/>
    <col min="11034" max="11034" width="13.7109375" style="99" customWidth="1"/>
    <col min="11035" max="11272" width="9.140625" style="99"/>
    <col min="11273" max="11273" width="42" style="99" customWidth="1"/>
    <col min="11274" max="11274" width="13.7109375" style="99" customWidth="1"/>
    <col min="11275" max="11275" width="1.7109375" style="99" customWidth="1"/>
    <col min="11276" max="11276" width="13.7109375" style="99" customWidth="1"/>
    <col min="11277" max="11277" width="1.7109375" style="99" customWidth="1"/>
    <col min="11278" max="11278" width="13.7109375" style="99" customWidth="1"/>
    <col min="11279" max="11279" width="1.7109375" style="99" customWidth="1"/>
    <col min="11280" max="11280" width="13.7109375" style="99" customWidth="1"/>
    <col min="11281" max="11281" width="1.7109375" style="99" customWidth="1"/>
    <col min="11282" max="11282" width="13.7109375" style="99" customWidth="1"/>
    <col min="11283" max="11283" width="1.7109375" style="99" customWidth="1"/>
    <col min="11284" max="11284" width="15.7109375" style="99" customWidth="1"/>
    <col min="11285" max="11285" width="1.7109375" style="99" customWidth="1"/>
    <col min="11286" max="11286" width="15.5703125" style="99" customWidth="1"/>
    <col min="11287" max="11287" width="1.7109375" style="99" customWidth="1"/>
    <col min="11288" max="11288" width="13.7109375" style="99" customWidth="1"/>
    <col min="11289" max="11289" width="1.7109375" style="99" customWidth="1"/>
    <col min="11290" max="11290" width="13.7109375" style="99" customWidth="1"/>
    <col min="11291" max="11528" width="9.140625" style="99"/>
    <col min="11529" max="11529" width="42" style="99" customWidth="1"/>
    <col min="11530" max="11530" width="13.7109375" style="99" customWidth="1"/>
    <col min="11531" max="11531" width="1.7109375" style="99" customWidth="1"/>
    <col min="11532" max="11532" width="13.7109375" style="99" customWidth="1"/>
    <col min="11533" max="11533" width="1.7109375" style="99" customWidth="1"/>
    <col min="11534" max="11534" width="13.7109375" style="99" customWidth="1"/>
    <col min="11535" max="11535" width="1.7109375" style="99" customWidth="1"/>
    <col min="11536" max="11536" width="13.7109375" style="99" customWidth="1"/>
    <col min="11537" max="11537" width="1.7109375" style="99" customWidth="1"/>
    <col min="11538" max="11538" width="13.7109375" style="99" customWidth="1"/>
    <col min="11539" max="11539" width="1.7109375" style="99" customWidth="1"/>
    <col min="11540" max="11540" width="15.7109375" style="99" customWidth="1"/>
    <col min="11541" max="11541" width="1.7109375" style="99" customWidth="1"/>
    <col min="11542" max="11542" width="15.5703125" style="99" customWidth="1"/>
    <col min="11543" max="11543" width="1.7109375" style="99" customWidth="1"/>
    <col min="11544" max="11544" width="13.7109375" style="99" customWidth="1"/>
    <col min="11545" max="11545" width="1.7109375" style="99" customWidth="1"/>
    <col min="11546" max="11546" width="13.7109375" style="99" customWidth="1"/>
    <col min="11547" max="11784" width="9.140625" style="99"/>
    <col min="11785" max="11785" width="42" style="99" customWidth="1"/>
    <col min="11786" max="11786" width="13.7109375" style="99" customWidth="1"/>
    <col min="11787" max="11787" width="1.7109375" style="99" customWidth="1"/>
    <col min="11788" max="11788" width="13.7109375" style="99" customWidth="1"/>
    <col min="11789" max="11789" width="1.7109375" style="99" customWidth="1"/>
    <col min="11790" max="11790" width="13.7109375" style="99" customWidth="1"/>
    <col min="11791" max="11791" width="1.7109375" style="99" customWidth="1"/>
    <col min="11792" max="11792" width="13.7109375" style="99" customWidth="1"/>
    <col min="11793" max="11793" width="1.7109375" style="99" customWidth="1"/>
    <col min="11794" max="11794" width="13.7109375" style="99" customWidth="1"/>
    <col min="11795" max="11795" width="1.7109375" style="99" customWidth="1"/>
    <col min="11796" max="11796" width="15.7109375" style="99" customWidth="1"/>
    <col min="11797" max="11797" width="1.7109375" style="99" customWidth="1"/>
    <col min="11798" max="11798" width="15.5703125" style="99" customWidth="1"/>
    <col min="11799" max="11799" width="1.7109375" style="99" customWidth="1"/>
    <col min="11800" max="11800" width="13.7109375" style="99" customWidth="1"/>
    <col min="11801" max="11801" width="1.7109375" style="99" customWidth="1"/>
    <col min="11802" max="11802" width="13.7109375" style="99" customWidth="1"/>
    <col min="11803" max="12040" width="9.140625" style="99"/>
    <col min="12041" max="12041" width="42" style="99" customWidth="1"/>
    <col min="12042" max="12042" width="13.7109375" style="99" customWidth="1"/>
    <col min="12043" max="12043" width="1.7109375" style="99" customWidth="1"/>
    <col min="12044" max="12044" width="13.7109375" style="99" customWidth="1"/>
    <col min="12045" max="12045" width="1.7109375" style="99" customWidth="1"/>
    <col min="12046" max="12046" width="13.7109375" style="99" customWidth="1"/>
    <col min="12047" max="12047" width="1.7109375" style="99" customWidth="1"/>
    <col min="12048" max="12048" width="13.7109375" style="99" customWidth="1"/>
    <col min="12049" max="12049" width="1.7109375" style="99" customWidth="1"/>
    <col min="12050" max="12050" width="13.7109375" style="99" customWidth="1"/>
    <col min="12051" max="12051" width="1.7109375" style="99" customWidth="1"/>
    <col min="12052" max="12052" width="15.7109375" style="99" customWidth="1"/>
    <col min="12053" max="12053" width="1.7109375" style="99" customWidth="1"/>
    <col min="12054" max="12054" width="15.5703125" style="99" customWidth="1"/>
    <col min="12055" max="12055" width="1.7109375" style="99" customWidth="1"/>
    <col min="12056" max="12056" width="13.7109375" style="99" customWidth="1"/>
    <col min="12057" max="12057" width="1.7109375" style="99" customWidth="1"/>
    <col min="12058" max="12058" width="13.7109375" style="99" customWidth="1"/>
    <col min="12059" max="12296" width="9.140625" style="99"/>
    <col min="12297" max="12297" width="42" style="99" customWidth="1"/>
    <col min="12298" max="12298" width="13.7109375" style="99" customWidth="1"/>
    <col min="12299" max="12299" width="1.7109375" style="99" customWidth="1"/>
    <col min="12300" max="12300" width="13.7109375" style="99" customWidth="1"/>
    <col min="12301" max="12301" width="1.7109375" style="99" customWidth="1"/>
    <col min="12302" max="12302" width="13.7109375" style="99" customWidth="1"/>
    <col min="12303" max="12303" width="1.7109375" style="99" customWidth="1"/>
    <col min="12304" max="12304" width="13.7109375" style="99" customWidth="1"/>
    <col min="12305" max="12305" width="1.7109375" style="99" customWidth="1"/>
    <col min="12306" max="12306" width="13.7109375" style="99" customWidth="1"/>
    <col min="12307" max="12307" width="1.7109375" style="99" customWidth="1"/>
    <col min="12308" max="12308" width="15.7109375" style="99" customWidth="1"/>
    <col min="12309" max="12309" width="1.7109375" style="99" customWidth="1"/>
    <col min="12310" max="12310" width="15.5703125" style="99" customWidth="1"/>
    <col min="12311" max="12311" width="1.7109375" style="99" customWidth="1"/>
    <col min="12312" max="12312" width="13.7109375" style="99" customWidth="1"/>
    <col min="12313" max="12313" width="1.7109375" style="99" customWidth="1"/>
    <col min="12314" max="12314" width="13.7109375" style="99" customWidth="1"/>
    <col min="12315" max="12552" width="9.140625" style="99"/>
    <col min="12553" max="12553" width="42" style="99" customWidth="1"/>
    <col min="12554" max="12554" width="13.7109375" style="99" customWidth="1"/>
    <col min="12555" max="12555" width="1.7109375" style="99" customWidth="1"/>
    <col min="12556" max="12556" width="13.7109375" style="99" customWidth="1"/>
    <col min="12557" max="12557" width="1.7109375" style="99" customWidth="1"/>
    <col min="12558" max="12558" width="13.7109375" style="99" customWidth="1"/>
    <col min="12559" max="12559" width="1.7109375" style="99" customWidth="1"/>
    <col min="12560" max="12560" width="13.7109375" style="99" customWidth="1"/>
    <col min="12561" max="12561" width="1.7109375" style="99" customWidth="1"/>
    <col min="12562" max="12562" width="13.7109375" style="99" customWidth="1"/>
    <col min="12563" max="12563" width="1.7109375" style="99" customWidth="1"/>
    <col min="12564" max="12564" width="15.7109375" style="99" customWidth="1"/>
    <col min="12565" max="12565" width="1.7109375" style="99" customWidth="1"/>
    <col min="12566" max="12566" width="15.5703125" style="99" customWidth="1"/>
    <col min="12567" max="12567" width="1.7109375" style="99" customWidth="1"/>
    <col min="12568" max="12568" width="13.7109375" style="99" customWidth="1"/>
    <col min="12569" max="12569" width="1.7109375" style="99" customWidth="1"/>
    <col min="12570" max="12570" width="13.7109375" style="99" customWidth="1"/>
    <col min="12571" max="12808" width="9.140625" style="99"/>
    <col min="12809" max="12809" width="42" style="99" customWidth="1"/>
    <col min="12810" max="12810" width="13.7109375" style="99" customWidth="1"/>
    <col min="12811" max="12811" width="1.7109375" style="99" customWidth="1"/>
    <col min="12812" max="12812" width="13.7109375" style="99" customWidth="1"/>
    <col min="12813" max="12813" width="1.7109375" style="99" customWidth="1"/>
    <col min="12814" max="12814" width="13.7109375" style="99" customWidth="1"/>
    <col min="12815" max="12815" width="1.7109375" style="99" customWidth="1"/>
    <col min="12816" max="12816" width="13.7109375" style="99" customWidth="1"/>
    <col min="12817" max="12817" width="1.7109375" style="99" customWidth="1"/>
    <col min="12818" max="12818" width="13.7109375" style="99" customWidth="1"/>
    <col min="12819" max="12819" width="1.7109375" style="99" customWidth="1"/>
    <col min="12820" max="12820" width="15.7109375" style="99" customWidth="1"/>
    <col min="12821" max="12821" width="1.7109375" style="99" customWidth="1"/>
    <col min="12822" max="12822" width="15.5703125" style="99" customWidth="1"/>
    <col min="12823" max="12823" width="1.7109375" style="99" customWidth="1"/>
    <col min="12824" max="12824" width="13.7109375" style="99" customWidth="1"/>
    <col min="12825" max="12825" width="1.7109375" style="99" customWidth="1"/>
    <col min="12826" max="12826" width="13.7109375" style="99" customWidth="1"/>
    <col min="12827" max="13064" width="9.140625" style="99"/>
    <col min="13065" max="13065" width="42" style="99" customWidth="1"/>
    <col min="13066" max="13066" width="13.7109375" style="99" customWidth="1"/>
    <col min="13067" max="13067" width="1.7109375" style="99" customWidth="1"/>
    <col min="13068" max="13068" width="13.7109375" style="99" customWidth="1"/>
    <col min="13069" max="13069" width="1.7109375" style="99" customWidth="1"/>
    <col min="13070" max="13070" width="13.7109375" style="99" customWidth="1"/>
    <col min="13071" max="13071" width="1.7109375" style="99" customWidth="1"/>
    <col min="13072" max="13072" width="13.7109375" style="99" customWidth="1"/>
    <col min="13073" max="13073" width="1.7109375" style="99" customWidth="1"/>
    <col min="13074" max="13074" width="13.7109375" style="99" customWidth="1"/>
    <col min="13075" max="13075" width="1.7109375" style="99" customWidth="1"/>
    <col min="13076" max="13076" width="15.7109375" style="99" customWidth="1"/>
    <col min="13077" max="13077" width="1.7109375" style="99" customWidth="1"/>
    <col min="13078" max="13078" width="15.5703125" style="99" customWidth="1"/>
    <col min="13079" max="13079" width="1.7109375" style="99" customWidth="1"/>
    <col min="13080" max="13080" width="13.7109375" style="99" customWidth="1"/>
    <col min="13081" max="13081" width="1.7109375" style="99" customWidth="1"/>
    <col min="13082" max="13082" width="13.7109375" style="99" customWidth="1"/>
    <col min="13083" max="13320" width="9.140625" style="99"/>
    <col min="13321" max="13321" width="42" style="99" customWidth="1"/>
    <col min="13322" max="13322" width="13.7109375" style="99" customWidth="1"/>
    <col min="13323" max="13323" width="1.7109375" style="99" customWidth="1"/>
    <col min="13324" max="13324" width="13.7109375" style="99" customWidth="1"/>
    <col min="13325" max="13325" width="1.7109375" style="99" customWidth="1"/>
    <col min="13326" max="13326" width="13.7109375" style="99" customWidth="1"/>
    <col min="13327" max="13327" width="1.7109375" style="99" customWidth="1"/>
    <col min="13328" max="13328" width="13.7109375" style="99" customWidth="1"/>
    <col min="13329" max="13329" width="1.7109375" style="99" customWidth="1"/>
    <col min="13330" max="13330" width="13.7109375" style="99" customWidth="1"/>
    <col min="13331" max="13331" width="1.7109375" style="99" customWidth="1"/>
    <col min="13332" max="13332" width="15.7109375" style="99" customWidth="1"/>
    <col min="13333" max="13333" width="1.7109375" style="99" customWidth="1"/>
    <col min="13334" max="13334" width="15.5703125" style="99" customWidth="1"/>
    <col min="13335" max="13335" width="1.7109375" style="99" customWidth="1"/>
    <col min="13336" max="13336" width="13.7109375" style="99" customWidth="1"/>
    <col min="13337" max="13337" width="1.7109375" style="99" customWidth="1"/>
    <col min="13338" max="13338" width="13.7109375" style="99" customWidth="1"/>
    <col min="13339" max="13576" width="9.140625" style="99"/>
    <col min="13577" max="13577" width="42" style="99" customWidth="1"/>
    <col min="13578" max="13578" width="13.7109375" style="99" customWidth="1"/>
    <col min="13579" max="13579" width="1.7109375" style="99" customWidth="1"/>
    <col min="13580" max="13580" width="13.7109375" style="99" customWidth="1"/>
    <col min="13581" max="13581" width="1.7109375" style="99" customWidth="1"/>
    <col min="13582" max="13582" width="13.7109375" style="99" customWidth="1"/>
    <col min="13583" max="13583" width="1.7109375" style="99" customWidth="1"/>
    <col min="13584" max="13584" width="13.7109375" style="99" customWidth="1"/>
    <col min="13585" max="13585" width="1.7109375" style="99" customWidth="1"/>
    <col min="13586" max="13586" width="13.7109375" style="99" customWidth="1"/>
    <col min="13587" max="13587" width="1.7109375" style="99" customWidth="1"/>
    <col min="13588" max="13588" width="15.7109375" style="99" customWidth="1"/>
    <col min="13589" max="13589" width="1.7109375" style="99" customWidth="1"/>
    <col min="13590" max="13590" width="15.5703125" style="99" customWidth="1"/>
    <col min="13591" max="13591" width="1.7109375" style="99" customWidth="1"/>
    <col min="13592" max="13592" width="13.7109375" style="99" customWidth="1"/>
    <col min="13593" max="13593" width="1.7109375" style="99" customWidth="1"/>
    <col min="13594" max="13594" width="13.7109375" style="99" customWidth="1"/>
    <col min="13595" max="13832" width="9.140625" style="99"/>
    <col min="13833" max="13833" width="42" style="99" customWidth="1"/>
    <col min="13834" max="13834" width="13.7109375" style="99" customWidth="1"/>
    <col min="13835" max="13835" width="1.7109375" style="99" customWidth="1"/>
    <col min="13836" max="13836" width="13.7109375" style="99" customWidth="1"/>
    <col min="13837" max="13837" width="1.7109375" style="99" customWidth="1"/>
    <col min="13838" max="13838" width="13.7109375" style="99" customWidth="1"/>
    <col min="13839" max="13839" width="1.7109375" style="99" customWidth="1"/>
    <col min="13840" max="13840" width="13.7109375" style="99" customWidth="1"/>
    <col min="13841" max="13841" width="1.7109375" style="99" customWidth="1"/>
    <col min="13842" max="13842" width="13.7109375" style="99" customWidth="1"/>
    <col min="13843" max="13843" width="1.7109375" style="99" customWidth="1"/>
    <col min="13844" max="13844" width="15.7109375" style="99" customWidth="1"/>
    <col min="13845" max="13845" width="1.7109375" style="99" customWidth="1"/>
    <col min="13846" max="13846" width="15.5703125" style="99" customWidth="1"/>
    <col min="13847" max="13847" width="1.7109375" style="99" customWidth="1"/>
    <col min="13848" max="13848" width="13.7109375" style="99" customWidth="1"/>
    <col min="13849" max="13849" width="1.7109375" style="99" customWidth="1"/>
    <col min="13850" max="13850" width="13.7109375" style="99" customWidth="1"/>
    <col min="13851" max="14088" width="9.140625" style="99"/>
    <col min="14089" max="14089" width="42" style="99" customWidth="1"/>
    <col min="14090" max="14090" width="13.7109375" style="99" customWidth="1"/>
    <col min="14091" max="14091" width="1.7109375" style="99" customWidth="1"/>
    <col min="14092" max="14092" width="13.7109375" style="99" customWidth="1"/>
    <col min="14093" max="14093" width="1.7109375" style="99" customWidth="1"/>
    <col min="14094" max="14094" width="13.7109375" style="99" customWidth="1"/>
    <col min="14095" max="14095" width="1.7109375" style="99" customWidth="1"/>
    <col min="14096" max="14096" width="13.7109375" style="99" customWidth="1"/>
    <col min="14097" max="14097" width="1.7109375" style="99" customWidth="1"/>
    <col min="14098" max="14098" width="13.7109375" style="99" customWidth="1"/>
    <col min="14099" max="14099" width="1.7109375" style="99" customWidth="1"/>
    <col min="14100" max="14100" width="15.7109375" style="99" customWidth="1"/>
    <col min="14101" max="14101" width="1.7109375" style="99" customWidth="1"/>
    <col min="14102" max="14102" width="15.5703125" style="99" customWidth="1"/>
    <col min="14103" max="14103" width="1.7109375" style="99" customWidth="1"/>
    <col min="14104" max="14104" width="13.7109375" style="99" customWidth="1"/>
    <col min="14105" max="14105" width="1.7109375" style="99" customWidth="1"/>
    <col min="14106" max="14106" width="13.7109375" style="99" customWidth="1"/>
    <col min="14107" max="14344" width="9.140625" style="99"/>
    <col min="14345" max="14345" width="42" style="99" customWidth="1"/>
    <col min="14346" max="14346" width="13.7109375" style="99" customWidth="1"/>
    <col min="14347" max="14347" width="1.7109375" style="99" customWidth="1"/>
    <col min="14348" max="14348" width="13.7109375" style="99" customWidth="1"/>
    <col min="14349" max="14349" width="1.7109375" style="99" customWidth="1"/>
    <col min="14350" max="14350" width="13.7109375" style="99" customWidth="1"/>
    <col min="14351" max="14351" width="1.7109375" style="99" customWidth="1"/>
    <col min="14352" max="14352" width="13.7109375" style="99" customWidth="1"/>
    <col min="14353" max="14353" width="1.7109375" style="99" customWidth="1"/>
    <col min="14354" max="14354" width="13.7109375" style="99" customWidth="1"/>
    <col min="14355" max="14355" width="1.7109375" style="99" customWidth="1"/>
    <col min="14356" max="14356" width="15.7109375" style="99" customWidth="1"/>
    <col min="14357" max="14357" width="1.7109375" style="99" customWidth="1"/>
    <col min="14358" max="14358" width="15.5703125" style="99" customWidth="1"/>
    <col min="14359" max="14359" width="1.7109375" style="99" customWidth="1"/>
    <col min="14360" max="14360" width="13.7109375" style="99" customWidth="1"/>
    <col min="14361" max="14361" width="1.7109375" style="99" customWidth="1"/>
    <col min="14362" max="14362" width="13.7109375" style="99" customWidth="1"/>
    <col min="14363" max="14600" width="9.140625" style="99"/>
    <col min="14601" max="14601" width="42" style="99" customWidth="1"/>
    <col min="14602" max="14602" width="13.7109375" style="99" customWidth="1"/>
    <col min="14603" max="14603" width="1.7109375" style="99" customWidth="1"/>
    <col min="14604" max="14604" width="13.7109375" style="99" customWidth="1"/>
    <col min="14605" max="14605" width="1.7109375" style="99" customWidth="1"/>
    <col min="14606" max="14606" width="13.7109375" style="99" customWidth="1"/>
    <col min="14607" max="14607" width="1.7109375" style="99" customWidth="1"/>
    <col min="14608" max="14608" width="13.7109375" style="99" customWidth="1"/>
    <col min="14609" max="14609" width="1.7109375" style="99" customWidth="1"/>
    <col min="14610" max="14610" width="13.7109375" style="99" customWidth="1"/>
    <col min="14611" max="14611" width="1.7109375" style="99" customWidth="1"/>
    <col min="14612" max="14612" width="15.7109375" style="99" customWidth="1"/>
    <col min="14613" max="14613" width="1.7109375" style="99" customWidth="1"/>
    <col min="14614" max="14614" width="15.5703125" style="99" customWidth="1"/>
    <col min="14615" max="14615" width="1.7109375" style="99" customWidth="1"/>
    <col min="14616" max="14616" width="13.7109375" style="99" customWidth="1"/>
    <col min="14617" max="14617" width="1.7109375" style="99" customWidth="1"/>
    <col min="14618" max="14618" width="13.7109375" style="99" customWidth="1"/>
    <col min="14619" max="14856" width="9.140625" style="99"/>
    <col min="14857" max="14857" width="42" style="99" customWidth="1"/>
    <col min="14858" max="14858" width="13.7109375" style="99" customWidth="1"/>
    <col min="14859" max="14859" width="1.7109375" style="99" customWidth="1"/>
    <col min="14860" max="14860" width="13.7109375" style="99" customWidth="1"/>
    <col min="14861" max="14861" width="1.7109375" style="99" customWidth="1"/>
    <col min="14862" max="14862" width="13.7109375" style="99" customWidth="1"/>
    <col min="14863" max="14863" width="1.7109375" style="99" customWidth="1"/>
    <col min="14864" max="14864" width="13.7109375" style="99" customWidth="1"/>
    <col min="14865" max="14865" width="1.7109375" style="99" customWidth="1"/>
    <col min="14866" max="14866" width="13.7109375" style="99" customWidth="1"/>
    <col min="14867" max="14867" width="1.7109375" style="99" customWidth="1"/>
    <col min="14868" max="14868" width="15.7109375" style="99" customWidth="1"/>
    <col min="14869" max="14869" width="1.7109375" style="99" customWidth="1"/>
    <col min="14870" max="14870" width="15.5703125" style="99" customWidth="1"/>
    <col min="14871" max="14871" width="1.7109375" style="99" customWidth="1"/>
    <col min="14872" max="14872" width="13.7109375" style="99" customWidth="1"/>
    <col min="14873" max="14873" width="1.7109375" style="99" customWidth="1"/>
    <col min="14874" max="14874" width="13.7109375" style="99" customWidth="1"/>
    <col min="14875" max="15112" width="9.140625" style="99"/>
    <col min="15113" max="15113" width="42" style="99" customWidth="1"/>
    <col min="15114" max="15114" width="13.7109375" style="99" customWidth="1"/>
    <col min="15115" max="15115" width="1.7109375" style="99" customWidth="1"/>
    <col min="15116" max="15116" width="13.7109375" style="99" customWidth="1"/>
    <col min="15117" max="15117" width="1.7109375" style="99" customWidth="1"/>
    <col min="15118" max="15118" width="13.7109375" style="99" customWidth="1"/>
    <col min="15119" max="15119" width="1.7109375" style="99" customWidth="1"/>
    <col min="15120" max="15120" width="13.7109375" style="99" customWidth="1"/>
    <col min="15121" max="15121" width="1.7109375" style="99" customWidth="1"/>
    <col min="15122" max="15122" width="13.7109375" style="99" customWidth="1"/>
    <col min="15123" max="15123" width="1.7109375" style="99" customWidth="1"/>
    <col min="15124" max="15124" width="15.7109375" style="99" customWidth="1"/>
    <col min="15125" max="15125" width="1.7109375" style="99" customWidth="1"/>
    <col min="15126" max="15126" width="15.5703125" style="99" customWidth="1"/>
    <col min="15127" max="15127" width="1.7109375" style="99" customWidth="1"/>
    <col min="15128" max="15128" width="13.7109375" style="99" customWidth="1"/>
    <col min="15129" max="15129" width="1.7109375" style="99" customWidth="1"/>
    <col min="15130" max="15130" width="13.7109375" style="99" customWidth="1"/>
    <col min="15131" max="15368" width="9.140625" style="99"/>
    <col min="15369" max="15369" width="42" style="99" customWidth="1"/>
    <col min="15370" max="15370" width="13.7109375" style="99" customWidth="1"/>
    <col min="15371" max="15371" width="1.7109375" style="99" customWidth="1"/>
    <col min="15372" max="15372" width="13.7109375" style="99" customWidth="1"/>
    <col min="15373" max="15373" width="1.7109375" style="99" customWidth="1"/>
    <col min="15374" max="15374" width="13.7109375" style="99" customWidth="1"/>
    <col min="15375" max="15375" width="1.7109375" style="99" customWidth="1"/>
    <col min="15376" max="15376" width="13.7109375" style="99" customWidth="1"/>
    <col min="15377" max="15377" width="1.7109375" style="99" customWidth="1"/>
    <col min="15378" max="15378" width="13.7109375" style="99" customWidth="1"/>
    <col min="15379" max="15379" width="1.7109375" style="99" customWidth="1"/>
    <col min="15380" max="15380" width="15.7109375" style="99" customWidth="1"/>
    <col min="15381" max="15381" width="1.7109375" style="99" customWidth="1"/>
    <col min="15382" max="15382" width="15.5703125" style="99" customWidth="1"/>
    <col min="15383" max="15383" width="1.7109375" style="99" customWidth="1"/>
    <col min="15384" max="15384" width="13.7109375" style="99" customWidth="1"/>
    <col min="15385" max="15385" width="1.7109375" style="99" customWidth="1"/>
    <col min="15386" max="15386" width="13.7109375" style="99" customWidth="1"/>
    <col min="15387" max="15624" width="9.140625" style="99"/>
    <col min="15625" max="15625" width="42" style="99" customWidth="1"/>
    <col min="15626" max="15626" width="13.7109375" style="99" customWidth="1"/>
    <col min="15627" max="15627" width="1.7109375" style="99" customWidth="1"/>
    <col min="15628" max="15628" width="13.7109375" style="99" customWidth="1"/>
    <col min="15629" max="15629" width="1.7109375" style="99" customWidth="1"/>
    <col min="15630" max="15630" width="13.7109375" style="99" customWidth="1"/>
    <col min="15631" max="15631" width="1.7109375" style="99" customWidth="1"/>
    <col min="15632" max="15632" width="13.7109375" style="99" customWidth="1"/>
    <col min="15633" max="15633" width="1.7109375" style="99" customWidth="1"/>
    <col min="15634" max="15634" width="13.7109375" style="99" customWidth="1"/>
    <col min="15635" max="15635" width="1.7109375" style="99" customWidth="1"/>
    <col min="15636" max="15636" width="15.7109375" style="99" customWidth="1"/>
    <col min="15637" max="15637" width="1.7109375" style="99" customWidth="1"/>
    <col min="15638" max="15638" width="15.5703125" style="99" customWidth="1"/>
    <col min="15639" max="15639" width="1.7109375" style="99" customWidth="1"/>
    <col min="15640" max="15640" width="13.7109375" style="99" customWidth="1"/>
    <col min="15641" max="15641" width="1.7109375" style="99" customWidth="1"/>
    <col min="15642" max="15642" width="13.7109375" style="99" customWidth="1"/>
    <col min="15643" max="15880" width="9.140625" style="99"/>
    <col min="15881" max="15881" width="42" style="99" customWidth="1"/>
    <col min="15882" max="15882" width="13.7109375" style="99" customWidth="1"/>
    <col min="15883" max="15883" width="1.7109375" style="99" customWidth="1"/>
    <col min="15884" max="15884" width="13.7109375" style="99" customWidth="1"/>
    <col min="15885" max="15885" width="1.7109375" style="99" customWidth="1"/>
    <col min="15886" max="15886" width="13.7109375" style="99" customWidth="1"/>
    <col min="15887" max="15887" width="1.7109375" style="99" customWidth="1"/>
    <col min="15888" max="15888" width="13.7109375" style="99" customWidth="1"/>
    <col min="15889" max="15889" width="1.7109375" style="99" customWidth="1"/>
    <col min="15890" max="15890" width="13.7109375" style="99" customWidth="1"/>
    <col min="15891" max="15891" width="1.7109375" style="99" customWidth="1"/>
    <col min="15892" max="15892" width="15.7109375" style="99" customWidth="1"/>
    <col min="15893" max="15893" width="1.7109375" style="99" customWidth="1"/>
    <col min="15894" max="15894" width="15.5703125" style="99" customWidth="1"/>
    <col min="15895" max="15895" width="1.7109375" style="99" customWidth="1"/>
    <col min="15896" max="15896" width="13.7109375" style="99" customWidth="1"/>
    <col min="15897" max="15897" width="1.7109375" style="99" customWidth="1"/>
    <col min="15898" max="15898" width="13.7109375" style="99" customWidth="1"/>
    <col min="15899" max="16136" width="9.140625" style="99"/>
    <col min="16137" max="16137" width="42" style="99" customWidth="1"/>
    <col min="16138" max="16138" width="13.7109375" style="99" customWidth="1"/>
    <col min="16139" max="16139" width="1.7109375" style="99" customWidth="1"/>
    <col min="16140" max="16140" width="13.7109375" style="99" customWidth="1"/>
    <col min="16141" max="16141" width="1.7109375" style="99" customWidth="1"/>
    <col min="16142" max="16142" width="13.7109375" style="99" customWidth="1"/>
    <col min="16143" max="16143" width="1.7109375" style="99" customWidth="1"/>
    <col min="16144" max="16144" width="13.7109375" style="99" customWidth="1"/>
    <col min="16145" max="16145" width="1.7109375" style="99" customWidth="1"/>
    <col min="16146" max="16146" width="13.7109375" style="99" customWidth="1"/>
    <col min="16147" max="16147" width="1.7109375" style="99" customWidth="1"/>
    <col min="16148" max="16148" width="15.7109375" style="99" customWidth="1"/>
    <col min="16149" max="16149" width="1.7109375" style="99" customWidth="1"/>
    <col min="16150" max="16150" width="15.5703125" style="99" customWidth="1"/>
    <col min="16151" max="16151" width="1.7109375" style="99" customWidth="1"/>
    <col min="16152" max="16152" width="13.7109375" style="99" customWidth="1"/>
    <col min="16153" max="16153" width="1.7109375" style="99" customWidth="1"/>
    <col min="16154" max="16154" width="13.7109375" style="99" customWidth="1"/>
    <col min="16155" max="16384" width="9.140625" style="99"/>
  </cols>
  <sheetData>
    <row r="1" spans="1:26" ht="20.2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 ht="20.25" customHeight="1">
      <c r="A2" s="98" t="s">
        <v>145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ht="20.25" customHeight="1">
      <c r="A3" s="98" t="s">
        <v>230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20.25" customHeight="1">
      <c r="X4" s="101" t="s">
        <v>199</v>
      </c>
    </row>
    <row r="5" spans="1:26" ht="20.25" customHeight="1">
      <c r="C5" s="99"/>
      <c r="D5" s="257" t="s">
        <v>3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98"/>
      <c r="Z5" s="98"/>
    </row>
    <row r="6" spans="1:26" ht="20.25" customHeight="1"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253" t="s">
        <v>73</v>
      </c>
      <c r="Q6" s="253"/>
      <c r="R6" s="253"/>
      <c r="S6" s="253"/>
      <c r="T6" s="253"/>
      <c r="U6" s="253"/>
      <c r="V6" s="253"/>
      <c r="Y6" s="102"/>
      <c r="Z6" s="102"/>
    </row>
    <row r="7" spans="1:26" ht="20.25" customHeight="1">
      <c r="C7" s="102"/>
      <c r="D7" s="102"/>
      <c r="E7" s="102"/>
      <c r="F7" s="102"/>
      <c r="G7" s="102"/>
      <c r="H7" s="102"/>
      <c r="I7" s="102"/>
      <c r="P7" s="258" t="s">
        <v>146</v>
      </c>
      <c r="Q7" s="258"/>
      <c r="R7" s="258"/>
      <c r="S7" s="258"/>
      <c r="T7" s="258"/>
      <c r="W7" s="104"/>
      <c r="X7" s="104"/>
      <c r="Y7" s="104"/>
      <c r="Z7" s="102"/>
    </row>
    <row r="8" spans="1:26" ht="20.25" customHeight="1">
      <c r="C8" s="102"/>
      <c r="D8" s="102"/>
      <c r="E8" s="102"/>
      <c r="F8" s="102"/>
      <c r="G8" s="102"/>
      <c r="H8" s="102"/>
      <c r="I8" s="102"/>
      <c r="P8" s="104"/>
      <c r="Q8" s="104"/>
      <c r="R8" s="104"/>
      <c r="S8" s="104"/>
      <c r="T8" s="88" t="s">
        <v>274</v>
      </c>
      <c r="W8" s="104"/>
      <c r="X8" s="104"/>
      <c r="Y8" s="104"/>
      <c r="Z8" s="102"/>
    </row>
    <row r="9" spans="1:26" ht="20.25" customHeight="1">
      <c r="C9" s="102"/>
      <c r="D9" s="102"/>
      <c r="E9" s="102"/>
      <c r="F9" s="102"/>
      <c r="G9" s="102"/>
      <c r="H9" s="102"/>
      <c r="I9" s="102"/>
      <c r="P9" s="104"/>
      <c r="Q9" s="104"/>
      <c r="R9" s="104"/>
      <c r="T9" s="88" t="s">
        <v>280</v>
      </c>
      <c r="W9" s="104"/>
      <c r="X9" s="104"/>
      <c r="Y9" s="104"/>
      <c r="Z9" s="102"/>
    </row>
    <row r="10" spans="1:26" s="105" customFormat="1" ht="20.25" customHeight="1">
      <c r="I10" s="103"/>
      <c r="J10" s="103" t="s">
        <v>149</v>
      </c>
      <c r="P10" s="105" t="s">
        <v>151</v>
      </c>
      <c r="Q10" s="103"/>
      <c r="R10" s="103" t="s">
        <v>147</v>
      </c>
      <c r="S10" s="103"/>
      <c r="T10" s="88" t="s">
        <v>281</v>
      </c>
      <c r="U10" s="103"/>
      <c r="V10" s="103"/>
      <c r="W10" s="103"/>
    </row>
    <row r="11" spans="1:26" s="105" customFormat="1" ht="20.25" customHeight="1">
      <c r="D11" s="103" t="s">
        <v>22</v>
      </c>
      <c r="H11" s="105" t="s">
        <v>153</v>
      </c>
      <c r="I11" s="103"/>
      <c r="J11" s="103" t="s">
        <v>154</v>
      </c>
      <c r="K11" s="103"/>
      <c r="L11" s="106"/>
      <c r="M11" s="106" t="s">
        <v>25</v>
      </c>
      <c r="N11" s="106"/>
      <c r="O11" s="103"/>
      <c r="P11" s="103" t="s">
        <v>179</v>
      </c>
      <c r="Q11" s="103"/>
      <c r="R11" s="103" t="s">
        <v>152</v>
      </c>
      <c r="S11" s="103"/>
      <c r="T11" s="89" t="s">
        <v>243</v>
      </c>
      <c r="U11" s="103"/>
      <c r="V11" s="103"/>
      <c r="W11" s="103"/>
    </row>
    <row r="12" spans="1:26" s="105" customFormat="1" ht="20.25" customHeight="1">
      <c r="C12" s="103"/>
      <c r="D12" s="103" t="s">
        <v>158</v>
      </c>
      <c r="E12" s="103"/>
      <c r="F12" s="105" t="s">
        <v>159</v>
      </c>
      <c r="H12" s="105" t="s">
        <v>160</v>
      </c>
      <c r="I12" s="103"/>
      <c r="J12" s="103" t="s">
        <v>162</v>
      </c>
      <c r="L12" s="105" t="s">
        <v>161</v>
      </c>
      <c r="P12" s="105" t="s">
        <v>180</v>
      </c>
      <c r="Q12" s="103"/>
      <c r="R12" s="103" t="s">
        <v>157</v>
      </c>
      <c r="S12" s="103"/>
      <c r="T12" s="89" t="s">
        <v>244</v>
      </c>
      <c r="U12" s="103"/>
      <c r="V12" s="103" t="s">
        <v>181</v>
      </c>
      <c r="W12" s="103"/>
      <c r="X12" s="105" t="s">
        <v>165</v>
      </c>
    </row>
    <row r="13" spans="1:26" s="105" customFormat="1" ht="20.25" customHeight="1">
      <c r="B13" s="106" t="s">
        <v>4</v>
      </c>
      <c r="C13" s="103"/>
      <c r="D13" s="106" t="s">
        <v>167</v>
      </c>
      <c r="E13" s="103"/>
      <c r="F13" s="106" t="s">
        <v>168</v>
      </c>
      <c r="G13" s="103"/>
      <c r="H13" s="106" t="s">
        <v>169</v>
      </c>
      <c r="I13" s="103"/>
      <c r="J13" s="107" t="s">
        <v>172</v>
      </c>
      <c r="K13" s="103"/>
      <c r="L13" s="106" t="s">
        <v>170</v>
      </c>
      <c r="M13" s="103"/>
      <c r="N13" s="106" t="s">
        <v>171</v>
      </c>
      <c r="O13" s="103"/>
      <c r="P13" s="106" t="s">
        <v>182</v>
      </c>
      <c r="Q13" s="103"/>
      <c r="R13" s="106" t="s">
        <v>183</v>
      </c>
      <c r="S13" s="103"/>
      <c r="T13" s="250" t="s">
        <v>156</v>
      </c>
      <c r="U13" s="103"/>
      <c r="V13" s="106" t="s">
        <v>184</v>
      </c>
      <c r="W13" s="103"/>
      <c r="X13" s="106" t="s">
        <v>175</v>
      </c>
    </row>
    <row r="14" spans="1:26" s="105" customFormat="1" ht="20.25" customHeight="1">
      <c r="A14" s="98" t="s">
        <v>197</v>
      </c>
      <c r="B14" s="98"/>
      <c r="C14" s="108"/>
      <c r="D14" s="108">
        <v>140359681</v>
      </c>
      <c r="E14" s="108"/>
      <c r="F14" s="108">
        <v>104358133</v>
      </c>
      <c r="G14" s="108"/>
      <c r="H14" s="108">
        <v>4864337</v>
      </c>
      <c r="I14" s="108"/>
      <c r="J14" s="108">
        <v>2431391</v>
      </c>
      <c r="K14" s="108"/>
      <c r="L14" s="108">
        <v>15750839</v>
      </c>
      <c r="M14" s="108"/>
      <c r="N14" s="108">
        <v>321693491</v>
      </c>
      <c r="O14" s="108"/>
      <c r="P14" s="108">
        <v>-47870933</v>
      </c>
      <c r="Q14" s="108"/>
      <c r="R14" s="108">
        <v>-214749</v>
      </c>
      <c r="S14" s="108"/>
      <c r="T14" s="108">
        <v>0</v>
      </c>
      <c r="U14" s="108"/>
      <c r="V14" s="108">
        <f>SUM(P14:T14)</f>
        <v>-48085682</v>
      </c>
      <c r="W14" s="108"/>
      <c r="X14" s="108">
        <f>SUM(D14:N14,V14)</f>
        <v>541372190</v>
      </c>
    </row>
    <row r="15" spans="1:26" ht="20.25" customHeight="1">
      <c r="A15" s="99" t="s">
        <v>74</v>
      </c>
      <c r="C15" s="108"/>
      <c r="D15" s="108">
        <v>0</v>
      </c>
      <c r="E15" s="108"/>
      <c r="F15" s="108">
        <v>0</v>
      </c>
      <c r="G15" s="108"/>
      <c r="H15" s="108">
        <v>0</v>
      </c>
      <c r="I15" s="108"/>
      <c r="J15" s="108">
        <v>0</v>
      </c>
      <c r="K15" s="108"/>
      <c r="L15" s="108">
        <v>0</v>
      </c>
      <c r="M15" s="108"/>
      <c r="N15" s="108">
        <v>12432578</v>
      </c>
      <c r="O15" s="108"/>
      <c r="P15" s="108">
        <v>0</v>
      </c>
      <c r="Q15" s="108"/>
      <c r="R15" s="108">
        <v>0</v>
      </c>
      <c r="S15" s="108"/>
      <c r="T15" s="108">
        <v>0</v>
      </c>
      <c r="U15" s="108"/>
      <c r="V15" s="108">
        <f t="shared" ref="V15:V19" si="0">SUM(P15:T15)</f>
        <v>0</v>
      </c>
      <c r="W15" s="108"/>
      <c r="X15" s="108">
        <f t="shared" ref="X15:X19" si="1">SUM(D15:N15,V15)</f>
        <v>12432578</v>
      </c>
    </row>
    <row r="16" spans="1:26" ht="20.25" customHeight="1">
      <c r="A16" s="99" t="s">
        <v>80</v>
      </c>
      <c r="C16" s="108"/>
      <c r="D16" s="109">
        <v>0</v>
      </c>
      <c r="E16" s="108"/>
      <c r="F16" s="109">
        <v>0</v>
      </c>
      <c r="G16" s="108"/>
      <c r="H16" s="109">
        <v>0</v>
      </c>
      <c r="I16" s="108"/>
      <c r="J16" s="109">
        <v>0</v>
      </c>
      <c r="K16" s="108"/>
      <c r="L16" s="109">
        <v>0</v>
      </c>
      <c r="M16" s="108"/>
      <c r="N16" s="109">
        <v>-732764</v>
      </c>
      <c r="O16" s="108"/>
      <c r="P16" s="109">
        <v>-7812465</v>
      </c>
      <c r="Q16" s="108"/>
      <c r="R16" s="109">
        <v>12820</v>
      </c>
      <c r="S16" s="108"/>
      <c r="T16" s="109">
        <v>0</v>
      </c>
      <c r="U16" s="108"/>
      <c r="V16" s="109">
        <f t="shared" si="0"/>
        <v>-7799645</v>
      </c>
      <c r="W16" s="108"/>
      <c r="X16" s="109">
        <f t="shared" si="1"/>
        <v>-8532409</v>
      </c>
    </row>
    <row r="17" spans="1:24" ht="20.25" customHeight="1">
      <c r="A17" s="99" t="s">
        <v>178</v>
      </c>
      <c r="C17" s="108"/>
      <c r="D17" s="108">
        <f>SUM(D15:D16)</f>
        <v>0</v>
      </c>
      <c r="E17" s="108"/>
      <c r="F17" s="108">
        <f>SUM(F15:F16)</f>
        <v>0</v>
      </c>
      <c r="G17" s="108"/>
      <c r="H17" s="108">
        <f>SUM(H15:H16)</f>
        <v>0</v>
      </c>
      <c r="I17" s="108"/>
      <c r="J17" s="108">
        <f>SUM(J15:J16)</f>
        <v>0</v>
      </c>
      <c r="K17" s="108"/>
      <c r="L17" s="108">
        <f>SUM(L15:L16)</f>
        <v>0</v>
      </c>
      <c r="M17" s="108"/>
      <c r="N17" s="108">
        <f>SUM(N15:N16)</f>
        <v>11699814</v>
      </c>
      <c r="O17" s="108"/>
      <c r="P17" s="108">
        <f>SUM(P15:P16)</f>
        <v>-7812465</v>
      </c>
      <c r="Q17" s="108"/>
      <c r="R17" s="108">
        <f>SUM(R15:R16)</f>
        <v>12820</v>
      </c>
      <c r="S17" s="108"/>
      <c r="T17" s="108">
        <f>SUM(T15:T16)</f>
        <v>0</v>
      </c>
      <c r="U17" s="108"/>
      <c r="V17" s="108">
        <f t="shared" si="0"/>
        <v>-7799645</v>
      </c>
      <c r="W17" s="108"/>
      <c r="X17" s="108">
        <f t="shared" si="1"/>
        <v>3900169</v>
      </c>
    </row>
    <row r="18" spans="1:24" ht="20.25" customHeight="1">
      <c r="A18" s="99" t="s">
        <v>96</v>
      </c>
      <c r="B18" s="224">
        <v>36</v>
      </c>
      <c r="C18" s="108"/>
      <c r="D18" s="110">
        <v>0</v>
      </c>
      <c r="E18" s="108"/>
      <c r="F18" s="110">
        <v>0</v>
      </c>
      <c r="G18" s="108"/>
      <c r="H18" s="110">
        <v>0</v>
      </c>
      <c r="I18" s="108"/>
      <c r="J18" s="110">
        <v>0</v>
      </c>
      <c r="K18" s="108"/>
      <c r="L18" s="110">
        <v>0</v>
      </c>
      <c r="M18" s="108"/>
      <c r="N18" s="108">
        <v>-13152521</v>
      </c>
      <c r="O18" s="108"/>
      <c r="P18" s="108">
        <v>0</v>
      </c>
      <c r="Q18" s="108"/>
      <c r="R18" s="93">
        <v>0</v>
      </c>
      <c r="S18" s="93"/>
      <c r="T18" s="93">
        <v>0</v>
      </c>
      <c r="U18" s="93"/>
      <c r="V18" s="108">
        <f t="shared" si="0"/>
        <v>0</v>
      </c>
      <c r="W18" s="108"/>
      <c r="X18" s="108">
        <f t="shared" si="1"/>
        <v>-13152521</v>
      </c>
    </row>
    <row r="19" spans="1:24" ht="20.25" customHeight="1">
      <c r="A19" s="99" t="s">
        <v>251</v>
      </c>
      <c r="B19" s="224">
        <v>26</v>
      </c>
      <c r="C19" s="108"/>
      <c r="D19" s="108">
        <v>0</v>
      </c>
      <c r="E19" s="108"/>
      <c r="F19" s="108">
        <v>0</v>
      </c>
      <c r="G19" s="108"/>
      <c r="H19" s="108">
        <v>713984</v>
      </c>
      <c r="I19" s="108"/>
      <c r="J19" s="108">
        <v>0</v>
      </c>
      <c r="K19" s="108"/>
      <c r="L19" s="108">
        <v>0</v>
      </c>
      <c r="M19" s="108"/>
      <c r="N19" s="108">
        <v>0</v>
      </c>
      <c r="O19" s="108"/>
      <c r="P19" s="108">
        <v>0</v>
      </c>
      <c r="Q19" s="108"/>
      <c r="R19" s="93">
        <v>0</v>
      </c>
      <c r="S19" s="93"/>
      <c r="T19" s="93">
        <v>0</v>
      </c>
      <c r="U19" s="93"/>
      <c r="V19" s="108">
        <f t="shared" si="0"/>
        <v>0</v>
      </c>
      <c r="W19" s="108"/>
      <c r="X19" s="108">
        <f t="shared" si="1"/>
        <v>713984</v>
      </c>
    </row>
    <row r="20" spans="1:24" ht="20.25" customHeight="1">
      <c r="A20" s="99" t="s">
        <v>275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93"/>
      <c r="S20" s="93"/>
      <c r="T20" s="93"/>
      <c r="U20" s="93"/>
      <c r="V20" s="108"/>
      <c r="W20" s="108"/>
      <c r="X20" s="108"/>
    </row>
    <row r="21" spans="1:24" ht="20.25" customHeight="1">
      <c r="A21" s="99" t="s">
        <v>201</v>
      </c>
      <c r="C21" s="108"/>
      <c r="D21" s="109">
        <v>0</v>
      </c>
      <c r="E21" s="108"/>
      <c r="F21" s="109">
        <v>0</v>
      </c>
      <c r="G21" s="108"/>
      <c r="H21" s="109">
        <v>-9160</v>
      </c>
      <c r="I21" s="108"/>
      <c r="J21" s="109">
        <v>0</v>
      </c>
      <c r="K21" s="108"/>
      <c r="L21" s="109">
        <v>0</v>
      </c>
      <c r="M21" s="108"/>
      <c r="N21" s="109">
        <v>0</v>
      </c>
      <c r="O21" s="108"/>
      <c r="P21" s="108">
        <v>0</v>
      </c>
      <c r="Q21" s="108"/>
      <c r="R21" s="93">
        <v>0</v>
      </c>
      <c r="S21" s="93"/>
      <c r="T21" s="93">
        <v>0</v>
      </c>
      <c r="U21" s="93"/>
      <c r="V21" s="109">
        <f t="shared" ref="V21:V22" si="2">SUM(P21:T21)</f>
        <v>0</v>
      </c>
      <c r="W21" s="108"/>
      <c r="X21" s="109">
        <f t="shared" ref="X21:X22" si="3">SUM(D21:N21,V21)</f>
        <v>-9160</v>
      </c>
    </row>
    <row r="22" spans="1:24" ht="20.25" customHeight="1" thickBot="1">
      <c r="A22" s="98" t="s">
        <v>198</v>
      </c>
      <c r="B22" s="98"/>
      <c r="C22" s="108"/>
      <c r="D22" s="111">
        <f>SUM(D14,D17:D21)</f>
        <v>140359681</v>
      </c>
      <c r="E22" s="108"/>
      <c r="F22" s="111">
        <f>SUM(F14,F17:F21)</f>
        <v>104358133</v>
      </c>
      <c r="G22" s="108"/>
      <c r="H22" s="111">
        <f>SUM(H14,H17:H21)</f>
        <v>5569161</v>
      </c>
      <c r="I22" s="108"/>
      <c r="J22" s="111">
        <f>SUM(J14,J17:J21)</f>
        <v>2431391</v>
      </c>
      <c r="K22" s="108"/>
      <c r="L22" s="111">
        <f>SUM(L14,L17:L21)</f>
        <v>15750839</v>
      </c>
      <c r="M22" s="108"/>
      <c r="N22" s="111">
        <f>SUM(N14,N17:N21)</f>
        <v>320240784</v>
      </c>
      <c r="O22" s="108"/>
      <c r="P22" s="111">
        <f>SUM(P14,P17:P21)</f>
        <v>-55683398</v>
      </c>
      <c r="Q22" s="108"/>
      <c r="R22" s="111">
        <f>SUM(R14,R17:R21)</f>
        <v>-201929</v>
      </c>
      <c r="S22" s="108"/>
      <c r="T22" s="111">
        <f>SUM(T14,T17:T21)</f>
        <v>0</v>
      </c>
      <c r="U22" s="108"/>
      <c r="V22" s="111">
        <f t="shared" si="2"/>
        <v>-55885327</v>
      </c>
      <c r="W22" s="108"/>
      <c r="X22" s="111">
        <f t="shared" si="3"/>
        <v>532824662</v>
      </c>
    </row>
    <row r="23" spans="1:24" ht="20.25" customHeight="1" thickTop="1">
      <c r="A23" s="98"/>
      <c r="B23" s="9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</row>
    <row r="24" spans="1:24" ht="20.25" customHeight="1">
      <c r="A24" s="90" t="s">
        <v>231</v>
      </c>
      <c r="B24" s="98"/>
      <c r="C24" s="108"/>
      <c r="D24" s="108">
        <v>140359681</v>
      </c>
      <c r="E24" s="108"/>
      <c r="F24" s="108">
        <v>104358133</v>
      </c>
      <c r="G24" s="108"/>
      <c r="H24" s="108">
        <v>5569161</v>
      </c>
      <c r="I24" s="108"/>
      <c r="J24" s="108">
        <v>2431391</v>
      </c>
      <c r="K24" s="108"/>
      <c r="L24" s="108">
        <v>15750839</v>
      </c>
      <c r="M24" s="108"/>
      <c r="N24" s="108">
        <v>320240784</v>
      </c>
      <c r="O24" s="108"/>
      <c r="P24" s="108">
        <v>-55683398</v>
      </c>
      <c r="Q24" s="108"/>
      <c r="R24" s="108">
        <v>-201929</v>
      </c>
      <c r="S24" s="108"/>
      <c r="T24" s="108">
        <v>0</v>
      </c>
      <c r="U24" s="108"/>
      <c r="V24" s="108">
        <f>SUM(P24:T24)</f>
        <v>-55885327</v>
      </c>
      <c r="W24" s="108"/>
      <c r="X24" s="108">
        <f>SUM(D24:N24,V24)</f>
        <v>532824662</v>
      </c>
    </row>
    <row r="25" spans="1:24" ht="20.25" customHeight="1">
      <c r="A25" s="84" t="s">
        <v>245</v>
      </c>
      <c r="B25" s="224">
        <v>4</v>
      </c>
      <c r="C25" s="108"/>
      <c r="D25" s="240">
        <v>0</v>
      </c>
      <c r="E25" s="238"/>
      <c r="F25" s="240">
        <v>0</v>
      </c>
      <c r="G25" s="238"/>
      <c r="H25" s="240">
        <v>0</v>
      </c>
      <c r="I25" s="238"/>
      <c r="J25" s="240">
        <v>0</v>
      </c>
      <c r="K25" s="239"/>
      <c r="L25" s="240">
        <v>0</v>
      </c>
      <c r="M25" s="239"/>
      <c r="N25" s="240">
        <v>0</v>
      </c>
      <c r="O25" s="239"/>
      <c r="P25" s="240">
        <v>0</v>
      </c>
      <c r="Q25" s="239"/>
      <c r="R25" s="240">
        <v>201929</v>
      </c>
      <c r="S25" s="239"/>
      <c r="T25" s="240">
        <v>-201929</v>
      </c>
      <c r="U25" s="239"/>
      <c r="V25" s="242">
        <f>SUM(P25:T25)</f>
        <v>0</v>
      </c>
      <c r="W25" s="238"/>
      <c r="X25" s="242">
        <f>SUM(D25:N25,V25)</f>
        <v>0</v>
      </c>
    </row>
    <row r="26" spans="1:24" ht="20.25" customHeight="1">
      <c r="A26" s="90" t="s">
        <v>246</v>
      </c>
      <c r="B26" s="98"/>
      <c r="C26" s="108"/>
      <c r="D26" s="238">
        <f>SUM(D24:D25)</f>
        <v>140359681</v>
      </c>
      <c r="E26" s="238"/>
      <c r="F26" s="238">
        <f>SUM(F24:F25)</f>
        <v>104358133</v>
      </c>
      <c r="G26" s="238"/>
      <c r="H26" s="238">
        <f>SUM(H24:H25)</f>
        <v>5569161</v>
      </c>
      <c r="I26" s="238"/>
      <c r="J26" s="238">
        <f>SUM(J24:J25)</f>
        <v>2431391</v>
      </c>
      <c r="K26" s="239"/>
      <c r="L26" s="238">
        <f>SUM(L24:L25)</f>
        <v>15750839</v>
      </c>
      <c r="M26" s="239"/>
      <c r="N26" s="238">
        <f>SUM(N24:N25)</f>
        <v>320240784</v>
      </c>
      <c r="O26" s="239"/>
      <c r="P26" s="238">
        <f>SUM(P24:P25)</f>
        <v>-55683398</v>
      </c>
      <c r="Q26" s="239"/>
      <c r="R26" s="238">
        <f>SUM(R24:R25)</f>
        <v>0</v>
      </c>
      <c r="S26" s="239"/>
      <c r="T26" s="238">
        <f>SUM(T24:T25)</f>
        <v>-201929</v>
      </c>
      <c r="U26" s="239"/>
      <c r="V26" s="239">
        <f t="shared" ref="V26:V31" si="4">SUM(P26:T26)</f>
        <v>-55885327</v>
      </c>
      <c r="W26" s="238"/>
      <c r="X26" s="239">
        <f t="shared" ref="X26:X31" si="5">SUM(D26:N26,V26)</f>
        <v>532824662</v>
      </c>
    </row>
    <row r="27" spans="1:24" ht="20.25" customHeight="1">
      <c r="A27" s="84" t="s">
        <v>74</v>
      </c>
      <c r="B27" s="98"/>
      <c r="C27" s="108"/>
      <c r="D27" s="238">
        <v>0</v>
      </c>
      <c r="E27" s="238"/>
      <c r="F27" s="238">
        <v>0</v>
      </c>
      <c r="G27" s="238"/>
      <c r="H27" s="238">
        <v>0</v>
      </c>
      <c r="I27" s="238"/>
      <c r="J27" s="238">
        <v>0</v>
      </c>
      <c r="K27" s="239"/>
      <c r="L27" s="238">
        <v>0</v>
      </c>
      <c r="M27" s="239"/>
      <c r="N27" s="238">
        <v>6621164</v>
      </c>
      <c r="O27" s="239"/>
      <c r="P27" s="238">
        <v>0</v>
      </c>
      <c r="Q27" s="239"/>
      <c r="R27" s="238">
        <v>0</v>
      </c>
      <c r="S27" s="239"/>
      <c r="T27" s="238">
        <v>0</v>
      </c>
      <c r="U27" s="239"/>
      <c r="V27" s="239">
        <f t="shared" si="4"/>
        <v>0</v>
      </c>
      <c r="W27" s="238"/>
      <c r="X27" s="239">
        <f t="shared" si="5"/>
        <v>6621164</v>
      </c>
    </row>
    <row r="28" spans="1:24" ht="20.25" customHeight="1">
      <c r="A28" s="84" t="s">
        <v>80</v>
      </c>
      <c r="B28" s="98"/>
      <c r="C28" s="108"/>
      <c r="D28" s="240">
        <v>0</v>
      </c>
      <c r="E28" s="238"/>
      <c r="F28" s="240">
        <v>0</v>
      </c>
      <c r="G28" s="238"/>
      <c r="H28" s="240">
        <v>0</v>
      </c>
      <c r="I28" s="238"/>
      <c r="J28" s="240">
        <v>0</v>
      </c>
      <c r="K28" s="239"/>
      <c r="L28" s="240">
        <v>0</v>
      </c>
      <c r="M28" s="239"/>
      <c r="N28" s="240">
        <v>2137828</v>
      </c>
      <c r="O28" s="239"/>
      <c r="P28" s="240">
        <v>-5988167</v>
      </c>
      <c r="Q28" s="239"/>
      <c r="R28" s="240">
        <v>0</v>
      </c>
      <c r="S28" s="239"/>
      <c r="T28" s="240">
        <v>-2035358</v>
      </c>
      <c r="U28" s="239"/>
      <c r="V28" s="242">
        <f t="shared" si="4"/>
        <v>-8023525</v>
      </c>
      <c r="W28" s="238"/>
      <c r="X28" s="242">
        <f t="shared" si="5"/>
        <v>-5885697</v>
      </c>
    </row>
    <row r="29" spans="1:24" ht="20.25" customHeight="1">
      <c r="A29" s="84" t="s">
        <v>178</v>
      </c>
      <c r="B29" s="98"/>
      <c r="C29" s="108"/>
      <c r="D29" s="238">
        <f>SUM(D27:D28)</f>
        <v>0</v>
      </c>
      <c r="E29" s="238"/>
      <c r="F29" s="238">
        <f>SUM(F27:F28)</f>
        <v>0</v>
      </c>
      <c r="G29" s="238"/>
      <c r="H29" s="238">
        <f>SUM(H27:H28)</f>
        <v>0</v>
      </c>
      <c r="I29" s="238"/>
      <c r="J29" s="238">
        <f>SUM(J27:J28)</f>
        <v>0</v>
      </c>
      <c r="K29" s="239"/>
      <c r="L29" s="238">
        <f>SUM(L27:L28)</f>
        <v>0</v>
      </c>
      <c r="M29" s="239"/>
      <c r="N29" s="238">
        <f>SUM(N27:N28)</f>
        <v>8758992</v>
      </c>
      <c r="O29" s="239"/>
      <c r="P29" s="238">
        <f>SUM(P27:P28)</f>
        <v>-5988167</v>
      </c>
      <c r="Q29" s="239"/>
      <c r="R29" s="238">
        <f>SUM(R27:R28)</f>
        <v>0</v>
      </c>
      <c r="S29" s="239"/>
      <c r="T29" s="238">
        <f>SUM(T27:T28)</f>
        <v>-2035358</v>
      </c>
      <c r="U29" s="239"/>
      <c r="V29" s="239">
        <f t="shared" si="4"/>
        <v>-8023525</v>
      </c>
      <c r="W29" s="238"/>
      <c r="X29" s="239">
        <f t="shared" si="5"/>
        <v>735467</v>
      </c>
    </row>
    <row r="30" spans="1:24" ht="20.25" customHeight="1">
      <c r="A30" s="84" t="s">
        <v>248</v>
      </c>
      <c r="B30" s="224">
        <v>36</v>
      </c>
      <c r="C30" s="108"/>
      <c r="D30" s="238">
        <v>0</v>
      </c>
      <c r="E30" s="238"/>
      <c r="F30" s="238">
        <v>0</v>
      </c>
      <c r="G30" s="238"/>
      <c r="H30" s="238">
        <v>0</v>
      </c>
      <c r="I30" s="238"/>
      <c r="J30" s="238">
        <v>0</v>
      </c>
      <c r="K30" s="239"/>
      <c r="L30" s="238">
        <v>0</v>
      </c>
      <c r="M30" s="239"/>
      <c r="N30" s="238">
        <v>-7150333</v>
      </c>
      <c r="O30" s="239"/>
      <c r="P30" s="238">
        <v>0</v>
      </c>
      <c r="Q30" s="239"/>
      <c r="R30" s="238">
        <v>0</v>
      </c>
      <c r="S30" s="239"/>
      <c r="T30" s="238">
        <v>0</v>
      </c>
      <c r="U30" s="239"/>
      <c r="V30" s="239">
        <f t="shared" si="4"/>
        <v>0</v>
      </c>
      <c r="W30" s="238"/>
      <c r="X30" s="239">
        <f t="shared" si="5"/>
        <v>-7150333</v>
      </c>
    </row>
    <row r="31" spans="1:24" ht="20.25" customHeight="1">
      <c r="A31" s="84" t="s">
        <v>242</v>
      </c>
      <c r="B31" s="224">
        <v>26</v>
      </c>
      <c r="C31" s="108"/>
      <c r="D31" s="238">
        <v>0</v>
      </c>
      <c r="E31" s="238"/>
      <c r="F31" s="238">
        <v>0</v>
      </c>
      <c r="G31" s="238"/>
      <c r="H31" s="238">
        <v>1540572</v>
      </c>
      <c r="I31" s="238"/>
      <c r="J31" s="238">
        <v>0</v>
      </c>
      <c r="K31" s="239"/>
      <c r="L31" s="238">
        <v>0</v>
      </c>
      <c r="M31" s="239"/>
      <c r="N31" s="238">
        <v>0</v>
      </c>
      <c r="O31" s="239"/>
      <c r="P31" s="238">
        <v>0</v>
      </c>
      <c r="Q31" s="239"/>
      <c r="R31" s="238">
        <v>0</v>
      </c>
      <c r="S31" s="239"/>
      <c r="T31" s="238">
        <v>0</v>
      </c>
      <c r="U31" s="239"/>
      <c r="V31" s="239">
        <f t="shared" si="4"/>
        <v>0</v>
      </c>
      <c r="W31" s="238"/>
      <c r="X31" s="239">
        <f t="shared" si="5"/>
        <v>1540572</v>
      </c>
    </row>
    <row r="32" spans="1:24" ht="20.25" customHeight="1">
      <c r="A32" s="84" t="s">
        <v>249</v>
      </c>
      <c r="B32" s="98"/>
      <c r="C32" s="108"/>
      <c r="D32" s="238"/>
      <c r="E32" s="238"/>
      <c r="F32" s="238"/>
      <c r="G32" s="238"/>
      <c r="H32" s="238"/>
      <c r="I32" s="238"/>
      <c r="J32" s="238"/>
      <c r="K32" s="239"/>
      <c r="L32" s="238"/>
      <c r="M32" s="239"/>
      <c r="N32" s="238"/>
      <c r="O32" s="239"/>
      <c r="P32" s="238"/>
      <c r="Q32" s="239"/>
      <c r="R32" s="238"/>
      <c r="S32" s="239"/>
      <c r="T32" s="238"/>
      <c r="U32" s="239"/>
      <c r="V32" s="238"/>
      <c r="W32" s="243"/>
      <c r="X32" s="238"/>
    </row>
    <row r="33" spans="1:26" ht="20.25" customHeight="1">
      <c r="A33" s="84" t="s">
        <v>250</v>
      </c>
      <c r="B33" s="98"/>
      <c r="C33" s="108"/>
      <c r="D33" s="238"/>
      <c r="E33" s="238"/>
      <c r="F33" s="238"/>
      <c r="G33" s="238"/>
      <c r="H33" s="238"/>
      <c r="I33" s="238"/>
      <c r="J33" s="238"/>
      <c r="K33" s="239"/>
      <c r="L33" s="238"/>
      <c r="M33" s="239"/>
      <c r="N33" s="238"/>
      <c r="O33" s="239"/>
      <c r="P33" s="238"/>
      <c r="Q33" s="239"/>
      <c r="R33" s="238"/>
      <c r="S33" s="239"/>
      <c r="T33" s="238"/>
      <c r="U33" s="239"/>
      <c r="V33" s="238"/>
      <c r="W33" s="243"/>
      <c r="X33" s="238"/>
    </row>
    <row r="34" spans="1:26" ht="20.25" customHeight="1">
      <c r="A34" s="84" t="s">
        <v>282</v>
      </c>
      <c r="B34" s="98"/>
      <c r="C34" s="108"/>
      <c r="D34" s="238"/>
      <c r="E34" s="238"/>
      <c r="F34" s="238"/>
      <c r="G34" s="238"/>
      <c r="H34" s="238"/>
      <c r="I34" s="238"/>
      <c r="J34" s="238"/>
      <c r="K34" s="239"/>
      <c r="L34" s="238"/>
      <c r="M34" s="239"/>
      <c r="N34" s="238"/>
      <c r="O34" s="239"/>
      <c r="P34" s="238"/>
      <c r="Q34" s="239"/>
      <c r="R34" s="238"/>
      <c r="S34" s="239"/>
      <c r="T34" s="238"/>
      <c r="U34" s="239"/>
      <c r="V34" s="238"/>
      <c r="W34" s="243"/>
      <c r="X34" s="238"/>
    </row>
    <row r="35" spans="1:26" ht="20.25" customHeight="1">
      <c r="A35" s="84" t="s">
        <v>283</v>
      </c>
      <c r="B35" s="224">
        <v>14</v>
      </c>
      <c r="C35" s="108"/>
      <c r="D35" s="238">
        <v>0</v>
      </c>
      <c r="E35" s="238"/>
      <c r="F35" s="238">
        <v>0</v>
      </c>
      <c r="G35" s="238"/>
      <c r="H35" s="238">
        <v>0</v>
      </c>
      <c r="I35" s="238"/>
      <c r="J35" s="238">
        <v>0</v>
      </c>
      <c r="K35" s="239"/>
      <c r="L35" s="238">
        <v>0</v>
      </c>
      <c r="M35" s="239"/>
      <c r="N35" s="238">
        <v>-2165278</v>
      </c>
      <c r="O35" s="239"/>
      <c r="P35" s="238">
        <v>0</v>
      </c>
      <c r="Q35" s="239"/>
      <c r="R35" s="238">
        <v>0</v>
      </c>
      <c r="S35" s="239"/>
      <c r="T35" s="238">
        <v>2165278</v>
      </c>
      <c r="U35" s="239"/>
      <c r="V35" s="239">
        <f>SUM(P35:T35)</f>
        <v>2165278</v>
      </c>
      <c r="W35" s="238"/>
      <c r="X35" s="239">
        <f>SUM(D35:N35,V35)</f>
        <v>0</v>
      </c>
    </row>
    <row r="36" spans="1:26" ht="20.25" customHeight="1" thickBot="1">
      <c r="A36" s="90" t="s">
        <v>232</v>
      </c>
      <c r="B36" s="98"/>
      <c r="C36" s="108"/>
      <c r="D36" s="241">
        <f>SUM(D24,D29:D35)</f>
        <v>140359681</v>
      </c>
      <c r="E36" s="239"/>
      <c r="F36" s="241">
        <f>SUM(F24,F29:F35)</f>
        <v>104358133</v>
      </c>
      <c r="G36" s="239"/>
      <c r="H36" s="241">
        <f>SUM(H24,H29:H35)</f>
        <v>7109733</v>
      </c>
      <c r="I36" s="239"/>
      <c r="J36" s="241">
        <f>SUM(J24,J29:J35)</f>
        <v>2431391</v>
      </c>
      <c r="K36" s="239"/>
      <c r="L36" s="241">
        <f>SUM(L24,L29:L35)</f>
        <v>15750839</v>
      </c>
      <c r="M36" s="239"/>
      <c r="N36" s="241">
        <f>SUM(N24,N29:N35)</f>
        <v>319684165</v>
      </c>
      <c r="O36" s="239"/>
      <c r="P36" s="241">
        <f>SUM(P24,P29:P35)</f>
        <v>-61671565</v>
      </c>
      <c r="Q36" s="239"/>
      <c r="R36" s="241">
        <f>SUM(R26,R29:R35)</f>
        <v>0</v>
      </c>
      <c r="S36" s="239"/>
      <c r="T36" s="241">
        <f>SUM(T26,T29:T35)</f>
        <v>-72009</v>
      </c>
      <c r="U36" s="239"/>
      <c r="V36" s="244">
        <f>SUM(P36:T36)</f>
        <v>-61743574</v>
      </c>
      <c r="W36" s="238"/>
      <c r="X36" s="244">
        <f>SUM(D36:N36,V36)</f>
        <v>527950368</v>
      </c>
    </row>
    <row r="37" spans="1:26" ht="20.25" customHeight="1" thickTop="1">
      <c r="A37" s="98"/>
      <c r="B37" s="98"/>
      <c r="C37" s="108"/>
    </row>
    <row r="38" spans="1:26" ht="20.25" customHeight="1">
      <c r="A38" s="99" t="s">
        <v>15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</sheetData>
  <mergeCells count="3">
    <mergeCell ref="D5:X5"/>
    <mergeCell ref="P6:V6"/>
    <mergeCell ref="P7:T7"/>
  </mergeCells>
  <pageMargins left="0.31496062992125984" right="0.15748031496062992" top="0.78740157480314965" bottom="0.19685039370078741" header="0.23622047244094491" footer="0.27559055118110237"/>
  <pageSetup paperSize="9" scale="54" firstPageNumber="17" orientation="landscape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9"/>
  <sheetViews>
    <sheetView showGridLines="0" view="pageBreakPreview" topLeftCell="C19" zoomScale="70" zoomScaleNormal="90" zoomScaleSheetLayoutView="70" workbookViewId="0">
      <selection activeCell="V30" sqref="V30"/>
    </sheetView>
  </sheetViews>
  <sheetFormatPr defaultRowHeight="20.25" customHeight="1"/>
  <cols>
    <col min="1" max="1" width="39" style="99" customWidth="1"/>
    <col min="2" max="2" width="9" style="99" customWidth="1"/>
    <col min="3" max="3" width="1.7109375" style="100" customWidth="1"/>
    <col min="4" max="4" width="17" style="99" customWidth="1"/>
    <col min="5" max="5" width="1.7109375" style="100" customWidth="1"/>
    <col min="6" max="6" width="17" style="99" customWidth="1"/>
    <col min="7" max="7" width="1.7109375" style="99" customWidth="1"/>
    <col min="8" max="8" width="17" style="99" customWidth="1"/>
    <col min="9" max="9" width="1.7109375" style="100" customWidth="1"/>
    <col min="10" max="10" width="17" style="99" customWidth="1"/>
    <col min="11" max="11" width="1.7109375" style="99" customWidth="1"/>
    <col min="12" max="12" width="17" style="99" customWidth="1"/>
    <col min="13" max="13" width="1.7109375" style="100" customWidth="1"/>
    <col min="14" max="14" width="17" style="99" customWidth="1"/>
    <col min="15" max="15" width="1.7109375" style="99" customWidth="1"/>
    <col min="16" max="16" width="17" style="99" customWidth="1"/>
    <col min="17" max="17" width="1.7109375" style="99" customWidth="1"/>
    <col min="18" max="18" width="17" style="99" customWidth="1"/>
    <col min="19" max="19" width="1.7109375" style="100" customWidth="1"/>
    <col min="20" max="20" width="17" style="99" customWidth="1"/>
    <col min="21" max="21" width="1.7109375" style="99" customWidth="1"/>
    <col min="22" max="22" width="17" style="99" customWidth="1"/>
    <col min="23" max="23" width="1.7109375" style="99" customWidth="1"/>
    <col min="24" max="24" width="17" style="99" customWidth="1"/>
    <col min="25" max="25" width="1.7109375" style="100" customWidth="1"/>
    <col min="26" max="26" width="17" style="99" customWidth="1"/>
    <col min="27" max="264" width="9.140625" style="99"/>
    <col min="265" max="265" width="42" style="99" customWidth="1"/>
    <col min="266" max="266" width="13.7109375" style="99" customWidth="1"/>
    <col min="267" max="267" width="1.7109375" style="99" customWidth="1"/>
    <col min="268" max="268" width="13.7109375" style="99" customWidth="1"/>
    <col min="269" max="269" width="1.7109375" style="99" customWidth="1"/>
    <col min="270" max="270" width="13.7109375" style="99" customWidth="1"/>
    <col min="271" max="271" width="1.7109375" style="99" customWidth="1"/>
    <col min="272" max="272" width="13.7109375" style="99" customWidth="1"/>
    <col min="273" max="273" width="1.7109375" style="99" customWidth="1"/>
    <col min="274" max="274" width="13.7109375" style="99" customWidth="1"/>
    <col min="275" max="275" width="1.7109375" style="99" customWidth="1"/>
    <col min="276" max="276" width="15.7109375" style="99" customWidth="1"/>
    <col min="277" max="277" width="1.7109375" style="99" customWidth="1"/>
    <col min="278" max="278" width="15.5703125" style="99" customWidth="1"/>
    <col min="279" max="279" width="1.7109375" style="99" customWidth="1"/>
    <col min="280" max="280" width="13.7109375" style="99" customWidth="1"/>
    <col min="281" max="281" width="1.7109375" style="99" customWidth="1"/>
    <col min="282" max="282" width="13.7109375" style="99" customWidth="1"/>
    <col min="283" max="520" width="9.140625" style="99"/>
    <col min="521" max="521" width="42" style="99" customWidth="1"/>
    <col min="522" max="522" width="13.7109375" style="99" customWidth="1"/>
    <col min="523" max="523" width="1.7109375" style="99" customWidth="1"/>
    <col min="524" max="524" width="13.7109375" style="99" customWidth="1"/>
    <col min="525" max="525" width="1.7109375" style="99" customWidth="1"/>
    <col min="526" max="526" width="13.7109375" style="99" customWidth="1"/>
    <col min="527" max="527" width="1.7109375" style="99" customWidth="1"/>
    <col min="528" max="528" width="13.7109375" style="99" customWidth="1"/>
    <col min="529" max="529" width="1.7109375" style="99" customWidth="1"/>
    <col min="530" max="530" width="13.7109375" style="99" customWidth="1"/>
    <col min="531" max="531" width="1.7109375" style="99" customWidth="1"/>
    <col min="532" max="532" width="15.7109375" style="99" customWidth="1"/>
    <col min="533" max="533" width="1.7109375" style="99" customWidth="1"/>
    <col min="534" max="534" width="15.5703125" style="99" customWidth="1"/>
    <col min="535" max="535" width="1.7109375" style="99" customWidth="1"/>
    <col min="536" max="536" width="13.7109375" style="99" customWidth="1"/>
    <col min="537" max="537" width="1.7109375" style="99" customWidth="1"/>
    <col min="538" max="538" width="13.7109375" style="99" customWidth="1"/>
    <col min="539" max="776" width="9.140625" style="99"/>
    <col min="777" max="777" width="42" style="99" customWidth="1"/>
    <col min="778" max="778" width="13.7109375" style="99" customWidth="1"/>
    <col min="779" max="779" width="1.7109375" style="99" customWidth="1"/>
    <col min="780" max="780" width="13.7109375" style="99" customWidth="1"/>
    <col min="781" max="781" width="1.7109375" style="99" customWidth="1"/>
    <col min="782" max="782" width="13.7109375" style="99" customWidth="1"/>
    <col min="783" max="783" width="1.7109375" style="99" customWidth="1"/>
    <col min="784" max="784" width="13.7109375" style="99" customWidth="1"/>
    <col min="785" max="785" width="1.7109375" style="99" customWidth="1"/>
    <col min="786" max="786" width="13.7109375" style="99" customWidth="1"/>
    <col min="787" max="787" width="1.7109375" style="99" customWidth="1"/>
    <col min="788" max="788" width="15.7109375" style="99" customWidth="1"/>
    <col min="789" max="789" width="1.7109375" style="99" customWidth="1"/>
    <col min="790" max="790" width="15.5703125" style="99" customWidth="1"/>
    <col min="791" max="791" width="1.7109375" style="99" customWidth="1"/>
    <col min="792" max="792" width="13.7109375" style="99" customWidth="1"/>
    <col min="793" max="793" width="1.7109375" style="99" customWidth="1"/>
    <col min="794" max="794" width="13.7109375" style="99" customWidth="1"/>
    <col min="795" max="1032" width="9.140625" style="99"/>
    <col min="1033" max="1033" width="42" style="99" customWidth="1"/>
    <col min="1034" max="1034" width="13.7109375" style="99" customWidth="1"/>
    <col min="1035" max="1035" width="1.7109375" style="99" customWidth="1"/>
    <col min="1036" max="1036" width="13.7109375" style="99" customWidth="1"/>
    <col min="1037" max="1037" width="1.7109375" style="99" customWidth="1"/>
    <col min="1038" max="1038" width="13.7109375" style="99" customWidth="1"/>
    <col min="1039" max="1039" width="1.7109375" style="99" customWidth="1"/>
    <col min="1040" max="1040" width="13.7109375" style="99" customWidth="1"/>
    <col min="1041" max="1041" width="1.7109375" style="99" customWidth="1"/>
    <col min="1042" max="1042" width="13.7109375" style="99" customWidth="1"/>
    <col min="1043" max="1043" width="1.7109375" style="99" customWidth="1"/>
    <col min="1044" max="1044" width="15.7109375" style="99" customWidth="1"/>
    <col min="1045" max="1045" width="1.7109375" style="99" customWidth="1"/>
    <col min="1046" max="1046" width="15.5703125" style="99" customWidth="1"/>
    <col min="1047" max="1047" width="1.7109375" style="99" customWidth="1"/>
    <col min="1048" max="1048" width="13.7109375" style="99" customWidth="1"/>
    <col min="1049" max="1049" width="1.7109375" style="99" customWidth="1"/>
    <col min="1050" max="1050" width="13.7109375" style="99" customWidth="1"/>
    <col min="1051" max="1288" width="9.140625" style="99"/>
    <col min="1289" max="1289" width="42" style="99" customWidth="1"/>
    <col min="1290" max="1290" width="13.7109375" style="99" customWidth="1"/>
    <col min="1291" max="1291" width="1.7109375" style="99" customWidth="1"/>
    <col min="1292" max="1292" width="13.7109375" style="99" customWidth="1"/>
    <col min="1293" max="1293" width="1.7109375" style="99" customWidth="1"/>
    <col min="1294" max="1294" width="13.7109375" style="99" customWidth="1"/>
    <col min="1295" max="1295" width="1.7109375" style="99" customWidth="1"/>
    <col min="1296" max="1296" width="13.7109375" style="99" customWidth="1"/>
    <col min="1297" max="1297" width="1.7109375" style="99" customWidth="1"/>
    <col min="1298" max="1298" width="13.7109375" style="99" customWidth="1"/>
    <col min="1299" max="1299" width="1.7109375" style="99" customWidth="1"/>
    <col min="1300" max="1300" width="15.7109375" style="99" customWidth="1"/>
    <col min="1301" max="1301" width="1.7109375" style="99" customWidth="1"/>
    <col min="1302" max="1302" width="15.5703125" style="99" customWidth="1"/>
    <col min="1303" max="1303" width="1.7109375" style="99" customWidth="1"/>
    <col min="1304" max="1304" width="13.7109375" style="99" customWidth="1"/>
    <col min="1305" max="1305" width="1.7109375" style="99" customWidth="1"/>
    <col min="1306" max="1306" width="13.7109375" style="99" customWidth="1"/>
    <col min="1307" max="1544" width="9.140625" style="99"/>
    <col min="1545" max="1545" width="42" style="99" customWidth="1"/>
    <col min="1546" max="1546" width="13.7109375" style="99" customWidth="1"/>
    <col min="1547" max="1547" width="1.7109375" style="99" customWidth="1"/>
    <col min="1548" max="1548" width="13.7109375" style="99" customWidth="1"/>
    <col min="1549" max="1549" width="1.7109375" style="99" customWidth="1"/>
    <col min="1550" max="1550" width="13.7109375" style="99" customWidth="1"/>
    <col min="1551" max="1551" width="1.7109375" style="99" customWidth="1"/>
    <col min="1552" max="1552" width="13.7109375" style="99" customWidth="1"/>
    <col min="1553" max="1553" width="1.7109375" style="99" customWidth="1"/>
    <col min="1554" max="1554" width="13.7109375" style="99" customWidth="1"/>
    <col min="1555" max="1555" width="1.7109375" style="99" customWidth="1"/>
    <col min="1556" max="1556" width="15.7109375" style="99" customWidth="1"/>
    <col min="1557" max="1557" width="1.7109375" style="99" customWidth="1"/>
    <col min="1558" max="1558" width="15.5703125" style="99" customWidth="1"/>
    <col min="1559" max="1559" width="1.7109375" style="99" customWidth="1"/>
    <col min="1560" max="1560" width="13.7109375" style="99" customWidth="1"/>
    <col min="1561" max="1561" width="1.7109375" style="99" customWidth="1"/>
    <col min="1562" max="1562" width="13.7109375" style="99" customWidth="1"/>
    <col min="1563" max="1800" width="9.140625" style="99"/>
    <col min="1801" max="1801" width="42" style="99" customWidth="1"/>
    <col min="1802" max="1802" width="13.7109375" style="99" customWidth="1"/>
    <col min="1803" max="1803" width="1.7109375" style="99" customWidth="1"/>
    <col min="1804" max="1804" width="13.7109375" style="99" customWidth="1"/>
    <col min="1805" max="1805" width="1.7109375" style="99" customWidth="1"/>
    <col min="1806" max="1806" width="13.7109375" style="99" customWidth="1"/>
    <col min="1807" max="1807" width="1.7109375" style="99" customWidth="1"/>
    <col min="1808" max="1808" width="13.7109375" style="99" customWidth="1"/>
    <col min="1809" max="1809" width="1.7109375" style="99" customWidth="1"/>
    <col min="1810" max="1810" width="13.7109375" style="99" customWidth="1"/>
    <col min="1811" max="1811" width="1.7109375" style="99" customWidth="1"/>
    <col min="1812" max="1812" width="15.7109375" style="99" customWidth="1"/>
    <col min="1813" max="1813" width="1.7109375" style="99" customWidth="1"/>
    <col min="1814" max="1814" width="15.5703125" style="99" customWidth="1"/>
    <col min="1815" max="1815" width="1.7109375" style="99" customWidth="1"/>
    <col min="1816" max="1816" width="13.7109375" style="99" customWidth="1"/>
    <col min="1817" max="1817" width="1.7109375" style="99" customWidth="1"/>
    <col min="1818" max="1818" width="13.7109375" style="99" customWidth="1"/>
    <col min="1819" max="2056" width="9.140625" style="99"/>
    <col min="2057" max="2057" width="42" style="99" customWidth="1"/>
    <col min="2058" max="2058" width="13.7109375" style="99" customWidth="1"/>
    <col min="2059" max="2059" width="1.7109375" style="99" customWidth="1"/>
    <col min="2060" max="2060" width="13.7109375" style="99" customWidth="1"/>
    <col min="2061" max="2061" width="1.7109375" style="99" customWidth="1"/>
    <col min="2062" max="2062" width="13.7109375" style="99" customWidth="1"/>
    <col min="2063" max="2063" width="1.7109375" style="99" customWidth="1"/>
    <col min="2064" max="2064" width="13.7109375" style="99" customWidth="1"/>
    <col min="2065" max="2065" width="1.7109375" style="99" customWidth="1"/>
    <col min="2066" max="2066" width="13.7109375" style="99" customWidth="1"/>
    <col min="2067" max="2067" width="1.7109375" style="99" customWidth="1"/>
    <col min="2068" max="2068" width="15.7109375" style="99" customWidth="1"/>
    <col min="2069" max="2069" width="1.7109375" style="99" customWidth="1"/>
    <col min="2070" max="2070" width="15.5703125" style="99" customWidth="1"/>
    <col min="2071" max="2071" width="1.7109375" style="99" customWidth="1"/>
    <col min="2072" max="2072" width="13.7109375" style="99" customWidth="1"/>
    <col min="2073" max="2073" width="1.7109375" style="99" customWidth="1"/>
    <col min="2074" max="2074" width="13.7109375" style="99" customWidth="1"/>
    <col min="2075" max="2312" width="9.140625" style="99"/>
    <col min="2313" max="2313" width="42" style="99" customWidth="1"/>
    <col min="2314" max="2314" width="13.7109375" style="99" customWidth="1"/>
    <col min="2315" max="2315" width="1.7109375" style="99" customWidth="1"/>
    <col min="2316" max="2316" width="13.7109375" style="99" customWidth="1"/>
    <col min="2317" max="2317" width="1.7109375" style="99" customWidth="1"/>
    <col min="2318" max="2318" width="13.7109375" style="99" customWidth="1"/>
    <col min="2319" max="2319" width="1.7109375" style="99" customWidth="1"/>
    <col min="2320" max="2320" width="13.7109375" style="99" customWidth="1"/>
    <col min="2321" max="2321" width="1.7109375" style="99" customWidth="1"/>
    <col min="2322" max="2322" width="13.7109375" style="99" customWidth="1"/>
    <col min="2323" max="2323" width="1.7109375" style="99" customWidth="1"/>
    <col min="2324" max="2324" width="15.7109375" style="99" customWidth="1"/>
    <col min="2325" max="2325" width="1.7109375" style="99" customWidth="1"/>
    <col min="2326" max="2326" width="15.5703125" style="99" customWidth="1"/>
    <col min="2327" max="2327" width="1.7109375" style="99" customWidth="1"/>
    <col min="2328" max="2328" width="13.7109375" style="99" customWidth="1"/>
    <col min="2329" max="2329" width="1.7109375" style="99" customWidth="1"/>
    <col min="2330" max="2330" width="13.7109375" style="99" customWidth="1"/>
    <col min="2331" max="2568" width="9.140625" style="99"/>
    <col min="2569" max="2569" width="42" style="99" customWidth="1"/>
    <col min="2570" max="2570" width="13.7109375" style="99" customWidth="1"/>
    <col min="2571" max="2571" width="1.7109375" style="99" customWidth="1"/>
    <col min="2572" max="2572" width="13.7109375" style="99" customWidth="1"/>
    <col min="2573" max="2573" width="1.7109375" style="99" customWidth="1"/>
    <col min="2574" max="2574" width="13.7109375" style="99" customWidth="1"/>
    <col min="2575" max="2575" width="1.7109375" style="99" customWidth="1"/>
    <col min="2576" max="2576" width="13.7109375" style="99" customWidth="1"/>
    <col min="2577" max="2577" width="1.7109375" style="99" customWidth="1"/>
    <col min="2578" max="2578" width="13.7109375" style="99" customWidth="1"/>
    <col min="2579" max="2579" width="1.7109375" style="99" customWidth="1"/>
    <col min="2580" max="2580" width="15.7109375" style="99" customWidth="1"/>
    <col min="2581" max="2581" width="1.7109375" style="99" customWidth="1"/>
    <col min="2582" max="2582" width="15.5703125" style="99" customWidth="1"/>
    <col min="2583" max="2583" width="1.7109375" style="99" customWidth="1"/>
    <col min="2584" max="2584" width="13.7109375" style="99" customWidth="1"/>
    <col min="2585" max="2585" width="1.7109375" style="99" customWidth="1"/>
    <col min="2586" max="2586" width="13.7109375" style="99" customWidth="1"/>
    <col min="2587" max="2824" width="9.140625" style="99"/>
    <col min="2825" max="2825" width="42" style="99" customWidth="1"/>
    <col min="2826" max="2826" width="13.7109375" style="99" customWidth="1"/>
    <col min="2827" max="2827" width="1.7109375" style="99" customWidth="1"/>
    <col min="2828" max="2828" width="13.7109375" style="99" customWidth="1"/>
    <col min="2829" max="2829" width="1.7109375" style="99" customWidth="1"/>
    <col min="2830" max="2830" width="13.7109375" style="99" customWidth="1"/>
    <col min="2831" max="2831" width="1.7109375" style="99" customWidth="1"/>
    <col min="2832" max="2832" width="13.7109375" style="99" customWidth="1"/>
    <col min="2833" max="2833" width="1.7109375" style="99" customWidth="1"/>
    <col min="2834" max="2834" width="13.7109375" style="99" customWidth="1"/>
    <col min="2835" max="2835" width="1.7109375" style="99" customWidth="1"/>
    <col min="2836" max="2836" width="15.7109375" style="99" customWidth="1"/>
    <col min="2837" max="2837" width="1.7109375" style="99" customWidth="1"/>
    <col min="2838" max="2838" width="15.5703125" style="99" customWidth="1"/>
    <col min="2839" max="2839" width="1.7109375" style="99" customWidth="1"/>
    <col min="2840" max="2840" width="13.7109375" style="99" customWidth="1"/>
    <col min="2841" max="2841" width="1.7109375" style="99" customWidth="1"/>
    <col min="2842" max="2842" width="13.7109375" style="99" customWidth="1"/>
    <col min="2843" max="3080" width="9.140625" style="99"/>
    <col min="3081" max="3081" width="42" style="99" customWidth="1"/>
    <col min="3082" max="3082" width="13.7109375" style="99" customWidth="1"/>
    <col min="3083" max="3083" width="1.7109375" style="99" customWidth="1"/>
    <col min="3084" max="3084" width="13.7109375" style="99" customWidth="1"/>
    <col min="3085" max="3085" width="1.7109375" style="99" customWidth="1"/>
    <col min="3086" max="3086" width="13.7109375" style="99" customWidth="1"/>
    <col min="3087" max="3087" width="1.7109375" style="99" customWidth="1"/>
    <col min="3088" max="3088" width="13.7109375" style="99" customWidth="1"/>
    <col min="3089" max="3089" width="1.7109375" style="99" customWidth="1"/>
    <col min="3090" max="3090" width="13.7109375" style="99" customWidth="1"/>
    <col min="3091" max="3091" width="1.7109375" style="99" customWidth="1"/>
    <col min="3092" max="3092" width="15.7109375" style="99" customWidth="1"/>
    <col min="3093" max="3093" width="1.7109375" style="99" customWidth="1"/>
    <col min="3094" max="3094" width="15.5703125" style="99" customWidth="1"/>
    <col min="3095" max="3095" width="1.7109375" style="99" customWidth="1"/>
    <col min="3096" max="3096" width="13.7109375" style="99" customWidth="1"/>
    <col min="3097" max="3097" width="1.7109375" style="99" customWidth="1"/>
    <col min="3098" max="3098" width="13.7109375" style="99" customWidth="1"/>
    <col min="3099" max="3336" width="9.140625" style="99"/>
    <col min="3337" max="3337" width="42" style="99" customWidth="1"/>
    <col min="3338" max="3338" width="13.7109375" style="99" customWidth="1"/>
    <col min="3339" max="3339" width="1.7109375" style="99" customWidth="1"/>
    <col min="3340" max="3340" width="13.7109375" style="99" customWidth="1"/>
    <col min="3341" max="3341" width="1.7109375" style="99" customWidth="1"/>
    <col min="3342" max="3342" width="13.7109375" style="99" customWidth="1"/>
    <col min="3343" max="3343" width="1.7109375" style="99" customWidth="1"/>
    <col min="3344" max="3344" width="13.7109375" style="99" customWidth="1"/>
    <col min="3345" max="3345" width="1.7109375" style="99" customWidth="1"/>
    <col min="3346" max="3346" width="13.7109375" style="99" customWidth="1"/>
    <col min="3347" max="3347" width="1.7109375" style="99" customWidth="1"/>
    <col min="3348" max="3348" width="15.7109375" style="99" customWidth="1"/>
    <col min="3349" max="3349" width="1.7109375" style="99" customWidth="1"/>
    <col min="3350" max="3350" width="15.5703125" style="99" customWidth="1"/>
    <col min="3351" max="3351" width="1.7109375" style="99" customWidth="1"/>
    <col min="3352" max="3352" width="13.7109375" style="99" customWidth="1"/>
    <col min="3353" max="3353" width="1.7109375" style="99" customWidth="1"/>
    <col min="3354" max="3354" width="13.7109375" style="99" customWidth="1"/>
    <col min="3355" max="3592" width="9.140625" style="99"/>
    <col min="3593" max="3593" width="42" style="99" customWidth="1"/>
    <col min="3594" max="3594" width="13.7109375" style="99" customWidth="1"/>
    <col min="3595" max="3595" width="1.7109375" style="99" customWidth="1"/>
    <col min="3596" max="3596" width="13.7109375" style="99" customWidth="1"/>
    <col min="3597" max="3597" width="1.7109375" style="99" customWidth="1"/>
    <col min="3598" max="3598" width="13.7109375" style="99" customWidth="1"/>
    <col min="3599" max="3599" width="1.7109375" style="99" customWidth="1"/>
    <col min="3600" max="3600" width="13.7109375" style="99" customWidth="1"/>
    <col min="3601" max="3601" width="1.7109375" style="99" customWidth="1"/>
    <col min="3602" max="3602" width="13.7109375" style="99" customWidth="1"/>
    <col min="3603" max="3603" width="1.7109375" style="99" customWidth="1"/>
    <col min="3604" max="3604" width="15.7109375" style="99" customWidth="1"/>
    <col min="3605" max="3605" width="1.7109375" style="99" customWidth="1"/>
    <col min="3606" max="3606" width="15.5703125" style="99" customWidth="1"/>
    <col min="3607" max="3607" width="1.7109375" style="99" customWidth="1"/>
    <col min="3608" max="3608" width="13.7109375" style="99" customWidth="1"/>
    <col min="3609" max="3609" width="1.7109375" style="99" customWidth="1"/>
    <col min="3610" max="3610" width="13.7109375" style="99" customWidth="1"/>
    <col min="3611" max="3848" width="9.140625" style="99"/>
    <col min="3849" max="3849" width="42" style="99" customWidth="1"/>
    <col min="3850" max="3850" width="13.7109375" style="99" customWidth="1"/>
    <col min="3851" max="3851" width="1.7109375" style="99" customWidth="1"/>
    <col min="3852" max="3852" width="13.7109375" style="99" customWidth="1"/>
    <col min="3853" max="3853" width="1.7109375" style="99" customWidth="1"/>
    <col min="3854" max="3854" width="13.7109375" style="99" customWidth="1"/>
    <col min="3855" max="3855" width="1.7109375" style="99" customWidth="1"/>
    <col min="3856" max="3856" width="13.7109375" style="99" customWidth="1"/>
    <col min="3857" max="3857" width="1.7109375" style="99" customWidth="1"/>
    <col min="3858" max="3858" width="13.7109375" style="99" customWidth="1"/>
    <col min="3859" max="3859" width="1.7109375" style="99" customWidth="1"/>
    <col min="3860" max="3860" width="15.7109375" style="99" customWidth="1"/>
    <col min="3861" max="3861" width="1.7109375" style="99" customWidth="1"/>
    <col min="3862" max="3862" width="15.5703125" style="99" customWidth="1"/>
    <col min="3863" max="3863" width="1.7109375" style="99" customWidth="1"/>
    <col min="3864" max="3864" width="13.7109375" style="99" customWidth="1"/>
    <col min="3865" max="3865" width="1.7109375" style="99" customWidth="1"/>
    <col min="3866" max="3866" width="13.7109375" style="99" customWidth="1"/>
    <col min="3867" max="4104" width="9.140625" style="99"/>
    <col min="4105" max="4105" width="42" style="99" customWidth="1"/>
    <col min="4106" max="4106" width="13.7109375" style="99" customWidth="1"/>
    <col min="4107" max="4107" width="1.7109375" style="99" customWidth="1"/>
    <col min="4108" max="4108" width="13.7109375" style="99" customWidth="1"/>
    <col min="4109" max="4109" width="1.7109375" style="99" customWidth="1"/>
    <col min="4110" max="4110" width="13.7109375" style="99" customWidth="1"/>
    <col min="4111" max="4111" width="1.7109375" style="99" customWidth="1"/>
    <col min="4112" max="4112" width="13.7109375" style="99" customWidth="1"/>
    <col min="4113" max="4113" width="1.7109375" style="99" customWidth="1"/>
    <col min="4114" max="4114" width="13.7109375" style="99" customWidth="1"/>
    <col min="4115" max="4115" width="1.7109375" style="99" customWidth="1"/>
    <col min="4116" max="4116" width="15.7109375" style="99" customWidth="1"/>
    <col min="4117" max="4117" width="1.7109375" style="99" customWidth="1"/>
    <col min="4118" max="4118" width="15.5703125" style="99" customWidth="1"/>
    <col min="4119" max="4119" width="1.7109375" style="99" customWidth="1"/>
    <col min="4120" max="4120" width="13.7109375" style="99" customWidth="1"/>
    <col min="4121" max="4121" width="1.7109375" style="99" customWidth="1"/>
    <col min="4122" max="4122" width="13.7109375" style="99" customWidth="1"/>
    <col min="4123" max="4360" width="9.140625" style="99"/>
    <col min="4361" max="4361" width="42" style="99" customWidth="1"/>
    <col min="4362" max="4362" width="13.7109375" style="99" customWidth="1"/>
    <col min="4363" max="4363" width="1.7109375" style="99" customWidth="1"/>
    <col min="4364" max="4364" width="13.7109375" style="99" customWidth="1"/>
    <col min="4365" max="4365" width="1.7109375" style="99" customWidth="1"/>
    <col min="4366" max="4366" width="13.7109375" style="99" customWidth="1"/>
    <col min="4367" max="4367" width="1.7109375" style="99" customWidth="1"/>
    <col min="4368" max="4368" width="13.7109375" style="99" customWidth="1"/>
    <col min="4369" max="4369" width="1.7109375" style="99" customWidth="1"/>
    <col min="4370" max="4370" width="13.7109375" style="99" customWidth="1"/>
    <col min="4371" max="4371" width="1.7109375" style="99" customWidth="1"/>
    <col min="4372" max="4372" width="15.7109375" style="99" customWidth="1"/>
    <col min="4373" max="4373" width="1.7109375" style="99" customWidth="1"/>
    <col min="4374" max="4374" width="15.5703125" style="99" customWidth="1"/>
    <col min="4375" max="4375" width="1.7109375" style="99" customWidth="1"/>
    <col min="4376" max="4376" width="13.7109375" style="99" customWidth="1"/>
    <col min="4377" max="4377" width="1.7109375" style="99" customWidth="1"/>
    <col min="4378" max="4378" width="13.7109375" style="99" customWidth="1"/>
    <col min="4379" max="4616" width="9.140625" style="99"/>
    <col min="4617" max="4617" width="42" style="99" customWidth="1"/>
    <col min="4618" max="4618" width="13.7109375" style="99" customWidth="1"/>
    <col min="4619" max="4619" width="1.7109375" style="99" customWidth="1"/>
    <col min="4620" max="4620" width="13.7109375" style="99" customWidth="1"/>
    <col min="4621" max="4621" width="1.7109375" style="99" customWidth="1"/>
    <col min="4622" max="4622" width="13.7109375" style="99" customWidth="1"/>
    <col min="4623" max="4623" width="1.7109375" style="99" customWidth="1"/>
    <col min="4624" max="4624" width="13.7109375" style="99" customWidth="1"/>
    <col min="4625" max="4625" width="1.7109375" style="99" customWidth="1"/>
    <col min="4626" max="4626" width="13.7109375" style="99" customWidth="1"/>
    <col min="4627" max="4627" width="1.7109375" style="99" customWidth="1"/>
    <col min="4628" max="4628" width="15.7109375" style="99" customWidth="1"/>
    <col min="4629" max="4629" width="1.7109375" style="99" customWidth="1"/>
    <col min="4630" max="4630" width="15.5703125" style="99" customWidth="1"/>
    <col min="4631" max="4631" width="1.7109375" style="99" customWidth="1"/>
    <col min="4632" max="4632" width="13.7109375" style="99" customWidth="1"/>
    <col min="4633" max="4633" width="1.7109375" style="99" customWidth="1"/>
    <col min="4634" max="4634" width="13.7109375" style="99" customWidth="1"/>
    <col min="4635" max="4872" width="9.140625" style="99"/>
    <col min="4873" max="4873" width="42" style="99" customWidth="1"/>
    <col min="4874" max="4874" width="13.7109375" style="99" customWidth="1"/>
    <col min="4875" max="4875" width="1.7109375" style="99" customWidth="1"/>
    <col min="4876" max="4876" width="13.7109375" style="99" customWidth="1"/>
    <col min="4877" max="4877" width="1.7109375" style="99" customWidth="1"/>
    <col min="4878" max="4878" width="13.7109375" style="99" customWidth="1"/>
    <col min="4879" max="4879" width="1.7109375" style="99" customWidth="1"/>
    <col min="4880" max="4880" width="13.7109375" style="99" customWidth="1"/>
    <col min="4881" max="4881" width="1.7109375" style="99" customWidth="1"/>
    <col min="4882" max="4882" width="13.7109375" style="99" customWidth="1"/>
    <col min="4883" max="4883" width="1.7109375" style="99" customWidth="1"/>
    <col min="4884" max="4884" width="15.7109375" style="99" customWidth="1"/>
    <col min="4885" max="4885" width="1.7109375" style="99" customWidth="1"/>
    <col min="4886" max="4886" width="15.5703125" style="99" customWidth="1"/>
    <col min="4887" max="4887" width="1.7109375" style="99" customWidth="1"/>
    <col min="4888" max="4888" width="13.7109375" style="99" customWidth="1"/>
    <col min="4889" max="4889" width="1.7109375" style="99" customWidth="1"/>
    <col min="4890" max="4890" width="13.7109375" style="99" customWidth="1"/>
    <col min="4891" max="5128" width="9.140625" style="99"/>
    <col min="5129" max="5129" width="42" style="99" customWidth="1"/>
    <col min="5130" max="5130" width="13.7109375" style="99" customWidth="1"/>
    <col min="5131" max="5131" width="1.7109375" style="99" customWidth="1"/>
    <col min="5132" max="5132" width="13.7109375" style="99" customWidth="1"/>
    <col min="5133" max="5133" width="1.7109375" style="99" customWidth="1"/>
    <col min="5134" max="5134" width="13.7109375" style="99" customWidth="1"/>
    <col min="5135" max="5135" width="1.7109375" style="99" customWidth="1"/>
    <col min="5136" max="5136" width="13.7109375" style="99" customWidth="1"/>
    <col min="5137" max="5137" width="1.7109375" style="99" customWidth="1"/>
    <col min="5138" max="5138" width="13.7109375" style="99" customWidth="1"/>
    <col min="5139" max="5139" width="1.7109375" style="99" customWidth="1"/>
    <col min="5140" max="5140" width="15.7109375" style="99" customWidth="1"/>
    <col min="5141" max="5141" width="1.7109375" style="99" customWidth="1"/>
    <col min="5142" max="5142" width="15.5703125" style="99" customWidth="1"/>
    <col min="5143" max="5143" width="1.7109375" style="99" customWidth="1"/>
    <col min="5144" max="5144" width="13.7109375" style="99" customWidth="1"/>
    <col min="5145" max="5145" width="1.7109375" style="99" customWidth="1"/>
    <col min="5146" max="5146" width="13.7109375" style="99" customWidth="1"/>
    <col min="5147" max="5384" width="9.140625" style="99"/>
    <col min="5385" max="5385" width="42" style="99" customWidth="1"/>
    <col min="5386" max="5386" width="13.7109375" style="99" customWidth="1"/>
    <col min="5387" max="5387" width="1.7109375" style="99" customWidth="1"/>
    <col min="5388" max="5388" width="13.7109375" style="99" customWidth="1"/>
    <col min="5389" max="5389" width="1.7109375" style="99" customWidth="1"/>
    <col min="5390" max="5390" width="13.7109375" style="99" customWidth="1"/>
    <col min="5391" max="5391" width="1.7109375" style="99" customWidth="1"/>
    <col min="5392" max="5392" width="13.7109375" style="99" customWidth="1"/>
    <col min="5393" max="5393" width="1.7109375" style="99" customWidth="1"/>
    <col min="5394" max="5394" width="13.7109375" style="99" customWidth="1"/>
    <col min="5395" max="5395" width="1.7109375" style="99" customWidth="1"/>
    <col min="5396" max="5396" width="15.7109375" style="99" customWidth="1"/>
    <col min="5397" max="5397" width="1.7109375" style="99" customWidth="1"/>
    <col min="5398" max="5398" width="15.5703125" style="99" customWidth="1"/>
    <col min="5399" max="5399" width="1.7109375" style="99" customWidth="1"/>
    <col min="5400" max="5400" width="13.7109375" style="99" customWidth="1"/>
    <col min="5401" max="5401" width="1.7109375" style="99" customWidth="1"/>
    <col min="5402" max="5402" width="13.7109375" style="99" customWidth="1"/>
    <col min="5403" max="5640" width="9.140625" style="99"/>
    <col min="5641" max="5641" width="42" style="99" customWidth="1"/>
    <col min="5642" max="5642" width="13.7109375" style="99" customWidth="1"/>
    <col min="5643" max="5643" width="1.7109375" style="99" customWidth="1"/>
    <col min="5644" max="5644" width="13.7109375" style="99" customWidth="1"/>
    <col min="5645" max="5645" width="1.7109375" style="99" customWidth="1"/>
    <col min="5646" max="5646" width="13.7109375" style="99" customWidth="1"/>
    <col min="5647" max="5647" width="1.7109375" style="99" customWidth="1"/>
    <col min="5648" max="5648" width="13.7109375" style="99" customWidth="1"/>
    <col min="5649" max="5649" width="1.7109375" style="99" customWidth="1"/>
    <col min="5650" max="5650" width="13.7109375" style="99" customWidth="1"/>
    <col min="5651" max="5651" width="1.7109375" style="99" customWidth="1"/>
    <col min="5652" max="5652" width="15.7109375" style="99" customWidth="1"/>
    <col min="5653" max="5653" width="1.7109375" style="99" customWidth="1"/>
    <col min="5654" max="5654" width="15.5703125" style="99" customWidth="1"/>
    <col min="5655" max="5655" width="1.7109375" style="99" customWidth="1"/>
    <col min="5656" max="5656" width="13.7109375" style="99" customWidth="1"/>
    <col min="5657" max="5657" width="1.7109375" style="99" customWidth="1"/>
    <col min="5658" max="5658" width="13.7109375" style="99" customWidth="1"/>
    <col min="5659" max="5896" width="9.140625" style="99"/>
    <col min="5897" max="5897" width="42" style="99" customWidth="1"/>
    <col min="5898" max="5898" width="13.7109375" style="99" customWidth="1"/>
    <col min="5899" max="5899" width="1.7109375" style="99" customWidth="1"/>
    <col min="5900" max="5900" width="13.7109375" style="99" customWidth="1"/>
    <col min="5901" max="5901" width="1.7109375" style="99" customWidth="1"/>
    <col min="5902" max="5902" width="13.7109375" style="99" customWidth="1"/>
    <col min="5903" max="5903" width="1.7109375" style="99" customWidth="1"/>
    <col min="5904" max="5904" width="13.7109375" style="99" customWidth="1"/>
    <col min="5905" max="5905" width="1.7109375" style="99" customWidth="1"/>
    <col min="5906" max="5906" width="13.7109375" style="99" customWidth="1"/>
    <col min="5907" max="5907" width="1.7109375" style="99" customWidth="1"/>
    <col min="5908" max="5908" width="15.7109375" style="99" customWidth="1"/>
    <col min="5909" max="5909" width="1.7109375" style="99" customWidth="1"/>
    <col min="5910" max="5910" width="15.5703125" style="99" customWidth="1"/>
    <col min="5911" max="5911" width="1.7109375" style="99" customWidth="1"/>
    <col min="5912" max="5912" width="13.7109375" style="99" customWidth="1"/>
    <col min="5913" max="5913" width="1.7109375" style="99" customWidth="1"/>
    <col min="5914" max="5914" width="13.7109375" style="99" customWidth="1"/>
    <col min="5915" max="6152" width="9.140625" style="99"/>
    <col min="6153" max="6153" width="42" style="99" customWidth="1"/>
    <col min="6154" max="6154" width="13.7109375" style="99" customWidth="1"/>
    <col min="6155" max="6155" width="1.7109375" style="99" customWidth="1"/>
    <col min="6156" max="6156" width="13.7109375" style="99" customWidth="1"/>
    <col min="6157" max="6157" width="1.7109375" style="99" customWidth="1"/>
    <col min="6158" max="6158" width="13.7109375" style="99" customWidth="1"/>
    <col min="6159" max="6159" width="1.7109375" style="99" customWidth="1"/>
    <col min="6160" max="6160" width="13.7109375" style="99" customWidth="1"/>
    <col min="6161" max="6161" width="1.7109375" style="99" customWidth="1"/>
    <col min="6162" max="6162" width="13.7109375" style="99" customWidth="1"/>
    <col min="6163" max="6163" width="1.7109375" style="99" customWidth="1"/>
    <col min="6164" max="6164" width="15.7109375" style="99" customWidth="1"/>
    <col min="6165" max="6165" width="1.7109375" style="99" customWidth="1"/>
    <col min="6166" max="6166" width="15.5703125" style="99" customWidth="1"/>
    <col min="6167" max="6167" width="1.7109375" style="99" customWidth="1"/>
    <col min="6168" max="6168" width="13.7109375" style="99" customWidth="1"/>
    <col min="6169" max="6169" width="1.7109375" style="99" customWidth="1"/>
    <col min="6170" max="6170" width="13.7109375" style="99" customWidth="1"/>
    <col min="6171" max="6408" width="9.140625" style="99"/>
    <col min="6409" max="6409" width="42" style="99" customWidth="1"/>
    <col min="6410" max="6410" width="13.7109375" style="99" customWidth="1"/>
    <col min="6411" max="6411" width="1.7109375" style="99" customWidth="1"/>
    <col min="6412" max="6412" width="13.7109375" style="99" customWidth="1"/>
    <col min="6413" max="6413" width="1.7109375" style="99" customWidth="1"/>
    <col min="6414" max="6414" width="13.7109375" style="99" customWidth="1"/>
    <col min="6415" max="6415" width="1.7109375" style="99" customWidth="1"/>
    <col min="6416" max="6416" width="13.7109375" style="99" customWidth="1"/>
    <col min="6417" max="6417" width="1.7109375" style="99" customWidth="1"/>
    <col min="6418" max="6418" width="13.7109375" style="99" customWidth="1"/>
    <col min="6419" max="6419" width="1.7109375" style="99" customWidth="1"/>
    <col min="6420" max="6420" width="15.7109375" style="99" customWidth="1"/>
    <col min="6421" max="6421" width="1.7109375" style="99" customWidth="1"/>
    <col min="6422" max="6422" width="15.5703125" style="99" customWidth="1"/>
    <col min="6423" max="6423" width="1.7109375" style="99" customWidth="1"/>
    <col min="6424" max="6424" width="13.7109375" style="99" customWidth="1"/>
    <col min="6425" max="6425" width="1.7109375" style="99" customWidth="1"/>
    <col min="6426" max="6426" width="13.7109375" style="99" customWidth="1"/>
    <col min="6427" max="6664" width="9.140625" style="99"/>
    <col min="6665" max="6665" width="42" style="99" customWidth="1"/>
    <col min="6666" max="6666" width="13.7109375" style="99" customWidth="1"/>
    <col min="6667" max="6667" width="1.7109375" style="99" customWidth="1"/>
    <col min="6668" max="6668" width="13.7109375" style="99" customWidth="1"/>
    <col min="6669" max="6669" width="1.7109375" style="99" customWidth="1"/>
    <col min="6670" max="6670" width="13.7109375" style="99" customWidth="1"/>
    <col min="6671" max="6671" width="1.7109375" style="99" customWidth="1"/>
    <col min="6672" max="6672" width="13.7109375" style="99" customWidth="1"/>
    <col min="6673" max="6673" width="1.7109375" style="99" customWidth="1"/>
    <col min="6674" max="6674" width="13.7109375" style="99" customWidth="1"/>
    <col min="6675" max="6675" width="1.7109375" style="99" customWidth="1"/>
    <col min="6676" max="6676" width="15.7109375" style="99" customWidth="1"/>
    <col min="6677" max="6677" width="1.7109375" style="99" customWidth="1"/>
    <col min="6678" max="6678" width="15.5703125" style="99" customWidth="1"/>
    <col min="6679" max="6679" width="1.7109375" style="99" customWidth="1"/>
    <col min="6680" max="6680" width="13.7109375" style="99" customWidth="1"/>
    <col min="6681" max="6681" width="1.7109375" style="99" customWidth="1"/>
    <col min="6682" max="6682" width="13.7109375" style="99" customWidth="1"/>
    <col min="6683" max="6920" width="9.140625" style="99"/>
    <col min="6921" max="6921" width="42" style="99" customWidth="1"/>
    <col min="6922" max="6922" width="13.7109375" style="99" customWidth="1"/>
    <col min="6923" max="6923" width="1.7109375" style="99" customWidth="1"/>
    <col min="6924" max="6924" width="13.7109375" style="99" customWidth="1"/>
    <col min="6925" max="6925" width="1.7109375" style="99" customWidth="1"/>
    <col min="6926" max="6926" width="13.7109375" style="99" customWidth="1"/>
    <col min="6927" max="6927" width="1.7109375" style="99" customWidth="1"/>
    <col min="6928" max="6928" width="13.7109375" style="99" customWidth="1"/>
    <col min="6929" max="6929" width="1.7109375" style="99" customWidth="1"/>
    <col min="6930" max="6930" width="13.7109375" style="99" customWidth="1"/>
    <col min="6931" max="6931" width="1.7109375" style="99" customWidth="1"/>
    <col min="6932" max="6932" width="15.7109375" style="99" customWidth="1"/>
    <col min="6933" max="6933" width="1.7109375" style="99" customWidth="1"/>
    <col min="6934" max="6934" width="15.5703125" style="99" customWidth="1"/>
    <col min="6935" max="6935" width="1.7109375" style="99" customWidth="1"/>
    <col min="6936" max="6936" width="13.7109375" style="99" customWidth="1"/>
    <col min="6937" max="6937" width="1.7109375" style="99" customWidth="1"/>
    <col min="6938" max="6938" width="13.7109375" style="99" customWidth="1"/>
    <col min="6939" max="7176" width="9.140625" style="99"/>
    <col min="7177" max="7177" width="42" style="99" customWidth="1"/>
    <col min="7178" max="7178" width="13.7109375" style="99" customWidth="1"/>
    <col min="7179" max="7179" width="1.7109375" style="99" customWidth="1"/>
    <col min="7180" max="7180" width="13.7109375" style="99" customWidth="1"/>
    <col min="7181" max="7181" width="1.7109375" style="99" customWidth="1"/>
    <col min="7182" max="7182" width="13.7109375" style="99" customWidth="1"/>
    <col min="7183" max="7183" width="1.7109375" style="99" customWidth="1"/>
    <col min="7184" max="7184" width="13.7109375" style="99" customWidth="1"/>
    <col min="7185" max="7185" width="1.7109375" style="99" customWidth="1"/>
    <col min="7186" max="7186" width="13.7109375" style="99" customWidth="1"/>
    <col min="7187" max="7187" width="1.7109375" style="99" customWidth="1"/>
    <col min="7188" max="7188" width="15.7109375" style="99" customWidth="1"/>
    <col min="7189" max="7189" width="1.7109375" style="99" customWidth="1"/>
    <col min="7190" max="7190" width="15.5703125" style="99" customWidth="1"/>
    <col min="7191" max="7191" width="1.7109375" style="99" customWidth="1"/>
    <col min="7192" max="7192" width="13.7109375" style="99" customWidth="1"/>
    <col min="7193" max="7193" width="1.7109375" style="99" customWidth="1"/>
    <col min="7194" max="7194" width="13.7109375" style="99" customWidth="1"/>
    <col min="7195" max="7432" width="9.140625" style="99"/>
    <col min="7433" max="7433" width="42" style="99" customWidth="1"/>
    <col min="7434" max="7434" width="13.7109375" style="99" customWidth="1"/>
    <col min="7435" max="7435" width="1.7109375" style="99" customWidth="1"/>
    <col min="7436" max="7436" width="13.7109375" style="99" customWidth="1"/>
    <col min="7437" max="7437" width="1.7109375" style="99" customWidth="1"/>
    <col min="7438" max="7438" width="13.7109375" style="99" customWidth="1"/>
    <col min="7439" max="7439" width="1.7109375" style="99" customWidth="1"/>
    <col min="7440" max="7440" width="13.7109375" style="99" customWidth="1"/>
    <col min="7441" max="7441" width="1.7109375" style="99" customWidth="1"/>
    <col min="7442" max="7442" width="13.7109375" style="99" customWidth="1"/>
    <col min="7443" max="7443" width="1.7109375" style="99" customWidth="1"/>
    <col min="7444" max="7444" width="15.7109375" style="99" customWidth="1"/>
    <col min="7445" max="7445" width="1.7109375" style="99" customWidth="1"/>
    <col min="7446" max="7446" width="15.5703125" style="99" customWidth="1"/>
    <col min="7447" max="7447" width="1.7109375" style="99" customWidth="1"/>
    <col min="7448" max="7448" width="13.7109375" style="99" customWidth="1"/>
    <col min="7449" max="7449" width="1.7109375" style="99" customWidth="1"/>
    <col min="7450" max="7450" width="13.7109375" style="99" customWidth="1"/>
    <col min="7451" max="7688" width="9.140625" style="99"/>
    <col min="7689" max="7689" width="42" style="99" customWidth="1"/>
    <col min="7690" max="7690" width="13.7109375" style="99" customWidth="1"/>
    <col min="7691" max="7691" width="1.7109375" style="99" customWidth="1"/>
    <col min="7692" max="7692" width="13.7109375" style="99" customWidth="1"/>
    <col min="7693" max="7693" width="1.7109375" style="99" customWidth="1"/>
    <col min="7694" max="7694" width="13.7109375" style="99" customWidth="1"/>
    <col min="7695" max="7695" width="1.7109375" style="99" customWidth="1"/>
    <col min="7696" max="7696" width="13.7109375" style="99" customWidth="1"/>
    <col min="7697" max="7697" width="1.7109375" style="99" customWidth="1"/>
    <col min="7698" max="7698" width="13.7109375" style="99" customWidth="1"/>
    <col min="7699" max="7699" width="1.7109375" style="99" customWidth="1"/>
    <col min="7700" max="7700" width="15.7109375" style="99" customWidth="1"/>
    <col min="7701" max="7701" width="1.7109375" style="99" customWidth="1"/>
    <col min="7702" max="7702" width="15.5703125" style="99" customWidth="1"/>
    <col min="7703" max="7703" width="1.7109375" style="99" customWidth="1"/>
    <col min="7704" max="7704" width="13.7109375" style="99" customWidth="1"/>
    <col min="7705" max="7705" width="1.7109375" style="99" customWidth="1"/>
    <col min="7706" max="7706" width="13.7109375" style="99" customWidth="1"/>
    <col min="7707" max="7944" width="9.140625" style="99"/>
    <col min="7945" max="7945" width="42" style="99" customWidth="1"/>
    <col min="7946" max="7946" width="13.7109375" style="99" customWidth="1"/>
    <col min="7947" max="7947" width="1.7109375" style="99" customWidth="1"/>
    <col min="7948" max="7948" width="13.7109375" style="99" customWidth="1"/>
    <col min="7949" max="7949" width="1.7109375" style="99" customWidth="1"/>
    <col min="7950" max="7950" width="13.7109375" style="99" customWidth="1"/>
    <col min="7951" max="7951" width="1.7109375" style="99" customWidth="1"/>
    <col min="7952" max="7952" width="13.7109375" style="99" customWidth="1"/>
    <col min="7953" max="7953" width="1.7109375" style="99" customWidth="1"/>
    <col min="7954" max="7954" width="13.7109375" style="99" customWidth="1"/>
    <col min="7955" max="7955" width="1.7109375" style="99" customWidth="1"/>
    <col min="7956" max="7956" width="15.7109375" style="99" customWidth="1"/>
    <col min="7957" max="7957" width="1.7109375" style="99" customWidth="1"/>
    <col min="7958" max="7958" width="15.5703125" style="99" customWidth="1"/>
    <col min="7959" max="7959" width="1.7109375" style="99" customWidth="1"/>
    <col min="7960" max="7960" width="13.7109375" style="99" customWidth="1"/>
    <col min="7961" max="7961" width="1.7109375" style="99" customWidth="1"/>
    <col min="7962" max="7962" width="13.7109375" style="99" customWidth="1"/>
    <col min="7963" max="8200" width="9.140625" style="99"/>
    <col min="8201" max="8201" width="42" style="99" customWidth="1"/>
    <col min="8202" max="8202" width="13.7109375" style="99" customWidth="1"/>
    <col min="8203" max="8203" width="1.7109375" style="99" customWidth="1"/>
    <col min="8204" max="8204" width="13.7109375" style="99" customWidth="1"/>
    <col min="8205" max="8205" width="1.7109375" style="99" customWidth="1"/>
    <col min="8206" max="8206" width="13.7109375" style="99" customWidth="1"/>
    <col min="8207" max="8207" width="1.7109375" style="99" customWidth="1"/>
    <col min="8208" max="8208" width="13.7109375" style="99" customWidth="1"/>
    <col min="8209" max="8209" width="1.7109375" style="99" customWidth="1"/>
    <col min="8210" max="8210" width="13.7109375" style="99" customWidth="1"/>
    <col min="8211" max="8211" width="1.7109375" style="99" customWidth="1"/>
    <col min="8212" max="8212" width="15.7109375" style="99" customWidth="1"/>
    <col min="8213" max="8213" width="1.7109375" style="99" customWidth="1"/>
    <col min="8214" max="8214" width="15.5703125" style="99" customWidth="1"/>
    <col min="8215" max="8215" width="1.7109375" style="99" customWidth="1"/>
    <col min="8216" max="8216" width="13.7109375" style="99" customWidth="1"/>
    <col min="8217" max="8217" width="1.7109375" style="99" customWidth="1"/>
    <col min="8218" max="8218" width="13.7109375" style="99" customWidth="1"/>
    <col min="8219" max="8456" width="9.140625" style="99"/>
    <col min="8457" max="8457" width="42" style="99" customWidth="1"/>
    <col min="8458" max="8458" width="13.7109375" style="99" customWidth="1"/>
    <col min="8459" max="8459" width="1.7109375" style="99" customWidth="1"/>
    <col min="8460" max="8460" width="13.7109375" style="99" customWidth="1"/>
    <col min="8461" max="8461" width="1.7109375" style="99" customWidth="1"/>
    <col min="8462" max="8462" width="13.7109375" style="99" customWidth="1"/>
    <col min="8463" max="8463" width="1.7109375" style="99" customWidth="1"/>
    <col min="8464" max="8464" width="13.7109375" style="99" customWidth="1"/>
    <col min="8465" max="8465" width="1.7109375" style="99" customWidth="1"/>
    <col min="8466" max="8466" width="13.7109375" style="99" customWidth="1"/>
    <col min="8467" max="8467" width="1.7109375" style="99" customWidth="1"/>
    <col min="8468" max="8468" width="15.7109375" style="99" customWidth="1"/>
    <col min="8469" max="8469" width="1.7109375" style="99" customWidth="1"/>
    <col min="8470" max="8470" width="15.5703125" style="99" customWidth="1"/>
    <col min="8471" max="8471" width="1.7109375" style="99" customWidth="1"/>
    <col min="8472" max="8472" width="13.7109375" style="99" customWidth="1"/>
    <col min="8473" max="8473" width="1.7109375" style="99" customWidth="1"/>
    <col min="8474" max="8474" width="13.7109375" style="99" customWidth="1"/>
    <col min="8475" max="8712" width="9.140625" style="99"/>
    <col min="8713" max="8713" width="42" style="99" customWidth="1"/>
    <col min="8714" max="8714" width="13.7109375" style="99" customWidth="1"/>
    <col min="8715" max="8715" width="1.7109375" style="99" customWidth="1"/>
    <col min="8716" max="8716" width="13.7109375" style="99" customWidth="1"/>
    <col min="8717" max="8717" width="1.7109375" style="99" customWidth="1"/>
    <col min="8718" max="8718" width="13.7109375" style="99" customWidth="1"/>
    <col min="8719" max="8719" width="1.7109375" style="99" customWidth="1"/>
    <col min="8720" max="8720" width="13.7109375" style="99" customWidth="1"/>
    <col min="8721" max="8721" width="1.7109375" style="99" customWidth="1"/>
    <col min="8722" max="8722" width="13.7109375" style="99" customWidth="1"/>
    <col min="8723" max="8723" width="1.7109375" style="99" customWidth="1"/>
    <col min="8724" max="8724" width="15.7109375" style="99" customWidth="1"/>
    <col min="8725" max="8725" width="1.7109375" style="99" customWidth="1"/>
    <col min="8726" max="8726" width="15.5703125" style="99" customWidth="1"/>
    <col min="8727" max="8727" width="1.7109375" style="99" customWidth="1"/>
    <col min="8728" max="8728" width="13.7109375" style="99" customWidth="1"/>
    <col min="8729" max="8729" width="1.7109375" style="99" customWidth="1"/>
    <col min="8730" max="8730" width="13.7109375" style="99" customWidth="1"/>
    <col min="8731" max="8968" width="9.140625" style="99"/>
    <col min="8969" max="8969" width="42" style="99" customWidth="1"/>
    <col min="8970" max="8970" width="13.7109375" style="99" customWidth="1"/>
    <col min="8971" max="8971" width="1.7109375" style="99" customWidth="1"/>
    <col min="8972" max="8972" width="13.7109375" style="99" customWidth="1"/>
    <col min="8973" max="8973" width="1.7109375" style="99" customWidth="1"/>
    <col min="8974" max="8974" width="13.7109375" style="99" customWidth="1"/>
    <col min="8975" max="8975" width="1.7109375" style="99" customWidth="1"/>
    <col min="8976" max="8976" width="13.7109375" style="99" customWidth="1"/>
    <col min="8977" max="8977" width="1.7109375" style="99" customWidth="1"/>
    <col min="8978" max="8978" width="13.7109375" style="99" customWidth="1"/>
    <col min="8979" max="8979" width="1.7109375" style="99" customWidth="1"/>
    <col min="8980" max="8980" width="15.7109375" style="99" customWidth="1"/>
    <col min="8981" max="8981" width="1.7109375" style="99" customWidth="1"/>
    <col min="8982" max="8982" width="15.5703125" style="99" customWidth="1"/>
    <col min="8983" max="8983" width="1.7109375" style="99" customWidth="1"/>
    <col min="8984" max="8984" width="13.7109375" style="99" customWidth="1"/>
    <col min="8985" max="8985" width="1.7109375" style="99" customWidth="1"/>
    <col min="8986" max="8986" width="13.7109375" style="99" customWidth="1"/>
    <col min="8987" max="9224" width="9.140625" style="99"/>
    <col min="9225" max="9225" width="42" style="99" customWidth="1"/>
    <col min="9226" max="9226" width="13.7109375" style="99" customWidth="1"/>
    <col min="9227" max="9227" width="1.7109375" style="99" customWidth="1"/>
    <col min="9228" max="9228" width="13.7109375" style="99" customWidth="1"/>
    <col min="9229" max="9229" width="1.7109375" style="99" customWidth="1"/>
    <col min="9230" max="9230" width="13.7109375" style="99" customWidth="1"/>
    <col min="9231" max="9231" width="1.7109375" style="99" customWidth="1"/>
    <col min="9232" max="9232" width="13.7109375" style="99" customWidth="1"/>
    <col min="9233" max="9233" width="1.7109375" style="99" customWidth="1"/>
    <col min="9234" max="9234" width="13.7109375" style="99" customWidth="1"/>
    <col min="9235" max="9235" width="1.7109375" style="99" customWidth="1"/>
    <col min="9236" max="9236" width="15.7109375" style="99" customWidth="1"/>
    <col min="9237" max="9237" width="1.7109375" style="99" customWidth="1"/>
    <col min="9238" max="9238" width="15.5703125" style="99" customWidth="1"/>
    <col min="9239" max="9239" width="1.7109375" style="99" customWidth="1"/>
    <col min="9240" max="9240" width="13.7109375" style="99" customWidth="1"/>
    <col min="9241" max="9241" width="1.7109375" style="99" customWidth="1"/>
    <col min="9242" max="9242" width="13.7109375" style="99" customWidth="1"/>
    <col min="9243" max="9480" width="9.140625" style="99"/>
    <col min="9481" max="9481" width="42" style="99" customWidth="1"/>
    <col min="9482" max="9482" width="13.7109375" style="99" customWidth="1"/>
    <col min="9483" max="9483" width="1.7109375" style="99" customWidth="1"/>
    <col min="9484" max="9484" width="13.7109375" style="99" customWidth="1"/>
    <col min="9485" max="9485" width="1.7109375" style="99" customWidth="1"/>
    <col min="9486" max="9486" width="13.7109375" style="99" customWidth="1"/>
    <col min="9487" max="9487" width="1.7109375" style="99" customWidth="1"/>
    <col min="9488" max="9488" width="13.7109375" style="99" customWidth="1"/>
    <col min="9489" max="9489" width="1.7109375" style="99" customWidth="1"/>
    <col min="9490" max="9490" width="13.7109375" style="99" customWidth="1"/>
    <col min="9491" max="9491" width="1.7109375" style="99" customWidth="1"/>
    <col min="9492" max="9492" width="15.7109375" style="99" customWidth="1"/>
    <col min="9493" max="9493" width="1.7109375" style="99" customWidth="1"/>
    <col min="9494" max="9494" width="15.5703125" style="99" customWidth="1"/>
    <col min="9495" max="9495" width="1.7109375" style="99" customWidth="1"/>
    <col min="9496" max="9496" width="13.7109375" style="99" customWidth="1"/>
    <col min="9497" max="9497" width="1.7109375" style="99" customWidth="1"/>
    <col min="9498" max="9498" width="13.7109375" style="99" customWidth="1"/>
    <col min="9499" max="9736" width="9.140625" style="99"/>
    <col min="9737" max="9737" width="42" style="99" customWidth="1"/>
    <col min="9738" max="9738" width="13.7109375" style="99" customWidth="1"/>
    <col min="9739" max="9739" width="1.7109375" style="99" customWidth="1"/>
    <col min="9740" max="9740" width="13.7109375" style="99" customWidth="1"/>
    <col min="9741" max="9741" width="1.7109375" style="99" customWidth="1"/>
    <col min="9742" max="9742" width="13.7109375" style="99" customWidth="1"/>
    <col min="9743" max="9743" width="1.7109375" style="99" customWidth="1"/>
    <col min="9744" max="9744" width="13.7109375" style="99" customWidth="1"/>
    <col min="9745" max="9745" width="1.7109375" style="99" customWidth="1"/>
    <col min="9746" max="9746" width="13.7109375" style="99" customWidth="1"/>
    <col min="9747" max="9747" width="1.7109375" style="99" customWidth="1"/>
    <col min="9748" max="9748" width="15.7109375" style="99" customWidth="1"/>
    <col min="9749" max="9749" width="1.7109375" style="99" customWidth="1"/>
    <col min="9750" max="9750" width="15.5703125" style="99" customWidth="1"/>
    <col min="9751" max="9751" width="1.7109375" style="99" customWidth="1"/>
    <col min="9752" max="9752" width="13.7109375" style="99" customWidth="1"/>
    <col min="9753" max="9753" width="1.7109375" style="99" customWidth="1"/>
    <col min="9754" max="9754" width="13.7109375" style="99" customWidth="1"/>
    <col min="9755" max="9992" width="9.140625" style="99"/>
    <col min="9993" max="9993" width="42" style="99" customWidth="1"/>
    <col min="9994" max="9994" width="13.7109375" style="99" customWidth="1"/>
    <col min="9995" max="9995" width="1.7109375" style="99" customWidth="1"/>
    <col min="9996" max="9996" width="13.7109375" style="99" customWidth="1"/>
    <col min="9997" max="9997" width="1.7109375" style="99" customWidth="1"/>
    <col min="9998" max="9998" width="13.7109375" style="99" customWidth="1"/>
    <col min="9999" max="9999" width="1.7109375" style="99" customWidth="1"/>
    <col min="10000" max="10000" width="13.7109375" style="99" customWidth="1"/>
    <col min="10001" max="10001" width="1.7109375" style="99" customWidth="1"/>
    <col min="10002" max="10002" width="13.7109375" style="99" customWidth="1"/>
    <col min="10003" max="10003" width="1.7109375" style="99" customWidth="1"/>
    <col min="10004" max="10004" width="15.7109375" style="99" customWidth="1"/>
    <col min="10005" max="10005" width="1.7109375" style="99" customWidth="1"/>
    <col min="10006" max="10006" width="15.5703125" style="99" customWidth="1"/>
    <col min="10007" max="10007" width="1.7109375" style="99" customWidth="1"/>
    <col min="10008" max="10008" width="13.7109375" style="99" customWidth="1"/>
    <col min="10009" max="10009" width="1.7109375" style="99" customWidth="1"/>
    <col min="10010" max="10010" width="13.7109375" style="99" customWidth="1"/>
    <col min="10011" max="10248" width="9.140625" style="99"/>
    <col min="10249" max="10249" width="42" style="99" customWidth="1"/>
    <col min="10250" max="10250" width="13.7109375" style="99" customWidth="1"/>
    <col min="10251" max="10251" width="1.7109375" style="99" customWidth="1"/>
    <col min="10252" max="10252" width="13.7109375" style="99" customWidth="1"/>
    <col min="10253" max="10253" width="1.7109375" style="99" customWidth="1"/>
    <col min="10254" max="10254" width="13.7109375" style="99" customWidth="1"/>
    <col min="10255" max="10255" width="1.7109375" style="99" customWidth="1"/>
    <col min="10256" max="10256" width="13.7109375" style="99" customWidth="1"/>
    <col min="10257" max="10257" width="1.7109375" style="99" customWidth="1"/>
    <col min="10258" max="10258" width="13.7109375" style="99" customWidth="1"/>
    <col min="10259" max="10259" width="1.7109375" style="99" customWidth="1"/>
    <col min="10260" max="10260" width="15.7109375" style="99" customWidth="1"/>
    <col min="10261" max="10261" width="1.7109375" style="99" customWidth="1"/>
    <col min="10262" max="10262" width="15.5703125" style="99" customWidth="1"/>
    <col min="10263" max="10263" width="1.7109375" style="99" customWidth="1"/>
    <col min="10264" max="10264" width="13.7109375" style="99" customWidth="1"/>
    <col min="10265" max="10265" width="1.7109375" style="99" customWidth="1"/>
    <col min="10266" max="10266" width="13.7109375" style="99" customWidth="1"/>
    <col min="10267" max="10504" width="9.140625" style="99"/>
    <col min="10505" max="10505" width="42" style="99" customWidth="1"/>
    <col min="10506" max="10506" width="13.7109375" style="99" customWidth="1"/>
    <col min="10507" max="10507" width="1.7109375" style="99" customWidth="1"/>
    <col min="10508" max="10508" width="13.7109375" style="99" customWidth="1"/>
    <col min="10509" max="10509" width="1.7109375" style="99" customWidth="1"/>
    <col min="10510" max="10510" width="13.7109375" style="99" customWidth="1"/>
    <col min="10511" max="10511" width="1.7109375" style="99" customWidth="1"/>
    <col min="10512" max="10512" width="13.7109375" style="99" customWidth="1"/>
    <col min="10513" max="10513" width="1.7109375" style="99" customWidth="1"/>
    <col min="10514" max="10514" width="13.7109375" style="99" customWidth="1"/>
    <col min="10515" max="10515" width="1.7109375" style="99" customWidth="1"/>
    <col min="10516" max="10516" width="15.7109375" style="99" customWidth="1"/>
    <col min="10517" max="10517" width="1.7109375" style="99" customWidth="1"/>
    <col min="10518" max="10518" width="15.5703125" style="99" customWidth="1"/>
    <col min="10519" max="10519" width="1.7109375" style="99" customWidth="1"/>
    <col min="10520" max="10520" width="13.7109375" style="99" customWidth="1"/>
    <col min="10521" max="10521" width="1.7109375" style="99" customWidth="1"/>
    <col min="10522" max="10522" width="13.7109375" style="99" customWidth="1"/>
    <col min="10523" max="10760" width="9.140625" style="99"/>
    <col min="10761" max="10761" width="42" style="99" customWidth="1"/>
    <col min="10762" max="10762" width="13.7109375" style="99" customWidth="1"/>
    <col min="10763" max="10763" width="1.7109375" style="99" customWidth="1"/>
    <col min="10764" max="10764" width="13.7109375" style="99" customWidth="1"/>
    <col min="10765" max="10765" width="1.7109375" style="99" customWidth="1"/>
    <col min="10766" max="10766" width="13.7109375" style="99" customWidth="1"/>
    <col min="10767" max="10767" width="1.7109375" style="99" customWidth="1"/>
    <col min="10768" max="10768" width="13.7109375" style="99" customWidth="1"/>
    <col min="10769" max="10769" width="1.7109375" style="99" customWidth="1"/>
    <col min="10770" max="10770" width="13.7109375" style="99" customWidth="1"/>
    <col min="10771" max="10771" width="1.7109375" style="99" customWidth="1"/>
    <col min="10772" max="10772" width="15.7109375" style="99" customWidth="1"/>
    <col min="10773" max="10773" width="1.7109375" style="99" customWidth="1"/>
    <col min="10774" max="10774" width="15.5703125" style="99" customWidth="1"/>
    <col min="10775" max="10775" width="1.7109375" style="99" customWidth="1"/>
    <col min="10776" max="10776" width="13.7109375" style="99" customWidth="1"/>
    <col min="10777" max="10777" width="1.7109375" style="99" customWidth="1"/>
    <col min="10778" max="10778" width="13.7109375" style="99" customWidth="1"/>
    <col min="10779" max="11016" width="9.140625" style="99"/>
    <col min="11017" max="11017" width="42" style="99" customWidth="1"/>
    <col min="11018" max="11018" width="13.7109375" style="99" customWidth="1"/>
    <col min="11019" max="11019" width="1.7109375" style="99" customWidth="1"/>
    <col min="11020" max="11020" width="13.7109375" style="99" customWidth="1"/>
    <col min="11021" max="11021" width="1.7109375" style="99" customWidth="1"/>
    <col min="11022" max="11022" width="13.7109375" style="99" customWidth="1"/>
    <col min="11023" max="11023" width="1.7109375" style="99" customWidth="1"/>
    <col min="11024" max="11024" width="13.7109375" style="99" customWidth="1"/>
    <col min="11025" max="11025" width="1.7109375" style="99" customWidth="1"/>
    <col min="11026" max="11026" width="13.7109375" style="99" customWidth="1"/>
    <col min="11027" max="11027" width="1.7109375" style="99" customWidth="1"/>
    <col min="11028" max="11028" width="15.7109375" style="99" customWidth="1"/>
    <col min="11029" max="11029" width="1.7109375" style="99" customWidth="1"/>
    <col min="11030" max="11030" width="15.5703125" style="99" customWidth="1"/>
    <col min="11031" max="11031" width="1.7109375" style="99" customWidth="1"/>
    <col min="11032" max="11032" width="13.7109375" style="99" customWidth="1"/>
    <col min="11033" max="11033" width="1.7109375" style="99" customWidth="1"/>
    <col min="11034" max="11034" width="13.7109375" style="99" customWidth="1"/>
    <col min="11035" max="11272" width="9.140625" style="99"/>
    <col min="11273" max="11273" width="42" style="99" customWidth="1"/>
    <col min="11274" max="11274" width="13.7109375" style="99" customWidth="1"/>
    <col min="11275" max="11275" width="1.7109375" style="99" customWidth="1"/>
    <col min="11276" max="11276" width="13.7109375" style="99" customWidth="1"/>
    <col min="11277" max="11277" width="1.7109375" style="99" customWidth="1"/>
    <col min="11278" max="11278" width="13.7109375" style="99" customWidth="1"/>
    <col min="11279" max="11279" width="1.7109375" style="99" customWidth="1"/>
    <col min="11280" max="11280" width="13.7109375" style="99" customWidth="1"/>
    <col min="11281" max="11281" width="1.7109375" style="99" customWidth="1"/>
    <col min="11282" max="11282" width="13.7109375" style="99" customWidth="1"/>
    <col min="11283" max="11283" width="1.7109375" style="99" customWidth="1"/>
    <col min="11284" max="11284" width="15.7109375" style="99" customWidth="1"/>
    <col min="11285" max="11285" width="1.7109375" style="99" customWidth="1"/>
    <col min="11286" max="11286" width="15.5703125" style="99" customWidth="1"/>
    <col min="11287" max="11287" width="1.7109375" style="99" customWidth="1"/>
    <col min="11288" max="11288" width="13.7109375" style="99" customWidth="1"/>
    <col min="11289" max="11289" width="1.7109375" style="99" customWidth="1"/>
    <col min="11290" max="11290" width="13.7109375" style="99" customWidth="1"/>
    <col min="11291" max="11528" width="9.140625" style="99"/>
    <col min="11529" max="11529" width="42" style="99" customWidth="1"/>
    <col min="11530" max="11530" width="13.7109375" style="99" customWidth="1"/>
    <col min="11531" max="11531" width="1.7109375" style="99" customWidth="1"/>
    <col min="11532" max="11532" width="13.7109375" style="99" customWidth="1"/>
    <col min="11533" max="11533" width="1.7109375" style="99" customWidth="1"/>
    <col min="11534" max="11534" width="13.7109375" style="99" customWidth="1"/>
    <col min="11535" max="11535" width="1.7109375" style="99" customWidth="1"/>
    <col min="11536" max="11536" width="13.7109375" style="99" customWidth="1"/>
    <col min="11537" max="11537" width="1.7109375" style="99" customWidth="1"/>
    <col min="11538" max="11538" width="13.7109375" style="99" customWidth="1"/>
    <col min="11539" max="11539" width="1.7109375" style="99" customWidth="1"/>
    <col min="11540" max="11540" width="15.7109375" style="99" customWidth="1"/>
    <col min="11541" max="11541" width="1.7109375" style="99" customWidth="1"/>
    <col min="11542" max="11542" width="15.5703125" style="99" customWidth="1"/>
    <col min="11543" max="11543" width="1.7109375" style="99" customWidth="1"/>
    <col min="11544" max="11544" width="13.7109375" style="99" customWidth="1"/>
    <col min="11545" max="11545" width="1.7109375" style="99" customWidth="1"/>
    <col min="11546" max="11546" width="13.7109375" style="99" customWidth="1"/>
    <col min="11547" max="11784" width="9.140625" style="99"/>
    <col min="11785" max="11785" width="42" style="99" customWidth="1"/>
    <col min="11786" max="11786" width="13.7109375" style="99" customWidth="1"/>
    <col min="11787" max="11787" width="1.7109375" style="99" customWidth="1"/>
    <col min="11788" max="11788" width="13.7109375" style="99" customWidth="1"/>
    <col min="11789" max="11789" width="1.7109375" style="99" customWidth="1"/>
    <col min="11790" max="11790" width="13.7109375" style="99" customWidth="1"/>
    <col min="11791" max="11791" width="1.7109375" style="99" customWidth="1"/>
    <col min="11792" max="11792" width="13.7109375" style="99" customWidth="1"/>
    <col min="11793" max="11793" width="1.7109375" style="99" customWidth="1"/>
    <col min="11794" max="11794" width="13.7109375" style="99" customWidth="1"/>
    <col min="11795" max="11795" width="1.7109375" style="99" customWidth="1"/>
    <col min="11796" max="11796" width="15.7109375" style="99" customWidth="1"/>
    <col min="11797" max="11797" width="1.7109375" style="99" customWidth="1"/>
    <col min="11798" max="11798" width="15.5703125" style="99" customWidth="1"/>
    <col min="11799" max="11799" width="1.7109375" style="99" customWidth="1"/>
    <col min="11800" max="11800" width="13.7109375" style="99" customWidth="1"/>
    <col min="11801" max="11801" width="1.7109375" style="99" customWidth="1"/>
    <col min="11802" max="11802" width="13.7109375" style="99" customWidth="1"/>
    <col min="11803" max="12040" width="9.140625" style="99"/>
    <col min="12041" max="12041" width="42" style="99" customWidth="1"/>
    <col min="12042" max="12042" width="13.7109375" style="99" customWidth="1"/>
    <col min="12043" max="12043" width="1.7109375" style="99" customWidth="1"/>
    <col min="12044" max="12044" width="13.7109375" style="99" customWidth="1"/>
    <col min="12045" max="12045" width="1.7109375" style="99" customWidth="1"/>
    <col min="12046" max="12046" width="13.7109375" style="99" customWidth="1"/>
    <col min="12047" max="12047" width="1.7109375" style="99" customWidth="1"/>
    <col min="12048" max="12048" width="13.7109375" style="99" customWidth="1"/>
    <col min="12049" max="12049" width="1.7109375" style="99" customWidth="1"/>
    <col min="12050" max="12050" width="13.7109375" style="99" customWidth="1"/>
    <col min="12051" max="12051" width="1.7109375" style="99" customWidth="1"/>
    <col min="12052" max="12052" width="15.7109375" style="99" customWidth="1"/>
    <col min="12053" max="12053" width="1.7109375" style="99" customWidth="1"/>
    <col min="12054" max="12054" width="15.5703125" style="99" customWidth="1"/>
    <col min="12055" max="12055" width="1.7109375" style="99" customWidth="1"/>
    <col min="12056" max="12056" width="13.7109375" style="99" customWidth="1"/>
    <col min="12057" max="12057" width="1.7109375" style="99" customWidth="1"/>
    <col min="12058" max="12058" width="13.7109375" style="99" customWidth="1"/>
    <col min="12059" max="12296" width="9.140625" style="99"/>
    <col min="12297" max="12297" width="42" style="99" customWidth="1"/>
    <col min="12298" max="12298" width="13.7109375" style="99" customWidth="1"/>
    <col min="12299" max="12299" width="1.7109375" style="99" customWidth="1"/>
    <col min="12300" max="12300" width="13.7109375" style="99" customWidth="1"/>
    <col min="12301" max="12301" width="1.7109375" style="99" customWidth="1"/>
    <col min="12302" max="12302" width="13.7109375" style="99" customWidth="1"/>
    <col min="12303" max="12303" width="1.7109375" style="99" customWidth="1"/>
    <col min="12304" max="12304" width="13.7109375" style="99" customWidth="1"/>
    <col min="12305" max="12305" width="1.7109375" style="99" customWidth="1"/>
    <col min="12306" max="12306" width="13.7109375" style="99" customWidth="1"/>
    <col min="12307" max="12307" width="1.7109375" style="99" customWidth="1"/>
    <col min="12308" max="12308" width="15.7109375" style="99" customWidth="1"/>
    <col min="12309" max="12309" width="1.7109375" style="99" customWidth="1"/>
    <col min="12310" max="12310" width="15.5703125" style="99" customWidth="1"/>
    <col min="12311" max="12311" width="1.7109375" style="99" customWidth="1"/>
    <col min="12312" max="12312" width="13.7109375" style="99" customWidth="1"/>
    <col min="12313" max="12313" width="1.7109375" style="99" customWidth="1"/>
    <col min="12314" max="12314" width="13.7109375" style="99" customWidth="1"/>
    <col min="12315" max="12552" width="9.140625" style="99"/>
    <col min="12553" max="12553" width="42" style="99" customWidth="1"/>
    <col min="12554" max="12554" width="13.7109375" style="99" customWidth="1"/>
    <col min="12555" max="12555" width="1.7109375" style="99" customWidth="1"/>
    <col min="12556" max="12556" width="13.7109375" style="99" customWidth="1"/>
    <col min="12557" max="12557" width="1.7109375" style="99" customWidth="1"/>
    <col min="12558" max="12558" width="13.7109375" style="99" customWidth="1"/>
    <col min="12559" max="12559" width="1.7109375" style="99" customWidth="1"/>
    <col min="12560" max="12560" width="13.7109375" style="99" customWidth="1"/>
    <col min="12561" max="12561" width="1.7109375" style="99" customWidth="1"/>
    <col min="12562" max="12562" width="13.7109375" style="99" customWidth="1"/>
    <col min="12563" max="12563" width="1.7109375" style="99" customWidth="1"/>
    <col min="12564" max="12564" width="15.7109375" style="99" customWidth="1"/>
    <col min="12565" max="12565" width="1.7109375" style="99" customWidth="1"/>
    <col min="12566" max="12566" width="15.5703125" style="99" customWidth="1"/>
    <col min="12567" max="12567" width="1.7109375" style="99" customWidth="1"/>
    <col min="12568" max="12568" width="13.7109375" style="99" customWidth="1"/>
    <col min="12569" max="12569" width="1.7109375" style="99" customWidth="1"/>
    <col min="12570" max="12570" width="13.7109375" style="99" customWidth="1"/>
    <col min="12571" max="12808" width="9.140625" style="99"/>
    <col min="12809" max="12809" width="42" style="99" customWidth="1"/>
    <col min="12810" max="12810" width="13.7109375" style="99" customWidth="1"/>
    <col min="12811" max="12811" width="1.7109375" style="99" customWidth="1"/>
    <col min="12812" max="12812" width="13.7109375" style="99" customWidth="1"/>
    <col min="12813" max="12813" width="1.7109375" style="99" customWidth="1"/>
    <col min="12814" max="12814" width="13.7109375" style="99" customWidth="1"/>
    <col min="12815" max="12815" width="1.7109375" style="99" customWidth="1"/>
    <col min="12816" max="12816" width="13.7109375" style="99" customWidth="1"/>
    <col min="12817" max="12817" width="1.7109375" style="99" customWidth="1"/>
    <col min="12818" max="12818" width="13.7109375" style="99" customWidth="1"/>
    <col min="12819" max="12819" width="1.7109375" style="99" customWidth="1"/>
    <col min="12820" max="12820" width="15.7109375" style="99" customWidth="1"/>
    <col min="12821" max="12821" width="1.7109375" style="99" customWidth="1"/>
    <col min="12822" max="12822" width="15.5703125" style="99" customWidth="1"/>
    <col min="12823" max="12823" width="1.7109375" style="99" customWidth="1"/>
    <col min="12824" max="12824" width="13.7109375" style="99" customWidth="1"/>
    <col min="12825" max="12825" width="1.7109375" style="99" customWidth="1"/>
    <col min="12826" max="12826" width="13.7109375" style="99" customWidth="1"/>
    <col min="12827" max="13064" width="9.140625" style="99"/>
    <col min="13065" max="13065" width="42" style="99" customWidth="1"/>
    <col min="13066" max="13066" width="13.7109375" style="99" customWidth="1"/>
    <col min="13067" max="13067" width="1.7109375" style="99" customWidth="1"/>
    <col min="13068" max="13068" width="13.7109375" style="99" customWidth="1"/>
    <col min="13069" max="13069" width="1.7109375" style="99" customWidth="1"/>
    <col min="13070" max="13070" width="13.7109375" style="99" customWidth="1"/>
    <col min="13071" max="13071" width="1.7109375" style="99" customWidth="1"/>
    <col min="13072" max="13072" width="13.7109375" style="99" customWidth="1"/>
    <col min="13073" max="13073" width="1.7109375" style="99" customWidth="1"/>
    <col min="13074" max="13074" width="13.7109375" style="99" customWidth="1"/>
    <col min="13075" max="13075" width="1.7109375" style="99" customWidth="1"/>
    <col min="13076" max="13076" width="15.7109375" style="99" customWidth="1"/>
    <col min="13077" max="13077" width="1.7109375" style="99" customWidth="1"/>
    <col min="13078" max="13078" width="15.5703125" style="99" customWidth="1"/>
    <col min="13079" max="13079" width="1.7109375" style="99" customWidth="1"/>
    <col min="13080" max="13080" width="13.7109375" style="99" customWidth="1"/>
    <col min="13081" max="13081" width="1.7109375" style="99" customWidth="1"/>
    <col min="13082" max="13082" width="13.7109375" style="99" customWidth="1"/>
    <col min="13083" max="13320" width="9.140625" style="99"/>
    <col min="13321" max="13321" width="42" style="99" customWidth="1"/>
    <col min="13322" max="13322" width="13.7109375" style="99" customWidth="1"/>
    <col min="13323" max="13323" width="1.7109375" style="99" customWidth="1"/>
    <col min="13324" max="13324" width="13.7109375" style="99" customWidth="1"/>
    <col min="13325" max="13325" width="1.7109375" style="99" customWidth="1"/>
    <col min="13326" max="13326" width="13.7109375" style="99" customWidth="1"/>
    <col min="13327" max="13327" width="1.7109375" style="99" customWidth="1"/>
    <col min="13328" max="13328" width="13.7109375" style="99" customWidth="1"/>
    <col min="13329" max="13329" width="1.7109375" style="99" customWidth="1"/>
    <col min="13330" max="13330" width="13.7109375" style="99" customWidth="1"/>
    <col min="13331" max="13331" width="1.7109375" style="99" customWidth="1"/>
    <col min="13332" max="13332" width="15.7109375" style="99" customWidth="1"/>
    <col min="13333" max="13333" width="1.7109375" style="99" customWidth="1"/>
    <col min="13334" max="13334" width="15.5703125" style="99" customWidth="1"/>
    <col min="13335" max="13335" width="1.7109375" style="99" customWidth="1"/>
    <col min="13336" max="13336" width="13.7109375" style="99" customWidth="1"/>
    <col min="13337" max="13337" width="1.7109375" style="99" customWidth="1"/>
    <col min="13338" max="13338" width="13.7109375" style="99" customWidth="1"/>
    <col min="13339" max="13576" width="9.140625" style="99"/>
    <col min="13577" max="13577" width="42" style="99" customWidth="1"/>
    <col min="13578" max="13578" width="13.7109375" style="99" customWidth="1"/>
    <col min="13579" max="13579" width="1.7109375" style="99" customWidth="1"/>
    <col min="13580" max="13580" width="13.7109375" style="99" customWidth="1"/>
    <col min="13581" max="13581" width="1.7109375" style="99" customWidth="1"/>
    <col min="13582" max="13582" width="13.7109375" style="99" customWidth="1"/>
    <col min="13583" max="13583" width="1.7109375" style="99" customWidth="1"/>
    <col min="13584" max="13584" width="13.7109375" style="99" customWidth="1"/>
    <col min="13585" max="13585" width="1.7109375" style="99" customWidth="1"/>
    <col min="13586" max="13586" width="13.7109375" style="99" customWidth="1"/>
    <col min="13587" max="13587" width="1.7109375" style="99" customWidth="1"/>
    <col min="13588" max="13588" width="15.7109375" style="99" customWidth="1"/>
    <col min="13589" max="13589" width="1.7109375" style="99" customWidth="1"/>
    <col min="13590" max="13590" width="15.5703125" style="99" customWidth="1"/>
    <col min="13591" max="13591" width="1.7109375" style="99" customWidth="1"/>
    <col min="13592" max="13592" width="13.7109375" style="99" customWidth="1"/>
    <col min="13593" max="13593" width="1.7109375" style="99" customWidth="1"/>
    <col min="13594" max="13594" width="13.7109375" style="99" customWidth="1"/>
    <col min="13595" max="13832" width="9.140625" style="99"/>
    <col min="13833" max="13833" width="42" style="99" customWidth="1"/>
    <col min="13834" max="13834" width="13.7109375" style="99" customWidth="1"/>
    <col min="13835" max="13835" width="1.7109375" style="99" customWidth="1"/>
    <col min="13836" max="13836" width="13.7109375" style="99" customWidth="1"/>
    <col min="13837" max="13837" width="1.7109375" style="99" customWidth="1"/>
    <col min="13838" max="13838" width="13.7109375" style="99" customWidth="1"/>
    <col min="13839" max="13839" width="1.7109375" style="99" customWidth="1"/>
    <col min="13840" max="13840" width="13.7109375" style="99" customWidth="1"/>
    <col min="13841" max="13841" width="1.7109375" style="99" customWidth="1"/>
    <col min="13842" max="13842" width="13.7109375" style="99" customWidth="1"/>
    <col min="13843" max="13843" width="1.7109375" style="99" customWidth="1"/>
    <col min="13844" max="13844" width="15.7109375" style="99" customWidth="1"/>
    <col min="13845" max="13845" width="1.7109375" style="99" customWidth="1"/>
    <col min="13846" max="13846" width="15.5703125" style="99" customWidth="1"/>
    <col min="13847" max="13847" width="1.7109375" style="99" customWidth="1"/>
    <col min="13848" max="13848" width="13.7109375" style="99" customWidth="1"/>
    <col min="13849" max="13849" width="1.7109375" style="99" customWidth="1"/>
    <col min="13850" max="13850" width="13.7109375" style="99" customWidth="1"/>
    <col min="13851" max="14088" width="9.140625" style="99"/>
    <col min="14089" max="14089" width="42" style="99" customWidth="1"/>
    <col min="14090" max="14090" width="13.7109375" style="99" customWidth="1"/>
    <col min="14091" max="14091" width="1.7109375" style="99" customWidth="1"/>
    <col min="14092" max="14092" width="13.7109375" style="99" customWidth="1"/>
    <col min="14093" max="14093" width="1.7109375" style="99" customWidth="1"/>
    <col min="14094" max="14094" width="13.7109375" style="99" customWidth="1"/>
    <col min="14095" max="14095" width="1.7109375" style="99" customWidth="1"/>
    <col min="14096" max="14096" width="13.7109375" style="99" customWidth="1"/>
    <col min="14097" max="14097" width="1.7109375" style="99" customWidth="1"/>
    <col min="14098" max="14098" width="13.7109375" style="99" customWidth="1"/>
    <col min="14099" max="14099" width="1.7109375" style="99" customWidth="1"/>
    <col min="14100" max="14100" width="15.7109375" style="99" customWidth="1"/>
    <col min="14101" max="14101" width="1.7109375" style="99" customWidth="1"/>
    <col min="14102" max="14102" width="15.5703125" style="99" customWidth="1"/>
    <col min="14103" max="14103" width="1.7109375" style="99" customWidth="1"/>
    <col min="14104" max="14104" width="13.7109375" style="99" customWidth="1"/>
    <col min="14105" max="14105" width="1.7109375" style="99" customWidth="1"/>
    <col min="14106" max="14106" width="13.7109375" style="99" customWidth="1"/>
    <col min="14107" max="14344" width="9.140625" style="99"/>
    <col min="14345" max="14345" width="42" style="99" customWidth="1"/>
    <col min="14346" max="14346" width="13.7109375" style="99" customWidth="1"/>
    <col min="14347" max="14347" width="1.7109375" style="99" customWidth="1"/>
    <col min="14348" max="14348" width="13.7109375" style="99" customWidth="1"/>
    <col min="14349" max="14349" width="1.7109375" style="99" customWidth="1"/>
    <col min="14350" max="14350" width="13.7109375" style="99" customWidth="1"/>
    <col min="14351" max="14351" width="1.7109375" style="99" customWidth="1"/>
    <col min="14352" max="14352" width="13.7109375" style="99" customWidth="1"/>
    <col min="14353" max="14353" width="1.7109375" style="99" customWidth="1"/>
    <col min="14354" max="14354" width="13.7109375" style="99" customWidth="1"/>
    <col min="14355" max="14355" width="1.7109375" style="99" customWidth="1"/>
    <col min="14356" max="14356" width="15.7109375" style="99" customWidth="1"/>
    <col min="14357" max="14357" width="1.7109375" style="99" customWidth="1"/>
    <col min="14358" max="14358" width="15.5703125" style="99" customWidth="1"/>
    <col min="14359" max="14359" width="1.7109375" style="99" customWidth="1"/>
    <col min="14360" max="14360" width="13.7109375" style="99" customWidth="1"/>
    <col min="14361" max="14361" width="1.7109375" style="99" customWidth="1"/>
    <col min="14362" max="14362" width="13.7109375" style="99" customWidth="1"/>
    <col min="14363" max="14600" width="9.140625" style="99"/>
    <col min="14601" max="14601" width="42" style="99" customWidth="1"/>
    <col min="14602" max="14602" width="13.7109375" style="99" customWidth="1"/>
    <col min="14603" max="14603" width="1.7109375" style="99" customWidth="1"/>
    <col min="14604" max="14604" width="13.7109375" style="99" customWidth="1"/>
    <col min="14605" max="14605" width="1.7109375" style="99" customWidth="1"/>
    <col min="14606" max="14606" width="13.7109375" style="99" customWidth="1"/>
    <col min="14607" max="14607" width="1.7109375" style="99" customWidth="1"/>
    <col min="14608" max="14608" width="13.7109375" style="99" customWidth="1"/>
    <col min="14609" max="14609" width="1.7109375" style="99" customWidth="1"/>
    <col min="14610" max="14610" width="13.7109375" style="99" customWidth="1"/>
    <col min="14611" max="14611" width="1.7109375" style="99" customWidth="1"/>
    <col min="14612" max="14612" width="15.7109375" style="99" customWidth="1"/>
    <col min="14613" max="14613" width="1.7109375" style="99" customWidth="1"/>
    <col min="14614" max="14614" width="15.5703125" style="99" customWidth="1"/>
    <col min="14615" max="14615" width="1.7109375" style="99" customWidth="1"/>
    <col min="14616" max="14616" width="13.7109375" style="99" customWidth="1"/>
    <col min="14617" max="14617" width="1.7109375" style="99" customWidth="1"/>
    <col min="14618" max="14618" width="13.7109375" style="99" customWidth="1"/>
    <col min="14619" max="14856" width="9.140625" style="99"/>
    <col min="14857" max="14857" width="42" style="99" customWidth="1"/>
    <col min="14858" max="14858" width="13.7109375" style="99" customWidth="1"/>
    <col min="14859" max="14859" width="1.7109375" style="99" customWidth="1"/>
    <col min="14860" max="14860" width="13.7109375" style="99" customWidth="1"/>
    <col min="14861" max="14861" width="1.7109375" style="99" customWidth="1"/>
    <col min="14862" max="14862" width="13.7109375" style="99" customWidth="1"/>
    <col min="14863" max="14863" width="1.7109375" style="99" customWidth="1"/>
    <col min="14864" max="14864" width="13.7109375" style="99" customWidth="1"/>
    <col min="14865" max="14865" width="1.7109375" style="99" customWidth="1"/>
    <col min="14866" max="14866" width="13.7109375" style="99" customWidth="1"/>
    <col min="14867" max="14867" width="1.7109375" style="99" customWidth="1"/>
    <col min="14868" max="14868" width="15.7109375" style="99" customWidth="1"/>
    <col min="14869" max="14869" width="1.7109375" style="99" customWidth="1"/>
    <col min="14870" max="14870" width="15.5703125" style="99" customWidth="1"/>
    <col min="14871" max="14871" width="1.7109375" style="99" customWidth="1"/>
    <col min="14872" max="14872" width="13.7109375" style="99" customWidth="1"/>
    <col min="14873" max="14873" width="1.7109375" style="99" customWidth="1"/>
    <col min="14874" max="14874" width="13.7109375" style="99" customWidth="1"/>
    <col min="14875" max="15112" width="9.140625" style="99"/>
    <col min="15113" max="15113" width="42" style="99" customWidth="1"/>
    <col min="15114" max="15114" width="13.7109375" style="99" customWidth="1"/>
    <col min="15115" max="15115" width="1.7109375" style="99" customWidth="1"/>
    <col min="15116" max="15116" width="13.7109375" style="99" customWidth="1"/>
    <col min="15117" max="15117" width="1.7109375" style="99" customWidth="1"/>
    <col min="15118" max="15118" width="13.7109375" style="99" customWidth="1"/>
    <col min="15119" max="15119" width="1.7109375" style="99" customWidth="1"/>
    <col min="15120" max="15120" width="13.7109375" style="99" customWidth="1"/>
    <col min="15121" max="15121" width="1.7109375" style="99" customWidth="1"/>
    <col min="15122" max="15122" width="13.7109375" style="99" customWidth="1"/>
    <col min="15123" max="15123" width="1.7109375" style="99" customWidth="1"/>
    <col min="15124" max="15124" width="15.7109375" style="99" customWidth="1"/>
    <col min="15125" max="15125" width="1.7109375" style="99" customWidth="1"/>
    <col min="15126" max="15126" width="15.5703125" style="99" customWidth="1"/>
    <col min="15127" max="15127" width="1.7109375" style="99" customWidth="1"/>
    <col min="15128" max="15128" width="13.7109375" style="99" customWidth="1"/>
    <col min="15129" max="15129" width="1.7109375" style="99" customWidth="1"/>
    <col min="15130" max="15130" width="13.7109375" style="99" customWidth="1"/>
    <col min="15131" max="15368" width="9.140625" style="99"/>
    <col min="15369" max="15369" width="42" style="99" customWidth="1"/>
    <col min="15370" max="15370" width="13.7109375" style="99" customWidth="1"/>
    <col min="15371" max="15371" width="1.7109375" style="99" customWidth="1"/>
    <col min="15372" max="15372" width="13.7109375" style="99" customWidth="1"/>
    <col min="15373" max="15373" width="1.7109375" style="99" customWidth="1"/>
    <col min="15374" max="15374" width="13.7109375" style="99" customWidth="1"/>
    <col min="15375" max="15375" width="1.7109375" style="99" customWidth="1"/>
    <col min="15376" max="15376" width="13.7109375" style="99" customWidth="1"/>
    <col min="15377" max="15377" width="1.7109375" style="99" customWidth="1"/>
    <col min="15378" max="15378" width="13.7109375" style="99" customWidth="1"/>
    <col min="15379" max="15379" width="1.7109375" style="99" customWidth="1"/>
    <col min="15380" max="15380" width="15.7109375" style="99" customWidth="1"/>
    <col min="15381" max="15381" width="1.7109375" style="99" customWidth="1"/>
    <col min="15382" max="15382" width="15.5703125" style="99" customWidth="1"/>
    <col min="15383" max="15383" width="1.7109375" style="99" customWidth="1"/>
    <col min="15384" max="15384" width="13.7109375" style="99" customWidth="1"/>
    <col min="15385" max="15385" width="1.7109375" style="99" customWidth="1"/>
    <col min="15386" max="15386" width="13.7109375" style="99" customWidth="1"/>
    <col min="15387" max="15624" width="9.140625" style="99"/>
    <col min="15625" max="15625" width="42" style="99" customWidth="1"/>
    <col min="15626" max="15626" width="13.7109375" style="99" customWidth="1"/>
    <col min="15627" max="15627" width="1.7109375" style="99" customWidth="1"/>
    <col min="15628" max="15628" width="13.7109375" style="99" customWidth="1"/>
    <col min="15629" max="15629" width="1.7109375" style="99" customWidth="1"/>
    <col min="15630" max="15630" width="13.7109375" style="99" customWidth="1"/>
    <col min="15631" max="15631" width="1.7109375" style="99" customWidth="1"/>
    <col min="15632" max="15632" width="13.7109375" style="99" customWidth="1"/>
    <col min="15633" max="15633" width="1.7109375" style="99" customWidth="1"/>
    <col min="15634" max="15634" width="13.7109375" style="99" customWidth="1"/>
    <col min="15635" max="15635" width="1.7109375" style="99" customWidth="1"/>
    <col min="15636" max="15636" width="15.7109375" style="99" customWidth="1"/>
    <col min="15637" max="15637" width="1.7109375" style="99" customWidth="1"/>
    <col min="15638" max="15638" width="15.5703125" style="99" customWidth="1"/>
    <col min="15639" max="15639" width="1.7109375" style="99" customWidth="1"/>
    <col min="15640" max="15640" width="13.7109375" style="99" customWidth="1"/>
    <col min="15641" max="15641" width="1.7109375" style="99" customWidth="1"/>
    <col min="15642" max="15642" width="13.7109375" style="99" customWidth="1"/>
    <col min="15643" max="15880" width="9.140625" style="99"/>
    <col min="15881" max="15881" width="42" style="99" customWidth="1"/>
    <col min="15882" max="15882" width="13.7109375" style="99" customWidth="1"/>
    <col min="15883" max="15883" width="1.7109375" style="99" customWidth="1"/>
    <col min="15884" max="15884" width="13.7109375" style="99" customWidth="1"/>
    <col min="15885" max="15885" width="1.7109375" style="99" customWidth="1"/>
    <col min="15886" max="15886" width="13.7109375" style="99" customWidth="1"/>
    <col min="15887" max="15887" width="1.7109375" style="99" customWidth="1"/>
    <col min="15888" max="15888" width="13.7109375" style="99" customWidth="1"/>
    <col min="15889" max="15889" width="1.7109375" style="99" customWidth="1"/>
    <col min="15890" max="15890" width="13.7109375" style="99" customWidth="1"/>
    <col min="15891" max="15891" width="1.7109375" style="99" customWidth="1"/>
    <col min="15892" max="15892" width="15.7109375" style="99" customWidth="1"/>
    <col min="15893" max="15893" width="1.7109375" style="99" customWidth="1"/>
    <col min="15894" max="15894" width="15.5703125" style="99" customWidth="1"/>
    <col min="15895" max="15895" width="1.7109375" style="99" customWidth="1"/>
    <col min="15896" max="15896" width="13.7109375" style="99" customWidth="1"/>
    <col min="15897" max="15897" width="1.7109375" style="99" customWidth="1"/>
    <col min="15898" max="15898" width="13.7109375" style="99" customWidth="1"/>
    <col min="15899" max="16136" width="9.140625" style="99"/>
    <col min="16137" max="16137" width="42" style="99" customWidth="1"/>
    <col min="16138" max="16138" width="13.7109375" style="99" customWidth="1"/>
    <col min="16139" max="16139" width="1.7109375" style="99" customWidth="1"/>
    <col min="16140" max="16140" width="13.7109375" style="99" customWidth="1"/>
    <col min="16141" max="16141" width="1.7109375" style="99" customWidth="1"/>
    <col min="16142" max="16142" width="13.7109375" style="99" customWidth="1"/>
    <col min="16143" max="16143" width="1.7109375" style="99" customWidth="1"/>
    <col min="16144" max="16144" width="13.7109375" style="99" customWidth="1"/>
    <col min="16145" max="16145" width="1.7109375" style="99" customWidth="1"/>
    <col min="16146" max="16146" width="13.7109375" style="99" customWidth="1"/>
    <col min="16147" max="16147" width="1.7109375" style="99" customWidth="1"/>
    <col min="16148" max="16148" width="15.7109375" style="99" customWidth="1"/>
    <col min="16149" max="16149" width="1.7109375" style="99" customWidth="1"/>
    <col min="16150" max="16150" width="15.5703125" style="99" customWidth="1"/>
    <col min="16151" max="16151" width="1.7109375" style="99" customWidth="1"/>
    <col min="16152" max="16152" width="13.7109375" style="99" customWidth="1"/>
    <col min="16153" max="16153" width="1.7109375" style="99" customWidth="1"/>
    <col min="16154" max="16154" width="13.7109375" style="99" customWidth="1"/>
    <col min="16155" max="16384" width="9.140625" style="99"/>
  </cols>
  <sheetData>
    <row r="1" spans="1:26" ht="20.2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 ht="20.25" customHeight="1">
      <c r="A2" s="98" t="s">
        <v>145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ht="20.25" customHeight="1">
      <c r="A3" s="98" t="s">
        <v>230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20.25" customHeight="1">
      <c r="Z4" s="101" t="s">
        <v>1</v>
      </c>
    </row>
    <row r="5" spans="1:26" ht="20.25" customHeight="1">
      <c r="C5" s="99"/>
      <c r="D5" s="257" t="s">
        <v>3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</row>
    <row r="6" spans="1:26" ht="20.25" customHeight="1"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253" t="s">
        <v>73</v>
      </c>
      <c r="Q6" s="253"/>
      <c r="R6" s="253"/>
      <c r="S6" s="253"/>
      <c r="T6" s="253"/>
      <c r="U6" s="253"/>
      <c r="V6" s="253"/>
      <c r="W6" s="253"/>
      <c r="X6" s="253"/>
      <c r="Y6" s="102"/>
      <c r="Z6" s="102"/>
    </row>
    <row r="7" spans="1:26" ht="20.25" customHeight="1">
      <c r="C7" s="102"/>
      <c r="D7" s="102"/>
      <c r="E7" s="102"/>
      <c r="F7" s="102"/>
      <c r="G7" s="102"/>
      <c r="H7" s="102"/>
      <c r="I7" s="102"/>
      <c r="P7" s="258" t="s">
        <v>146</v>
      </c>
      <c r="Q7" s="258"/>
      <c r="R7" s="258"/>
      <c r="S7" s="258"/>
      <c r="T7" s="258"/>
      <c r="U7" s="258"/>
      <c r="V7" s="258"/>
      <c r="W7" s="104"/>
      <c r="X7" s="104"/>
      <c r="Y7" s="104"/>
      <c r="Z7" s="102"/>
    </row>
    <row r="8" spans="1:26" ht="20.25" customHeight="1">
      <c r="C8" s="102"/>
      <c r="D8" s="102"/>
      <c r="E8" s="102"/>
      <c r="F8" s="102"/>
      <c r="G8" s="102"/>
      <c r="H8" s="102"/>
      <c r="I8" s="102"/>
      <c r="P8" s="104"/>
      <c r="Q8" s="104"/>
      <c r="R8" s="104"/>
      <c r="S8" s="104"/>
      <c r="T8" s="104"/>
      <c r="U8" s="104"/>
      <c r="V8" s="88" t="s">
        <v>274</v>
      </c>
      <c r="W8" s="104"/>
      <c r="X8" s="104"/>
      <c r="Y8" s="104"/>
      <c r="Z8" s="102"/>
    </row>
    <row r="9" spans="1:26" ht="20.25" customHeight="1">
      <c r="C9" s="102"/>
      <c r="D9" s="102"/>
      <c r="E9" s="102"/>
      <c r="F9" s="102"/>
      <c r="G9" s="102"/>
      <c r="H9" s="102"/>
      <c r="I9" s="102"/>
      <c r="P9" s="104"/>
      <c r="Q9" s="104"/>
      <c r="R9" s="104"/>
      <c r="S9" s="104"/>
      <c r="T9" s="104"/>
      <c r="U9" s="104"/>
      <c r="V9" s="88" t="s">
        <v>280</v>
      </c>
      <c r="W9" s="104"/>
      <c r="X9" s="104"/>
      <c r="Y9" s="104"/>
      <c r="Z9" s="102"/>
    </row>
    <row r="10" spans="1:26" s="105" customFormat="1" ht="20.25" customHeight="1">
      <c r="I10" s="103"/>
      <c r="J10" s="103" t="s">
        <v>149</v>
      </c>
      <c r="R10" s="105" t="s">
        <v>151</v>
      </c>
      <c r="S10" s="103"/>
      <c r="T10" s="103" t="s">
        <v>147</v>
      </c>
      <c r="U10" s="103"/>
      <c r="V10" s="88" t="s">
        <v>281</v>
      </c>
      <c r="W10" s="103"/>
      <c r="X10" s="103"/>
      <c r="Y10" s="103"/>
    </row>
    <row r="11" spans="1:26" s="105" customFormat="1" ht="20.25" customHeight="1">
      <c r="D11" s="103" t="s">
        <v>22</v>
      </c>
      <c r="H11" s="105" t="s">
        <v>153</v>
      </c>
      <c r="I11" s="103"/>
      <c r="J11" s="103" t="s">
        <v>154</v>
      </c>
      <c r="K11" s="103"/>
      <c r="L11" s="106"/>
      <c r="M11" s="106" t="s">
        <v>25</v>
      </c>
      <c r="N11" s="106"/>
      <c r="O11" s="103"/>
      <c r="Q11" s="103"/>
      <c r="R11" s="103" t="s">
        <v>179</v>
      </c>
      <c r="S11" s="103"/>
      <c r="T11" s="103" t="s">
        <v>152</v>
      </c>
      <c r="U11" s="103"/>
      <c r="V11" s="89" t="s">
        <v>243</v>
      </c>
      <c r="W11" s="103"/>
      <c r="X11" s="103"/>
      <c r="Y11" s="103"/>
    </row>
    <row r="12" spans="1:26" s="105" customFormat="1" ht="20.25" customHeight="1">
      <c r="C12" s="103"/>
      <c r="D12" s="103" t="s">
        <v>158</v>
      </c>
      <c r="E12" s="103"/>
      <c r="F12" s="105" t="s">
        <v>159</v>
      </c>
      <c r="H12" s="105" t="s">
        <v>160</v>
      </c>
      <c r="I12" s="103"/>
      <c r="J12" s="103" t="s">
        <v>162</v>
      </c>
      <c r="L12" s="105" t="s">
        <v>161</v>
      </c>
      <c r="P12" s="105" t="s">
        <v>217</v>
      </c>
      <c r="R12" s="105" t="s">
        <v>180</v>
      </c>
      <c r="S12" s="103"/>
      <c r="T12" s="103" t="s">
        <v>157</v>
      </c>
      <c r="U12" s="103"/>
      <c r="V12" s="89" t="s">
        <v>244</v>
      </c>
      <c r="W12" s="103"/>
      <c r="X12" s="103" t="s">
        <v>181</v>
      </c>
      <c r="Y12" s="103"/>
      <c r="Z12" s="105" t="s">
        <v>165</v>
      </c>
    </row>
    <row r="13" spans="1:26" s="105" customFormat="1" ht="20.25" customHeight="1">
      <c r="B13" s="106" t="s">
        <v>4</v>
      </c>
      <c r="C13" s="103"/>
      <c r="D13" s="106" t="s">
        <v>167</v>
      </c>
      <c r="E13" s="103"/>
      <c r="F13" s="106" t="s">
        <v>168</v>
      </c>
      <c r="G13" s="103"/>
      <c r="H13" s="106" t="s">
        <v>169</v>
      </c>
      <c r="I13" s="103"/>
      <c r="J13" s="107" t="s">
        <v>172</v>
      </c>
      <c r="K13" s="103"/>
      <c r="L13" s="106" t="s">
        <v>170</v>
      </c>
      <c r="M13" s="103"/>
      <c r="N13" s="106" t="s">
        <v>171</v>
      </c>
      <c r="O13" s="103"/>
      <c r="P13" s="106" t="s">
        <v>218</v>
      </c>
      <c r="Q13" s="103"/>
      <c r="R13" s="106" t="s">
        <v>182</v>
      </c>
      <c r="S13" s="103"/>
      <c r="T13" s="106" t="s">
        <v>183</v>
      </c>
      <c r="U13" s="103"/>
      <c r="V13" s="250" t="s">
        <v>156</v>
      </c>
      <c r="W13" s="103"/>
      <c r="X13" s="106" t="s">
        <v>184</v>
      </c>
      <c r="Y13" s="103"/>
      <c r="Z13" s="106" t="s">
        <v>175</v>
      </c>
    </row>
    <row r="14" spans="1:26" ht="20.25" customHeight="1">
      <c r="A14" s="98" t="s">
        <v>197</v>
      </c>
      <c r="B14" s="98"/>
      <c r="C14" s="108"/>
      <c r="D14" s="108">
        <v>4554643575</v>
      </c>
      <c r="E14" s="108"/>
      <c r="F14" s="108">
        <v>3386400546</v>
      </c>
      <c r="G14" s="108"/>
      <c r="H14" s="108">
        <v>157846775</v>
      </c>
      <c r="I14" s="108"/>
      <c r="J14" s="108">
        <v>78898143</v>
      </c>
      <c r="K14" s="108"/>
      <c r="L14" s="108">
        <v>511111587</v>
      </c>
      <c r="M14" s="108"/>
      <c r="N14" s="108">
        <v>10438889451</v>
      </c>
      <c r="O14" s="108"/>
      <c r="P14" s="108">
        <v>0</v>
      </c>
      <c r="Q14" s="108"/>
      <c r="R14" s="108">
        <v>-1553402180</v>
      </c>
      <c r="S14" s="108"/>
      <c r="T14" s="108">
        <v>-6968546</v>
      </c>
      <c r="U14" s="108"/>
      <c r="V14" s="108">
        <v>0</v>
      </c>
      <c r="W14" s="108"/>
      <c r="X14" s="108">
        <f>SUM(P14:V14)</f>
        <v>-1560370726</v>
      </c>
      <c r="Y14" s="108"/>
      <c r="Z14" s="108">
        <f>SUM(D14:N14,X14)</f>
        <v>17567419351</v>
      </c>
    </row>
    <row r="15" spans="1:26" ht="20.25" customHeight="1">
      <c r="A15" s="99" t="s">
        <v>74</v>
      </c>
      <c r="C15" s="108"/>
      <c r="D15" s="108">
        <v>0</v>
      </c>
      <c r="E15" s="108"/>
      <c r="F15" s="108">
        <v>0</v>
      </c>
      <c r="G15" s="108"/>
      <c r="H15" s="108">
        <v>0</v>
      </c>
      <c r="I15" s="108"/>
      <c r="J15" s="108">
        <v>0</v>
      </c>
      <c r="K15" s="108"/>
      <c r="L15" s="108">
        <v>0</v>
      </c>
      <c r="M15" s="108"/>
      <c r="N15" s="108">
        <v>392798927</v>
      </c>
      <c r="O15" s="108"/>
      <c r="P15" s="108">
        <v>0</v>
      </c>
      <c r="Q15" s="108"/>
      <c r="R15" s="108">
        <v>0</v>
      </c>
      <c r="S15" s="108"/>
      <c r="T15" s="108">
        <v>0</v>
      </c>
      <c r="U15" s="108"/>
      <c r="V15" s="108">
        <v>0</v>
      </c>
      <c r="W15" s="108"/>
      <c r="X15" s="108">
        <f t="shared" ref="X15:X19" si="0">SUM(P15:V15)</f>
        <v>0</v>
      </c>
      <c r="Y15" s="108"/>
      <c r="Z15" s="108">
        <f t="shared" ref="Z15:Z19" si="1">SUM(D15:N15,X15)</f>
        <v>392798927</v>
      </c>
    </row>
    <row r="16" spans="1:26" ht="20.25" customHeight="1">
      <c r="A16" s="99" t="s">
        <v>80</v>
      </c>
      <c r="C16" s="108"/>
      <c r="D16" s="109">
        <v>0</v>
      </c>
      <c r="E16" s="108"/>
      <c r="F16" s="109">
        <v>0</v>
      </c>
      <c r="G16" s="108"/>
      <c r="H16" s="109">
        <v>0</v>
      </c>
      <c r="I16" s="108"/>
      <c r="J16" s="109">
        <v>0</v>
      </c>
      <c r="K16" s="108"/>
      <c r="L16" s="109">
        <v>0</v>
      </c>
      <c r="M16" s="108"/>
      <c r="N16" s="109">
        <v>-22157209</v>
      </c>
      <c r="O16" s="108"/>
      <c r="P16" s="109">
        <v>-1242239474</v>
      </c>
      <c r="Q16" s="108"/>
      <c r="R16" s="109">
        <v>-241273721</v>
      </c>
      <c r="S16" s="108"/>
      <c r="T16" s="109">
        <v>474062</v>
      </c>
      <c r="U16" s="108"/>
      <c r="V16" s="109">
        <v>0</v>
      </c>
      <c r="W16" s="108"/>
      <c r="X16" s="109">
        <f>SUM(P16:V16)</f>
        <v>-1483039133</v>
      </c>
      <c r="Y16" s="108"/>
      <c r="Z16" s="109">
        <f t="shared" si="1"/>
        <v>-1505196342</v>
      </c>
    </row>
    <row r="17" spans="1:26" ht="20.25" customHeight="1">
      <c r="A17" s="99" t="s">
        <v>178</v>
      </c>
      <c r="C17" s="108"/>
      <c r="D17" s="108">
        <f>SUM(D15:D16)</f>
        <v>0</v>
      </c>
      <c r="E17" s="108"/>
      <c r="F17" s="108">
        <f>SUM(F15:F16)</f>
        <v>0</v>
      </c>
      <c r="G17" s="108"/>
      <c r="H17" s="108">
        <f>SUM(H15:H16)</f>
        <v>0</v>
      </c>
      <c r="I17" s="108"/>
      <c r="J17" s="108">
        <f>SUM(J15:J16)</f>
        <v>0</v>
      </c>
      <c r="K17" s="108"/>
      <c r="L17" s="108">
        <f>SUM(L15:L16)</f>
        <v>0</v>
      </c>
      <c r="M17" s="108"/>
      <c r="N17" s="108">
        <f>SUM(N15:N16)</f>
        <v>370641718</v>
      </c>
      <c r="O17" s="108"/>
      <c r="P17" s="108">
        <f>SUM(P15:P16)</f>
        <v>-1242239474</v>
      </c>
      <c r="Q17" s="108"/>
      <c r="R17" s="108">
        <f>SUM(R15:R16)</f>
        <v>-241273721</v>
      </c>
      <c r="S17" s="108"/>
      <c r="T17" s="108">
        <f>SUM(T15:T16)</f>
        <v>474062</v>
      </c>
      <c r="U17" s="108"/>
      <c r="V17" s="108">
        <f>SUM(V15:V16)</f>
        <v>0</v>
      </c>
      <c r="W17" s="108"/>
      <c r="X17" s="108">
        <f t="shared" si="0"/>
        <v>-1483039133</v>
      </c>
      <c r="Y17" s="108"/>
      <c r="Z17" s="108">
        <f t="shared" si="1"/>
        <v>-1112397415</v>
      </c>
    </row>
    <row r="18" spans="1:26" ht="20.25" customHeight="1">
      <c r="A18" s="99" t="s">
        <v>96</v>
      </c>
      <c r="B18" s="224">
        <v>36</v>
      </c>
      <c r="C18" s="108"/>
      <c r="D18" s="110">
        <v>0</v>
      </c>
      <c r="E18" s="108"/>
      <c r="F18" s="110">
        <v>0</v>
      </c>
      <c r="G18" s="108"/>
      <c r="H18" s="110">
        <v>0</v>
      </c>
      <c r="I18" s="108"/>
      <c r="J18" s="110">
        <v>0</v>
      </c>
      <c r="K18" s="108"/>
      <c r="L18" s="110">
        <v>0</v>
      </c>
      <c r="M18" s="108"/>
      <c r="N18" s="108">
        <v>-409917922</v>
      </c>
      <c r="O18" s="108"/>
      <c r="P18" s="110">
        <v>0</v>
      </c>
      <c r="Q18" s="108"/>
      <c r="R18" s="108">
        <v>0</v>
      </c>
      <c r="S18" s="108"/>
      <c r="T18" s="93">
        <v>0</v>
      </c>
      <c r="U18" s="93"/>
      <c r="V18" s="93">
        <v>0</v>
      </c>
      <c r="W18" s="93"/>
      <c r="X18" s="108">
        <f t="shared" si="0"/>
        <v>0</v>
      </c>
      <c r="Y18" s="108"/>
      <c r="Z18" s="108">
        <f t="shared" si="1"/>
        <v>-409917922</v>
      </c>
    </row>
    <row r="19" spans="1:26" ht="20.25" customHeight="1">
      <c r="A19" s="99" t="s">
        <v>242</v>
      </c>
      <c r="B19" s="224">
        <v>26</v>
      </c>
      <c r="C19" s="108"/>
      <c r="D19" s="108">
        <v>0</v>
      </c>
      <c r="E19" s="108"/>
      <c r="F19" s="108">
        <v>0</v>
      </c>
      <c r="G19" s="108"/>
      <c r="H19" s="108">
        <v>21971850</v>
      </c>
      <c r="I19" s="108"/>
      <c r="J19" s="108">
        <v>0</v>
      </c>
      <c r="K19" s="108"/>
      <c r="L19" s="108">
        <v>0</v>
      </c>
      <c r="M19" s="108"/>
      <c r="N19" s="108">
        <v>0</v>
      </c>
      <c r="O19" s="108"/>
      <c r="P19" s="108">
        <v>0</v>
      </c>
      <c r="Q19" s="108"/>
      <c r="R19" s="108">
        <v>0</v>
      </c>
      <c r="S19" s="108"/>
      <c r="T19" s="93">
        <v>0</v>
      </c>
      <c r="U19" s="93"/>
      <c r="V19" s="93">
        <v>0</v>
      </c>
      <c r="W19" s="93"/>
      <c r="X19" s="108">
        <f t="shared" si="0"/>
        <v>0</v>
      </c>
      <c r="Y19" s="108"/>
      <c r="Z19" s="108">
        <f t="shared" si="1"/>
        <v>21971850</v>
      </c>
    </row>
    <row r="20" spans="1:26" ht="20.25" customHeight="1">
      <c r="A20" s="99" t="s">
        <v>275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93"/>
      <c r="U20" s="93"/>
      <c r="V20" s="93"/>
      <c r="W20" s="93"/>
      <c r="X20" s="108"/>
      <c r="Y20" s="108"/>
      <c r="Z20" s="108"/>
    </row>
    <row r="21" spans="1:26" ht="20.25" customHeight="1">
      <c r="A21" s="99" t="s">
        <v>201</v>
      </c>
      <c r="C21" s="108"/>
      <c r="D21" s="109">
        <v>0</v>
      </c>
      <c r="E21" s="108"/>
      <c r="F21" s="109">
        <v>0</v>
      </c>
      <c r="G21" s="108"/>
      <c r="H21" s="109">
        <v>-281006</v>
      </c>
      <c r="I21" s="108"/>
      <c r="J21" s="109">
        <v>0</v>
      </c>
      <c r="K21" s="108"/>
      <c r="L21" s="109">
        <v>0</v>
      </c>
      <c r="M21" s="108"/>
      <c r="N21" s="109">
        <v>0</v>
      </c>
      <c r="O21" s="108"/>
      <c r="P21" s="109">
        <v>0</v>
      </c>
      <c r="Q21" s="108"/>
      <c r="R21" s="108">
        <v>0</v>
      </c>
      <c r="S21" s="108"/>
      <c r="T21" s="93">
        <v>0</v>
      </c>
      <c r="U21" s="93"/>
      <c r="V21" s="93">
        <v>0</v>
      </c>
      <c r="W21" s="93"/>
      <c r="X21" s="109">
        <f t="shared" ref="X21:X22" si="2">SUM(P21:V21)</f>
        <v>0</v>
      </c>
      <c r="Y21" s="108"/>
      <c r="Z21" s="109">
        <f t="shared" ref="Z21:Z22" si="3">SUM(D21:N21,X21)</f>
        <v>-281006</v>
      </c>
    </row>
    <row r="22" spans="1:26" ht="20.25" customHeight="1" thickBot="1">
      <c r="A22" s="98" t="s">
        <v>198</v>
      </c>
      <c r="B22" s="98"/>
      <c r="C22" s="108"/>
      <c r="D22" s="111">
        <f>SUM(D14,D17:D21)</f>
        <v>4554643575</v>
      </c>
      <c r="E22" s="108"/>
      <c r="F22" s="111">
        <f>SUM(F14,F17:F21)</f>
        <v>3386400546</v>
      </c>
      <c r="G22" s="108"/>
      <c r="H22" s="111">
        <f>SUM(H14,H17:H21)</f>
        <v>179537619</v>
      </c>
      <c r="I22" s="108"/>
      <c r="J22" s="111">
        <f>SUM(J14,J17:J21)</f>
        <v>78898143</v>
      </c>
      <c r="K22" s="108"/>
      <c r="L22" s="111">
        <f>SUM(L14,L17:L21)</f>
        <v>511111587</v>
      </c>
      <c r="M22" s="108"/>
      <c r="N22" s="111">
        <f>SUM(N14,N17:N21)</f>
        <v>10399613247</v>
      </c>
      <c r="O22" s="108"/>
      <c r="P22" s="111">
        <f>SUM(P14,P17:P21)</f>
        <v>-1242239474</v>
      </c>
      <c r="Q22" s="108"/>
      <c r="R22" s="111">
        <f>SUM(R14,R17:R21)</f>
        <v>-1794675901</v>
      </c>
      <c r="S22" s="108"/>
      <c r="T22" s="111">
        <f>SUM(T14,T17:T21)</f>
        <v>-6494484</v>
      </c>
      <c r="U22" s="108"/>
      <c r="V22" s="111">
        <f>SUM(V14,V17:V21)</f>
        <v>0</v>
      </c>
      <c r="W22" s="108"/>
      <c r="X22" s="111">
        <f t="shared" si="2"/>
        <v>-3043409859</v>
      </c>
      <c r="Y22" s="108"/>
      <c r="Z22" s="111">
        <f t="shared" si="3"/>
        <v>16066794858</v>
      </c>
    </row>
    <row r="23" spans="1:26" ht="20.25" customHeight="1" thickTop="1">
      <c r="A23" s="98"/>
      <c r="B23" s="98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3"/>
      <c r="N23" s="112"/>
      <c r="O23" s="112"/>
      <c r="P23" s="112"/>
      <c r="Q23" s="112"/>
      <c r="R23" s="112"/>
      <c r="S23" s="113"/>
      <c r="T23" s="112"/>
      <c r="U23" s="112"/>
      <c r="V23" s="112"/>
      <c r="W23" s="112"/>
      <c r="X23" s="112"/>
      <c r="Y23" s="113"/>
      <c r="Z23" s="112"/>
    </row>
    <row r="24" spans="1:26" s="105" customFormat="1" ht="20.25" customHeight="1">
      <c r="A24" s="98" t="s">
        <v>231</v>
      </c>
      <c r="B24" s="98"/>
      <c r="C24" s="108"/>
      <c r="D24" s="108">
        <f>D22</f>
        <v>4554643575</v>
      </c>
      <c r="E24" s="108"/>
      <c r="F24" s="108">
        <f>F22</f>
        <v>3386400546</v>
      </c>
      <c r="G24" s="108"/>
      <c r="H24" s="108">
        <f>H22</f>
        <v>179537619</v>
      </c>
      <c r="I24" s="108"/>
      <c r="J24" s="108">
        <f>J22</f>
        <v>78898143</v>
      </c>
      <c r="K24" s="108"/>
      <c r="L24" s="108">
        <f>L22</f>
        <v>511111587</v>
      </c>
      <c r="M24" s="108"/>
      <c r="N24" s="108">
        <f>N22</f>
        <v>10399613247</v>
      </c>
      <c r="O24" s="108"/>
      <c r="P24" s="108">
        <v>-1242239474</v>
      </c>
      <c r="Q24" s="108"/>
      <c r="R24" s="108">
        <f>R22</f>
        <v>-1794675901</v>
      </c>
      <c r="S24" s="108"/>
      <c r="T24" s="108">
        <f>T22</f>
        <v>-6494484</v>
      </c>
      <c r="U24" s="108"/>
      <c r="V24" s="108">
        <f>V22</f>
        <v>0</v>
      </c>
      <c r="W24" s="108"/>
      <c r="X24" s="108">
        <f t="shared" ref="X24" si="4">SUM(P24:V24)</f>
        <v>-3043409859</v>
      </c>
      <c r="Y24" s="108"/>
      <c r="Z24" s="108">
        <f t="shared" ref="Z24" si="5">SUM(D24:N24,X24)</f>
        <v>16066794858</v>
      </c>
    </row>
    <row r="25" spans="1:26" s="105" customFormat="1" ht="20.25" customHeight="1">
      <c r="A25" s="84" t="s">
        <v>245</v>
      </c>
      <c r="B25" s="224">
        <v>4</v>
      </c>
      <c r="C25" s="108"/>
      <c r="D25" s="242">
        <v>0</v>
      </c>
      <c r="E25" s="239"/>
      <c r="F25" s="242">
        <v>0</v>
      </c>
      <c r="G25" s="239"/>
      <c r="H25" s="242">
        <v>0</v>
      </c>
      <c r="I25" s="239"/>
      <c r="J25" s="242">
        <v>0</v>
      </c>
      <c r="K25" s="239"/>
      <c r="L25" s="242">
        <v>0</v>
      </c>
      <c r="M25" s="239"/>
      <c r="N25" s="242">
        <v>0</v>
      </c>
      <c r="O25" s="239"/>
      <c r="P25" s="242">
        <v>0</v>
      </c>
      <c r="Q25" s="239"/>
      <c r="R25" s="242">
        <v>0</v>
      </c>
      <c r="S25" s="239"/>
      <c r="T25" s="242">
        <v>6494484</v>
      </c>
      <c r="U25" s="239"/>
      <c r="V25" s="242">
        <v>-6494484</v>
      </c>
      <c r="W25" s="239"/>
      <c r="X25" s="242">
        <f>SUM(P25:V25)</f>
        <v>0</v>
      </c>
      <c r="Y25" s="239"/>
      <c r="Z25" s="242">
        <f>SUM(D25:N25,X25)</f>
        <v>0</v>
      </c>
    </row>
    <row r="26" spans="1:26" s="105" customFormat="1" ht="20.25" customHeight="1">
      <c r="A26" s="90" t="s">
        <v>246</v>
      </c>
      <c r="B26" s="98"/>
      <c r="C26" s="108"/>
      <c r="D26" s="239">
        <f>SUM(D23:D25)</f>
        <v>4554643575</v>
      </c>
      <c r="E26" s="239"/>
      <c r="F26" s="239">
        <f>SUM(F23:F25)</f>
        <v>3386400546</v>
      </c>
      <c r="G26" s="239"/>
      <c r="H26" s="239">
        <f>SUM(H23:H25)</f>
        <v>179537619</v>
      </c>
      <c r="I26" s="239"/>
      <c r="J26" s="239">
        <f>SUM(J23:J25)</f>
        <v>78898143</v>
      </c>
      <c r="K26" s="239"/>
      <c r="L26" s="239">
        <f>SUM(L23:L25)</f>
        <v>511111587</v>
      </c>
      <c r="M26" s="239"/>
      <c r="N26" s="239">
        <f>SUM(N23:N25)</f>
        <v>10399613247</v>
      </c>
      <c r="O26" s="239"/>
      <c r="P26" s="239">
        <f>SUM(P23:P25)</f>
        <v>-1242239474</v>
      </c>
      <c r="Q26" s="239"/>
      <c r="R26" s="239">
        <f>SUM(R23:R25)</f>
        <v>-1794675901</v>
      </c>
      <c r="S26" s="239"/>
      <c r="T26" s="239">
        <f>SUM(T23:T25)</f>
        <v>0</v>
      </c>
      <c r="U26" s="239"/>
      <c r="V26" s="239">
        <f>SUM(V23:V25)</f>
        <v>-6494484</v>
      </c>
      <c r="W26" s="239"/>
      <c r="X26" s="239">
        <f t="shared" ref="X26:X31" si="6">SUM(P26:V26)</f>
        <v>-3043409859</v>
      </c>
      <c r="Y26" s="239"/>
      <c r="Z26" s="239">
        <f>SUM(Z23:Z25)</f>
        <v>16066794858</v>
      </c>
    </row>
    <row r="27" spans="1:26" ht="20.25" customHeight="1">
      <c r="A27" s="99" t="s">
        <v>74</v>
      </c>
      <c r="C27" s="108"/>
      <c r="D27" s="239">
        <v>0</v>
      </c>
      <c r="E27" s="239"/>
      <c r="F27" s="239">
        <v>0</v>
      </c>
      <c r="G27" s="239"/>
      <c r="H27" s="239">
        <v>0</v>
      </c>
      <c r="I27" s="239"/>
      <c r="J27" s="239">
        <v>0</v>
      </c>
      <c r="K27" s="239"/>
      <c r="L27" s="239">
        <v>0</v>
      </c>
      <c r="M27" s="239"/>
      <c r="N27" s="239">
        <v>209606760</v>
      </c>
      <c r="O27" s="239"/>
      <c r="P27" s="239">
        <v>0</v>
      </c>
      <c r="Q27" s="239"/>
      <c r="R27" s="239">
        <v>0</v>
      </c>
      <c r="S27" s="239"/>
      <c r="T27" s="239">
        <v>0</v>
      </c>
      <c r="U27" s="239"/>
      <c r="V27" s="239">
        <v>0</v>
      </c>
      <c r="W27" s="239"/>
      <c r="X27" s="239">
        <f t="shared" si="6"/>
        <v>0</v>
      </c>
      <c r="Y27" s="239"/>
      <c r="Z27" s="239">
        <f t="shared" ref="Z27:Z31" si="7">SUM(D27:N27,X27)</f>
        <v>209606760</v>
      </c>
    </row>
    <row r="28" spans="1:26" ht="20.25" customHeight="1">
      <c r="A28" s="99" t="s">
        <v>80</v>
      </c>
      <c r="C28" s="108"/>
      <c r="D28" s="240">
        <v>0</v>
      </c>
      <c r="E28" s="238"/>
      <c r="F28" s="240">
        <v>0</v>
      </c>
      <c r="G28" s="238"/>
      <c r="H28" s="240">
        <v>0</v>
      </c>
      <c r="I28" s="238"/>
      <c r="J28" s="240">
        <v>0</v>
      </c>
      <c r="K28" s="239"/>
      <c r="L28" s="240">
        <v>0</v>
      </c>
      <c r="M28" s="239"/>
      <c r="N28" s="240">
        <v>65204959</v>
      </c>
      <c r="O28" s="239"/>
      <c r="P28" s="240">
        <v>-24421261</v>
      </c>
      <c r="Q28" s="239"/>
      <c r="R28" s="240">
        <v>-215558654</v>
      </c>
      <c r="S28" s="239"/>
      <c r="T28" s="240">
        <v>0</v>
      </c>
      <c r="U28" s="239"/>
      <c r="V28" s="242">
        <v>-64077680</v>
      </c>
      <c r="W28" s="239"/>
      <c r="X28" s="242">
        <f t="shared" si="6"/>
        <v>-304057595</v>
      </c>
      <c r="Y28" s="239"/>
      <c r="Z28" s="242">
        <f t="shared" si="7"/>
        <v>-238852636</v>
      </c>
    </row>
    <row r="29" spans="1:26" ht="20.25" customHeight="1">
      <c r="A29" s="99" t="s">
        <v>178</v>
      </c>
      <c r="C29" s="108"/>
      <c r="D29" s="239">
        <f>SUM(D27:D28)</f>
        <v>0</v>
      </c>
      <c r="E29" s="239"/>
      <c r="F29" s="239">
        <f>SUM(F27:F28)</f>
        <v>0</v>
      </c>
      <c r="G29" s="239"/>
      <c r="H29" s="239">
        <f>SUM(H27:H28)</f>
        <v>0</v>
      </c>
      <c r="I29" s="239"/>
      <c r="J29" s="239">
        <f>SUM(J27:J28)</f>
        <v>0</v>
      </c>
      <c r="K29" s="239"/>
      <c r="L29" s="239">
        <f>SUM(L27:L28)</f>
        <v>0</v>
      </c>
      <c r="M29" s="239"/>
      <c r="N29" s="239">
        <f>SUM(N27:N28)</f>
        <v>274811719</v>
      </c>
      <c r="O29" s="239"/>
      <c r="P29" s="239">
        <f>SUM(P27:P28)</f>
        <v>-24421261</v>
      </c>
      <c r="Q29" s="239"/>
      <c r="R29" s="239">
        <f>SUM(R27:R28)</f>
        <v>-215558654</v>
      </c>
      <c r="S29" s="239"/>
      <c r="T29" s="239">
        <f>SUM(T27:T28)</f>
        <v>0</v>
      </c>
      <c r="U29" s="239"/>
      <c r="V29" s="239">
        <f>SUM(V27:V28)</f>
        <v>-64077680</v>
      </c>
      <c r="W29" s="239"/>
      <c r="X29" s="239">
        <f t="shared" si="6"/>
        <v>-304057595</v>
      </c>
      <c r="Y29" s="239"/>
      <c r="Z29" s="239">
        <f t="shared" si="7"/>
        <v>-29245876</v>
      </c>
    </row>
    <row r="30" spans="1:26" ht="20.25" customHeight="1">
      <c r="A30" s="99" t="s">
        <v>248</v>
      </c>
      <c r="B30" s="224">
        <v>36</v>
      </c>
      <c r="C30" s="108"/>
      <c r="D30" s="239">
        <v>0</v>
      </c>
      <c r="E30" s="239"/>
      <c r="F30" s="239">
        <v>0</v>
      </c>
      <c r="G30" s="239"/>
      <c r="H30" s="239">
        <v>0</v>
      </c>
      <c r="I30" s="239"/>
      <c r="J30" s="239">
        <v>0</v>
      </c>
      <c r="K30" s="239"/>
      <c r="L30" s="239">
        <v>0</v>
      </c>
      <c r="M30" s="239"/>
      <c r="N30" s="239">
        <v>-227732179</v>
      </c>
      <c r="O30" s="239"/>
      <c r="P30" s="239">
        <v>0</v>
      </c>
      <c r="Q30" s="239"/>
      <c r="R30" s="239">
        <v>0</v>
      </c>
      <c r="S30" s="239"/>
      <c r="T30" s="239">
        <v>0</v>
      </c>
      <c r="U30" s="239"/>
      <c r="V30" s="239">
        <v>0</v>
      </c>
      <c r="W30" s="239"/>
      <c r="X30" s="239">
        <f t="shared" si="6"/>
        <v>0</v>
      </c>
      <c r="Y30" s="239"/>
      <c r="Z30" s="239">
        <f t="shared" si="7"/>
        <v>-227732179</v>
      </c>
    </row>
    <row r="31" spans="1:26" ht="20.25" customHeight="1">
      <c r="A31" s="99" t="s">
        <v>242</v>
      </c>
      <c r="B31" s="224">
        <v>26</v>
      </c>
      <c r="C31" s="108"/>
      <c r="D31" s="238">
        <v>0</v>
      </c>
      <c r="E31" s="238"/>
      <c r="F31" s="238">
        <v>0</v>
      </c>
      <c r="G31" s="238"/>
      <c r="H31" s="239">
        <v>48281136</v>
      </c>
      <c r="I31" s="238"/>
      <c r="J31" s="238">
        <v>0</v>
      </c>
      <c r="K31" s="239"/>
      <c r="L31" s="238">
        <v>0</v>
      </c>
      <c r="M31" s="239"/>
      <c r="N31" s="238">
        <v>0</v>
      </c>
      <c r="O31" s="239"/>
      <c r="P31" s="238">
        <v>0</v>
      </c>
      <c r="Q31" s="239"/>
      <c r="R31" s="238">
        <v>0</v>
      </c>
      <c r="S31" s="239"/>
      <c r="T31" s="238">
        <v>0</v>
      </c>
      <c r="U31" s="239"/>
      <c r="V31" s="238">
        <v>0</v>
      </c>
      <c r="W31" s="239"/>
      <c r="X31" s="239">
        <f t="shared" si="6"/>
        <v>0</v>
      </c>
      <c r="Y31" s="239"/>
      <c r="Z31" s="239">
        <f t="shared" si="7"/>
        <v>48281136</v>
      </c>
    </row>
    <row r="32" spans="1:26" ht="20.25" customHeight="1">
      <c r="A32" s="99" t="s">
        <v>249</v>
      </c>
      <c r="C32" s="108"/>
      <c r="D32" s="238"/>
      <c r="E32" s="238"/>
      <c r="F32" s="238"/>
      <c r="G32" s="238"/>
      <c r="H32" s="239"/>
      <c r="I32" s="238"/>
      <c r="J32" s="238"/>
      <c r="K32" s="239"/>
      <c r="L32" s="238"/>
      <c r="M32" s="239"/>
      <c r="N32" s="238"/>
      <c r="O32" s="239"/>
      <c r="P32" s="238"/>
      <c r="Q32" s="239"/>
      <c r="R32" s="238"/>
      <c r="S32" s="239"/>
      <c r="T32" s="238"/>
      <c r="U32" s="239"/>
      <c r="V32" s="238"/>
      <c r="W32" s="239"/>
      <c r="X32" s="239"/>
      <c r="Y32" s="239"/>
      <c r="Z32" s="239"/>
    </row>
    <row r="33" spans="1:26" ht="20.25" customHeight="1">
      <c r="A33" s="99" t="s">
        <v>250</v>
      </c>
      <c r="C33" s="108"/>
      <c r="D33" s="238"/>
      <c r="E33" s="238"/>
      <c r="F33" s="238"/>
      <c r="G33" s="238"/>
      <c r="H33" s="239"/>
      <c r="I33" s="238"/>
      <c r="J33" s="238"/>
      <c r="K33" s="239"/>
      <c r="L33" s="238"/>
      <c r="M33" s="239"/>
      <c r="N33" s="238"/>
      <c r="O33" s="239"/>
      <c r="P33" s="238"/>
      <c r="Q33" s="239"/>
      <c r="R33" s="238"/>
      <c r="S33" s="239"/>
      <c r="T33" s="238"/>
      <c r="U33" s="239"/>
      <c r="V33" s="238"/>
      <c r="W33" s="239"/>
      <c r="X33" s="239"/>
      <c r="Y33" s="239"/>
      <c r="Z33" s="239"/>
    </row>
    <row r="34" spans="1:26" ht="20.25" customHeight="1">
      <c r="A34" s="99" t="s">
        <v>277</v>
      </c>
      <c r="B34" s="224">
        <v>14</v>
      </c>
      <c r="C34" s="108"/>
      <c r="D34" s="238">
        <v>0</v>
      </c>
      <c r="E34" s="238"/>
      <c r="F34" s="238">
        <v>0</v>
      </c>
      <c r="G34" s="238"/>
      <c r="H34" s="239">
        <v>0</v>
      </c>
      <c r="I34" s="238"/>
      <c r="J34" s="238">
        <v>0</v>
      </c>
      <c r="K34" s="239"/>
      <c r="L34" s="238">
        <v>0</v>
      </c>
      <c r="M34" s="239"/>
      <c r="N34" s="238">
        <v>-67848916</v>
      </c>
      <c r="O34" s="239"/>
      <c r="P34" s="238">
        <v>0</v>
      </c>
      <c r="Q34" s="239"/>
      <c r="R34" s="238">
        <v>0</v>
      </c>
      <c r="S34" s="239"/>
      <c r="T34" s="238">
        <v>0</v>
      </c>
      <c r="U34" s="239"/>
      <c r="V34" s="238">
        <v>67848916</v>
      </c>
      <c r="W34" s="239"/>
      <c r="X34" s="242">
        <f t="shared" ref="X34:X35" si="8">SUM(P34:V34)</f>
        <v>67848916</v>
      </c>
      <c r="Y34" s="239"/>
      <c r="Z34" s="242">
        <f t="shared" ref="Z34" si="9">SUM(D34:N34,X34)</f>
        <v>0</v>
      </c>
    </row>
    <row r="35" spans="1:26" ht="20.25" customHeight="1" thickBot="1">
      <c r="A35" s="98" t="s">
        <v>232</v>
      </c>
      <c r="B35" s="98"/>
      <c r="C35" s="108"/>
      <c r="D35" s="241">
        <f>SUM(D26,D29:D34)</f>
        <v>4554643575</v>
      </c>
      <c r="E35" s="239"/>
      <c r="F35" s="241">
        <f>SUM(F26,F29:F34)</f>
        <v>3386400546</v>
      </c>
      <c r="G35" s="239"/>
      <c r="H35" s="241">
        <f>SUM(H26,H29:H34)</f>
        <v>227818755</v>
      </c>
      <c r="I35" s="239"/>
      <c r="J35" s="241">
        <f>SUM(J26,J29:J34)</f>
        <v>78898143</v>
      </c>
      <c r="K35" s="238"/>
      <c r="L35" s="241">
        <f>SUM(L26,L29:L34)</f>
        <v>511111587</v>
      </c>
      <c r="M35" s="239"/>
      <c r="N35" s="241">
        <f>SUM(N26,N29:N34)</f>
        <v>10378843871</v>
      </c>
      <c r="O35" s="238"/>
      <c r="P35" s="241">
        <f>SUM(P26,P29:P34)</f>
        <v>-1266660735</v>
      </c>
      <c r="Q35" s="238"/>
      <c r="R35" s="241">
        <f>SUM(R26,R29:R34)</f>
        <v>-2010234555</v>
      </c>
      <c r="S35" s="238"/>
      <c r="T35" s="241">
        <f>SUM(T26,T29:T34)</f>
        <v>0</v>
      </c>
      <c r="U35" s="238"/>
      <c r="V35" s="241">
        <f>SUM(V26,V29:V34)</f>
        <v>-2723248</v>
      </c>
      <c r="W35" s="238"/>
      <c r="X35" s="244">
        <f t="shared" si="8"/>
        <v>-3279618538</v>
      </c>
      <c r="Y35" s="239"/>
      <c r="Z35" s="241">
        <f>SUM(Z26,Z29:Z34)</f>
        <v>15858097939</v>
      </c>
    </row>
    <row r="36" spans="1:26" ht="20.25" customHeight="1" thickTop="1">
      <c r="A36" s="98"/>
      <c r="B36" s="98"/>
      <c r="C36" s="108"/>
      <c r="E36" s="99"/>
      <c r="I36" s="99"/>
      <c r="M36" s="99"/>
      <c r="S36" s="99"/>
      <c r="Y36" s="99"/>
    </row>
    <row r="37" spans="1:26" ht="20.25" customHeight="1">
      <c r="A37" s="99" t="s">
        <v>15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  <row r="38" spans="1:26" ht="20.25" customHeight="1">
      <c r="A38" s="98"/>
      <c r="B38" s="9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</row>
    <row r="39" spans="1:26" ht="20.25" customHeight="1">
      <c r="C39" s="99"/>
      <c r="D39" s="112"/>
      <c r="E39" s="99"/>
      <c r="F39" s="112"/>
      <c r="H39" s="112"/>
      <c r="I39" s="99"/>
      <c r="J39" s="112"/>
      <c r="K39" s="112"/>
      <c r="L39" s="112"/>
      <c r="M39" s="99"/>
      <c r="N39" s="112"/>
      <c r="O39" s="112"/>
      <c r="P39" s="112"/>
      <c r="Q39" s="112"/>
      <c r="R39" s="112"/>
      <c r="S39" s="99"/>
      <c r="X39" s="112"/>
      <c r="Y39" s="99"/>
      <c r="Z39" s="112"/>
    </row>
  </sheetData>
  <mergeCells count="3">
    <mergeCell ref="D5:Z5"/>
    <mergeCell ref="P6:X6"/>
    <mergeCell ref="P7:V7"/>
  </mergeCells>
  <pageMargins left="0.35433070866141736" right="0.15748031496062992" top="0.78740157480314965" bottom="0.19685039370078741" header="0.23622047244094491" footer="0.27559055118110237"/>
  <pageSetup paperSize="9" scale="52" firstPageNumber="18" orientation="landscape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showGridLines="0" view="pageBreakPreview" topLeftCell="A75" zoomScaleNormal="100" zoomScaleSheetLayoutView="100" workbookViewId="0">
      <selection activeCell="H23" sqref="H23"/>
    </sheetView>
  </sheetViews>
  <sheetFormatPr defaultColWidth="10.7109375" defaultRowHeight="21.75" customHeight="1"/>
  <cols>
    <col min="1" max="1" width="37.7109375" style="61" customWidth="1"/>
    <col min="2" max="2" width="15.7109375" style="61" customWidth="1"/>
    <col min="3" max="3" width="1.7109375" style="63" customWidth="1"/>
    <col min="4" max="4" width="15.7109375" style="63" customWidth="1"/>
    <col min="5" max="5" width="1.7109375" style="63" customWidth="1"/>
    <col min="6" max="6" width="15.7109375" style="63" customWidth="1"/>
    <col min="7" max="7" width="1.7109375" style="63" customWidth="1"/>
    <col min="8" max="8" width="15.7109375" style="63" customWidth="1"/>
    <col min="9" max="9" width="1.7109375" style="63" customWidth="1"/>
    <col min="10" max="10" width="15.7109375" style="63" customWidth="1"/>
    <col min="11" max="11" width="1.28515625" style="61" customWidth="1"/>
    <col min="12" max="12" width="15.85546875" style="117" customWidth="1"/>
    <col min="13" max="16384" width="10.7109375" style="61"/>
  </cols>
  <sheetData>
    <row r="1" spans="1:12" ht="21.75" customHeight="1">
      <c r="A1" s="64" t="s">
        <v>0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2" ht="21.75" customHeight="1">
      <c r="A2" s="64" t="s">
        <v>43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2" ht="21.75" customHeight="1">
      <c r="A3" s="64" t="s">
        <v>233</v>
      </c>
      <c r="B3" s="115"/>
      <c r="C3" s="116"/>
      <c r="D3" s="116"/>
      <c r="E3" s="116"/>
      <c r="F3" s="116"/>
      <c r="G3" s="116"/>
      <c r="H3" s="116"/>
      <c r="I3" s="116"/>
      <c r="J3" s="116"/>
    </row>
    <row r="4" spans="1:12" ht="21.75" customHeight="1">
      <c r="A4" s="68"/>
      <c r="B4" s="115"/>
      <c r="C4" s="116"/>
      <c r="D4" s="116"/>
      <c r="E4" s="116"/>
      <c r="F4" s="136" t="s">
        <v>199</v>
      </c>
      <c r="G4" s="116"/>
      <c r="H4" s="116"/>
      <c r="I4" s="116"/>
      <c r="J4" s="68" t="s">
        <v>1</v>
      </c>
    </row>
    <row r="5" spans="1:12" s="118" customFormat="1" ht="21.75" customHeight="1">
      <c r="B5" s="119"/>
      <c r="C5" s="120"/>
      <c r="D5" s="121"/>
      <c r="E5" s="121" t="s">
        <v>2</v>
      </c>
      <c r="F5" s="121"/>
      <c r="G5" s="120"/>
      <c r="H5" s="122"/>
      <c r="I5" s="121" t="s">
        <v>2</v>
      </c>
      <c r="J5" s="123"/>
      <c r="L5" s="124"/>
    </row>
    <row r="6" spans="1:12" s="125" customFormat="1" ht="21.75" customHeight="1">
      <c r="B6" s="126"/>
      <c r="C6" s="63"/>
      <c r="D6" s="134" t="s">
        <v>229</v>
      </c>
      <c r="E6" s="63"/>
      <c r="F6" s="134" t="s">
        <v>196</v>
      </c>
      <c r="G6" s="63"/>
      <c r="H6" s="134" t="s">
        <v>229</v>
      </c>
      <c r="I6" s="63"/>
      <c r="J6" s="134" t="s">
        <v>196</v>
      </c>
      <c r="L6" s="117"/>
    </row>
    <row r="7" spans="1:12" ht="21.75" customHeight="1">
      <c r="A7" s="118" t="s">
        <v>44</v>
      </c>
    </row>
    <row r="8" spans="1:12" ht="21.75" customHeight="1">
      <c r="A8" s="61" t="s">
        <v>82</v>
      </c>
      <c r="D8" s="57">
        <f>SUM(PL_Conso!D24)</f>
        <v>16011318</v>
      </c>
      <c r="E8" s="57"/>
      <c r="F8" s="57">
        <f>SUM(PL_Conso!F24)</f>
        <v>14929599</v>
      </c>
      <c r="G8" s="57"/>
      <c r="H8" s="57">
        <f>PL_Conso!H24</f>
        <v>500064451</v>
      </c>
      <c r="I8" s="57"/>
      <c r="J8" s="57">
        <f>PL_Conso!J24</f>
        <v>471400637</v>
      </c>
    </row>
    <row r="9" spans="1:12" ht="21.75" customHeight="1">
      <c r="A9" s="61" t="s">
        <v>103</v>
      </c>
      <c r="D9" s="57"/>
      <c r="E9" s="57"/>
      <c r="F9" s="57"/>
      <c r="G9" s="57"/>
      <c r="H9" s="57"/>
      <c r="I9" s="57"/>
      <c r="J9" s="57"/>
    </row>
    <row r="10" spans="1:12" ht="21.75" customHeight="1">
      <c r="A10" s="61" t="s">
        <v>105</v>
      </c>
      <c r="D10" s="57"/>
      <c r="E10" s="57"/>
      <c r="F10" s="57"/>
      <c r="G10" s="57"/>
      <c r="H10" s="57"/>
      <c r="I10" s="57"/>
      <c r="J10" s="57"/>
    </row>
    <row r="11" spans="1:12" ht="21.75" customHeight="1">
      <c r="A11" s="61" t="s">
        <v>106</v>
      </c>
      <c r="D11" s="202">
        <v>79110426</v>
      </c>
      <c r="E11" s="202"/>
      <c r="F11" s="202">
        <v>72674406</v>
      </c>
      <c r="G11" s="202"/>
      <c r="H11" s="202">
        <v>2478434662</v>
      </c>
      <c r="I11" s="202"/>
      <c r="J11" s="202">
        <v>2250201446</v>
      </c>
    </row>
    <row r="12" spans="1:12" ht="21.75" customHeight="1">
      <c r="A12" s="61" t="s">
        <v>293</v>
      </c>
      <c r="D12" s="202">
        <v>4377095</v>
      </c>
      <c r="E12" s="202"/>
      <c r="F12" s="202">
        <v>303501</v>
      </c>
      <c r="G12" s="202"/>
      <c r="H12" s="202">
        <v>136362678</v>
      </c>
      <c r="I12" s="202"/>
      <c r="J12" s="202">
        <v>9277115</v>
      </c>
    </row>
    <row r="13" spans="1:12" ht="21.75" customHeight="1">
      <c r="A13" s="61" t="s">
        <v>252</v>
      </c>
      <c r="D13" s="202">
        <v>13716660</v>
      </c>
      <c r="E13" s="202"/>
      <c r="F13" s="202">
        <v>2698239</v>
      </c>
      <c r="G13" s="202"/>
      <c r="H13" s="202">
        <v>423312595</v>
      </c>
      <c r="I13" s="202"/>
      <c r="J13" s="202">
        <v>81657572</v>
      </c>
    </row>
    <row r="14" spans="1:12" ht="21.75" customHeight="1">
      <c r="A14" s="61" t="s">
        <v>267</v>
      </c>
      <c r="D14" s="61"/>
      <c r="E14" s="61"/>
      <c r="F14" s="61"/>
      <c r="G14" s="61"/>
      <c r="H14" s="61"/>
      <c r="I14" s="61"/>
      <c r="J14" s="61"/>
    </row>
    <row r="15" spans="1:12" ht="21.75" customHeight="1">
      <c r="A15" s="61" t="s">
        <v>268</v>
      </c>
      <c r="D15" s="202">
        <v>950000</v>
      </c>
      <c r="E15" s="202"/>
      <c r="F15" s="202">
        <v>0</v>
      </c>
      <c r="G15" s="202"/>
      <c r="H15" s="202">
        <v>28979829</v>
      </c>
      <c r="I15" s="202"/>
      <c r="J15" s="202">
        <v>0</v>
      </c>
    </row>
    <row r="16" spans="1:12" ht="21.75" customHeight="1">
      <c r="A16" s="61" t="s">
        <v>284</v>
      </c>
      <c r="D16" s="202">
        <v>362141</v>
      </c>
      <c r="E16" s="202"/>
      <c r="F16" s="202">
        <v>0</v>
      </c>
      <c r="G16" s="202"/>
      <c r="H16" s="202">
        <v>11476497</v>
      </c>
      <c r="I16" s="202"/>
      <c r="J16" s="202">
        <v>0</v>
      </c>
    </row>
    <row r="17" spans="1:12" ht="21.75" customHeight="1">
      <c r="A17" s="61" t="s">
        <v>219</v>
      </c>
      <c r="C17" s="61"/>
      <c r="D17" s="202">
        <v>-5709994</v>
      </c>
      <c r="E17" s="202"/>
      <c r="F17" s="202">
        <v>-148688</v>
      </c>
      <c r="G17" s="202"/>
      <c r="H17" s="202">
        <v>-181364947</v>
      </c>
      <c r="I17" s="202"/>
      <c r="J17" s="202">
        <v>-4489777</v>
      </c>
    </row>
    <row r="18" spans="1:12" ht="21.75" customHeight="1">
      <c r="A18" s="61" t="s">
        <v>253</v>
      </c>
      <c r="D18" s="202">
        <v>-110810</v>
      </c>
      <c r="E18" s="202"/>
      <c r="F18" s="202">
        <v>-353259</v>
      </c>
      <c r="G18" s="202"/>
      <c r="H18" s="202">
        <v>-3426348</v>
      </c>
      <c r="I18" s="202"/>
      <c r="J18" s="202">
        <v>-11057838</v>
      </c>
    </row>
    <row r="19" spans="1:12" ht="21.75" customHeight="1">
      <c r="A19" s="61" t="s">
        <v>100</v>
      </c>
      <c r="D19" s="202">
        <v>919353</v>
      </c>
      <c r="E19" s="202"/>
      <c r="F19" s="202">
        <v>615780</v>
      </c>
      <c r="G19" s="202"/>
      <c r="H19" s="202">
        <v>28848576</v>
      </c>
      <c r="I19" s="202"/>
      <c r="J19" s="202">
        <v>17872185</v>
      </c>
    </row>
    <row r="20" spans="1:12" ht="21.75" customHeight="1">
      <c r="A20" s="61" t="s">
        <v>101</v>
      </c>
      <c r="D20" s="202">
        <v>2390629</v>
      </c>
      <c r="E20" s="202"/>
      <c r="F20" s="202">
        <v>3541551</v>
      </c>
      <c r="G20" s="202"/>
      <c r="H20" s="202">
        <v>75215922</v>
      </c>
      <c r="I20" s="202"/>
      <c r="J20" s="202">
        <v>110562699</v>
      </c>
    </row>
    <row r="21" spans="1:12" ht="21.75" customHeight="1">
      <c r="A21" s="61" t="s">
        <v>91</v>
      </c>
      <c r="D21" s="202">
        <v>1494872</v>
      </c>
      <c r="E21" s="202"/>
      <c r="F21" s="202">
        <v>713984</v>
      </c>
      <c r="G21" s="202"/>
      <c r="H21" s="202">
        <v>46887054</v>
      </c>
      <c r="I21" s="202"/>
      <c r="J21" s="202">
        <v>21971850</v>
      </c>
    </row>
    <row r="22" spans="1:12" ht="21.75" customHeight="1">
      <c r="A22" s="61" t="s">
        <v>254</v>
      </c>
      <c r="D22" s="202">
        <v>-14843</v>
      </c>
      <c r="E22" s="202"/>
      <c r="F22" s="202">
        <v>-12786</v>
      </c>
      <c r="G22" s="202"/>
      <c r="H22" s="202">
        <v>-484014</v>
      </c>
      <c r="I22" s="202"/>
      <c r="J22" s="202">
        <v>-402883</v>
      </c>
    </row>
    <row r="23" spans="1:12" ht="21.75" customHeight="1">
      <c r="A23" s="61" t="s">
        <v>112</v>
      </c>
      <c r="D23" s="202">
        <v>1170718</v>
      </c>
      <c r="E23" s="202"/>
      <c r="F23" s="202">
        <v>-1269877</v>
      </c>
      <c r="G23" s="202"/>
      <c r="H23" s="202">
        <v>32765715</v>
      </c>
      <c r="I23" s="202"/>
      <c r="J23" s="202">
        <v>-41965023</v>
      </c>
    </row>
    <row r="24" spans="1:12" s="127" customFormat="1" ht="21.75" customHeight="1">
      <c r="A24" s="127" t="s">
        <v>220</v>
      </c>
      <c r="C24" s="128"/>
      <c r="D24" s="202">
        <v>1080699</v>
      </c>
      <c r="E24" s="202"/>
      <c r="F24" s="202">
        <v>-2688351</v>
      </c>
      <c r="G24" s="202"/>
      <c r="H24" s="202">
        <v>32839071</v>
      </c>
      <c r="I24" s="202"/>
      <c r="J24" s="202">
        <v>-77894073</v>
      </c>
      <c r="L24" s="117"/>
    </row>
    <row r="25" spans="1:12" s="127" customFormat="1" ht="21.75" customHeight="1">
      <c r="A25" s="127" t="s">
        <v>285</v>
      </c>
      <c r="C25" s="128"/>
      <c r="D25" s="202">
        <v>-1912467</v>
      </c>
      <c r="E25" s="202"/>
      <c r="F25" s="202">
        <v>-4292297</v>
      </c>
      <c r="G25" s="202"/>
      <c r="H25" s="202">
        <v>-60193084</v>
      </c>
      <c r="I25" s="202"/>
      <c r="J25" s="202">
        <v>-133357974</v>
      </c>
      <c r="L25" s="117"/>
    </row>
    <row r="26" spans="1:12" s="127" customFormat="1" ht="21.75" customHeight="1">
      <c r="A26" s="127" t="s">
        <v>45</v>
      </c>
      <c r="C26" s="128"/>
      <c r="D26" s="204">
        <v>16774110</v>
      </c>
      <c r="E26" s="202"/>
      <c r="F26" s="204">
        <v>21997978</v>
      </c>
      <c r="G26" s="202"/>
      <c r="H26" s="204">
        <v>525726893</v>
      </c>
      <c r="I26" s="202"/>
      <c r="J26" s="204">
        <v>681520758</v>
      </c>
      <c r="L26" s="117"/>
    </row>
    <row r="27" spans="1:12" s="127" customFormat="1" ht="21.75" customHeight="1">
      <c r="A27" s="127" t="s">
        <v>130</v>
      </c>
      <c r="C27" s="128"/>
      <c r="L27" s="117"/>
    </row>
    <row r="28" spans="1:12" ht="21.75" customHeight="1">
      <c r="A28" s="61" t="s">
        <v>131</v>
      </c>
      <c r="D28" s="202">
        <f>SUM(D8:D26)</f>
        <v>130609907</v>
      </c>
      <c r="E28" s="202"/>
      <c r="F28" s="202">
        <f>SUM(F8:F26)</f>
        <v>108709780</v>
      </c>
      <c r="G28" s="202"/>
      <c r="H28" s="202">
        <f>SUM(H8:H26)</f>
        <v>4075445550</v>
      </c>
      <c r="I28" s="202"/>
      <c r="J28" s="202">
        <f>SUM(J8:J26)</f>
        <v>3375296694</v>
      </c>
    </row>
    <row r="29" spans="1:12" ht="21.75" customHeight="1">
      <c r="A29" s="61" t="s">
        <v>46</v>
      </c>
      <c r="D29" s="202"/>
      <c r="E29" s="202"/>
      <c r="F29" s="202"/>
      <c r="G29" s="202"/>
      <c r="H29" s="202"/>
      <c r="I29" s="202"/>
      <c r="J29" s="202"/>
    </row>
    <row r="30" spans="1:12" ht="21.75" customHeight="1">
      <c r="A30" s="61" t="s">
        <v>84</v>
      </c>
      <c r="D30" s="202">
        <v>-135944222</v>
      </c>
      <c r="E30" s="202"/>
      <c r="F30" s="202">
        <v>159018618</v>
      </c>
      <c r="G30" s="202"/>
      <c r="H30" s="202">
        <v>-4170336412</v>
      </c>
      <c r="I30" s="202"/>
      <c r="J30" s="202">
        <v>4860442827</v>
      </c>
    </row>
    <row r="31" spans="1:12" ht="21.75" customHeight="1">
      <c r="A31" s="61" t="s">
        <v>47</v>
      </c>
      <c r="D31" s="202">
        <v>-89357874</v>
      </c>
      <c r="E31" s="202"/>
      <c r="F31" s="202">
        <v>84559448</v>
      </c>
      <c r="G31" s="202"/>
      <c r="H31" s="202">
        <v>-2814869232</v>
      </c>
      <c r="I31" s="202"/>
      <c r="J31" s="202">
        <v>2653987741</v>
      </c>
    </row>
    <row r="32" spans="1:12" ht="21.75" customHeight="1">
      <c r="A32" s="61" t="s">
        <v>113</v>
      </c>
      <c r="D32" s="202">
        <v>-4500517</v>
      </c>
      <c r="E32" s="202"/>
      <c r="F32" s="202">
        <v>285589</v>
      </c>
      <c r="G32" s="202"/>
      <c r="H32" s="202">
        <v>-140967242</v>
      </c>
      <c r="I32" s="202"/>
      <c r="J32" s="202">
        <v>6818550</v>
      </c>
    </row>
    <row r="33" spans="1:10" ht="21.75" customHeight="1">
      <c r="A33" s="61" t="s">
        <v>48</v>
      </c>
      <c r="D33" s="202">
        <v>-107944626</v>
      </c>
      <c r="E33" s="202"/>
      <c r="F33" s="202">
        <v>-20552374</v>
      </c>
      <c r="G33" s="202"/>
      <c r="H33" s="202">
        <v>-3330983135</v>
      </c>
      <c r="I33" s="202"/>
      <c r="J33" s="202">
        <v>-630674297</v>
      </c>
    </row>
    <row r="34" spans="1:10" ht="21.75" customHeight="1">
      <c r="A34" s="61" t="s">
        <v>49</v>
      </c>
      <c r="D34" s="203"/>
      <c r="E34" s="202"/>
      <c r="F34" s="203"/>
      <c r="G34" s="202"/>
      <c r="H34" s="203"/>
      <c r="I34" s="202"/>
      <c r="J34" s="203"/>
    </row>
    <row r="35" spans="1:10" ht="21.75" customHeight="1">
      <c r="A35" s="61" t="s">
        <v>85</v>
      </c>
      <c r="D35" s="202">
        <v>222792334</v>
      </c>
      <c r="E35" s="202"/>
      <c r="F35" s="202">
        <v>-133288644</v>
      </c>
      <c r="G35" s="202"/>
      <c r="H35" s="202">
        <v>6963676661</v>
      </c>
      <c r="I35" s="202"/>
      <c r="J35" s="202">
        <v>-4078471995</v>
      </c>
    </row>
    <row r="36" spans="1:10" ht="21.75" customHeight="1">
      <c r="A36" s="61" t="s">
        <v>115</v>
      </c>
      <c r="D36" s="202">
        <v>8635816</v>
      </c>
      <c r="E36" s="202"/>
      <c r="F36" s="202">
        <v>-3264527</v>
      </c>
      <c r="G36" s="202"/>
      <c r="H36" s="202">
        <v>264747144</v>
      </c>
      <c r="I36" s="202"/>
      <c r="J36" s="202">
        <v>-97137918</v>
      </c>
    </row>
    <row r="37" spans="1:10" ht="21.75" customHeight="1">
      <c r="A37" s="61" t="s">
        <v>83</v>
      </c>
      <c r="D37" s="202">
        <v>-480946</v>
      </c>
      <c r="E37" s="202"/>
      <c r="F37" s="202">
        <v>-512794</v>
      </c>
      <c r="G37" s="202"/>
      <c r="H37" s="202">
        <v>-15437112</v>
      </c>
      <c r="I37" s="202"/>
      <c r="J37" s="202">
        <v>-15869518</v>
      </c>
    </row>
    <row r="38" spans="1:10" ht="21.75" customHeight="1">
      <c r="A38" s="61" t="s">
        <v>189</v>
      </c>
      <c r="D38" s="204">
        <v>-29128</v>
      </c>
      <c r="E38" s="202"/>
      <c r="F38" s="204">
        <v>-549820</v>
      </c>
      <c r="G38" s="202"/>
      <c r="H38" s="204">
        <v>3196999</v>
      </c>
      <c r="I38" s="202"/>
      <c r="J38" s="204">
        <v>-16885023</v>
      </c>
    </row>
    <row r="39" spans="1:10" ht="21.75" customHeight="1">
      <c r="A39" s="61" t="s">
        <v>226</v>
      </c>
      <c r="D39" s="202">
        <f>SUM(D28:D38)</f>
        <v>23780744</v>
      </c>
      <c r="E39" s="202"/>
      <c r="F39" s="202">
        <f>SUM(F28:F38)</f>
        <v>194405276</v>
      </c>
      <c r="G39" s="202"/>
      <c r="H39" s="202">
        <f>SUM(H28:H38)</f>
        <v>834473221</v>
      </c>
      <c r="I39" s="202"/>
      <c r="J39" s="202">
        <f>SUM(J28:J38)</f>
        <v>6057507061</v>
      </c>
    </row>
    <row r="40" spans="1:10" ht="21.75" customHeight="1">
      <c r="A40" s="61" t="s">
        <v>286</v>
      </c>
      <c r="D40" s="202">
        <v>1156973</v>
      </c>
      <c r="E40" s="202"/>
      <c r="F40" s="202">
        <v>3376614</v>
      </c>
      <c r="G40" s="202"/>
      <c r="H40" s="202">
        <v>36350284</v>
      </c>
      <c r="I40" s="202"/>
      <c r="J40" s="202">
        <v>104851628</v>
      </c>
    </row>
    <row r="41" spans="1:10" ht="21.75" customHeight="1">
      <c r="A41" s="61" t="s">
        <v>50</v>
      </c>
      <c r="D41" s="204">
        <v>-5486138</v>
      </c>
      <c r="E41" s="202"/>
      <c r="F41" s="204">
        <v>-6231133</v>
      </c>
      <c r="G41" s="202"/>
      <c r="H41" s="204">
        <v>-170793891</v>
      </c>
      <c r="I41" s="202"/>
      <c r="J41" s="204">
        <v>-193330662</v>
      </c>
    </row>
    <row r="42" spans="1:10" ht="21.75" customHeight="1">
      <c r="A42" s="118" t="s">
        <v>221</v>
      </c>
      <c r="D42" s="204">
        <f>SUM(D39:D41)</f>
        <v>19451579</v>
      </c>
      <c r="E42" s="202"/>
      <c r="F42" s="204">
        <f>SUM(F39:F41)</f>
        <v>191550757</v>
      </c>
      <c r="G42" s="202"/>
      <c r="H42" s="204">
        <f>SUM(H39:H41)</f>
        <v>700029614</v>
      </c>
      <c r="I42" s="202"/>
      <c r="J42" s="204">
        <f>SUM(J39:J41)</f>
        <v>5969028027</v>
      </c>
    </row>
    <row r="43" spans="1:10" ht="21.75" customHeight="1">
      <c r="A43" s="118"/>
      <c r="D43" s="245"/>
      <c r="E43" s="202"/>
      <c r="F43" s="245"/>
      <c r="G43" s="202"/>
      <c r="H43" s="245"/>
      <c r="I43" s="202"/>
      <c r="J43" s="245"/>
    </row>
    <row r="44" spans="1:10" ht="21.75" customHeight="1">
      <c r="A44" s="61" t="s">
        <v>15</v>
      </c>
      <c r="C44" s="61"/>
      <c r="D44" s="61"/>
      <c r="E44" s="61"/>
      <c r="F44" s="61"/>
      <c r="G44" s="61"/>
      <c r="H44" s="61"/>
      <c r="I44" s="61"/>
      <c r="J44" s="61"/>
    </row>
    <row r="45" spans="1:10" ht="21.75" customHeight="1">
      <c r="A45" s="64" t="s">
        <v>0</v>
      </c>
      <c r="B45" s="115"/>
      <c r="C45" s="116"/>
      <c r="D45" s="116"/>
      <c r="E45" s="116"/>
      <c r="F45" s="116"/>
      <c r="G45" s="116"/>
      <c r="H45" s="116"/>
      <c r="I45" s="116"/>
      <c r="J45" s="116"/>
    </row>
    <row r="46" spans="1:10" ht="21.75" customHeight="1">
      <c r="A46" s="64" t="s">
        <v>51</v>
      </c>
      <c r="B46" s="115"/>
      <c r="C46" s="116"/>
      <c r="D46" s="116"/>
      <c r="E46" s="116"/>
      <c r="F46" s="116"/>
      <c r="G46" s="116"/>
      <c r="H46" s="116"/>
      <c r="I46" s="116"/>
      <c r="J46" s="116"/>
    </row>
    <row r="47" spans="1:10" ht="21.75" customHeight="1">
      <c r="A47" s="64" t="s">
        <v>230</v>
      </c>
      <c r="B47" s="115"/>
      <c r="C47" s="116"/>
      <c r="D47" s="116"/>
      <c r="E47" s="116"/>
      <c r="F47" s="116"/>
      <c r="G47" s="116"/>
      <c r="H47" s="116"/>
      <c r="I47" s="116"/>
      <c r="J47" s="116"/>
    </row>
    <row r="48" spans="1:10" ht="21.75" customHeight="1">
      <c r="A48" s="68"/>
      <c r="B48" s="115"/>
      <c r="C48" s="116"/>
      <c r="D48" s="116"/>
      <c r="E48" s="116"/>
      <c r="F48" s="136" t="s">
        <v>199</v>
      </c>
      <c r="G48" s="116"/>
      <c r="H48" s="116"/>
      <c r="I48" s="116"/>
      <c r="J48" s="68" t="s">
        <v>1</v>
      </c>
    </row>
    <row r="49" spans="1:12" s="118" customFormat="1" ht="21.75" customHeight="1">
      <c r="B49" s="119"/>
      <c r="C49" s="120"/>
      <c r="D49" s="121"/>
      <c r="E49" s="121" t="s">
        <v>2</v>
      </c>
      <c r="F49" s="121"/>
      <c r="G49" s="120"/>
      <c r="H49" s="122"/>
      <c r="I49" s="121" t="s">
        <v>2</v>
      </c>
      <c r="J49" s="123"/>
      <c r="L49" s="124"/>
    </row>
    <row r="50" spans="1:12" s="125" customFormat="1" ht="21.75" customHeight="1">
      <c r="B50" s="126"/>
      <c r="C50" s="63"/>
      <c r="D50" s="134" t="s">
        <v>229</v>
      </c>
      <c r="E50" s="63"/>
      <c r="F50" s="134" t="s">
        <v>196</v>
      </c>
      <c r="G50" s="63"/>
      <c r="H50" s="134" t="s">
        <v>229</v>
      </c>
      <c r="I50" s="63"/>
      <c r="J50" s="134" t="s">
        <v>196</v>
      </c>
      <c r="L50" s="117"/>
    </row>
    <row r="51" spans="1:12" ht="21.75" customHeight="1">
      <c r="A51" s="118" t="s">
        <v>52</v>
      </c>
    </row>
    <row r="52" spans="1:12" ht="21.75" customHeight="1">
      <c r="A52" s="61" t="s">
        <v>287</v>
      </c>
      <c r="D52" s="211">
        <v>2870000</v>
      </c>
      <c r="E52" s="211"/>
      <c r="F52" s="211">
        <v>-6070000</v>
      </c>
      <c r="G52" s="211"/>
      <c r="H52" s="225">
        <v>86024962</v>
      </c>
      <c r="I52" s="211"/>
      <c r="J52" s="211">
        <v>-189574858</v>
      </c>
    </row>
    <row r="53" spans="1:12" ht="21.75" customHeight="1">
      <c r="A53" s="61" t="s">
        <v>255</v>
      </c>
      <c r="D53" s="211">
        <v>1570995</v>
      </c>
      <c r="E53" s="211"/>
      <c r="F53" s="211">
        <v>22908943</v>
      </c>
      <c r="G53" s="211"/>
      <c r="H53" s="225">
        <v>43625228</v>
      </c>
      <c r="I53" s="211"/>
      <c r="J53" s="211">
        <v>716013167</v>
      </c>
    </row>
    <row r="54" spans="1:12" ht="21.75" customHeight="1">
      <c r="A54" s="61" t="s">
        <v>222</v>
      </c>
      <c r="D54" s="211">
        <v>92273</v>
      </c>
      <c r="E54" s="211"/>
      <c r="F54" s="211">
        <v>-1420</v>
      </c>
      <c r="G54" s="211"/>
      <c r="H54" s="225">
        <v>2933910</v>
      </c>
      <c r="I54" s="211"/>
      <c r="J54" s="211">
        <v>-52855</v>
      </c>
    </row>
    <row r="55" spans="1:12" ht="21.75" customHeight="1">
      <c r="A55" s="61" t="s">
        <v>187</v>
      </c>
      <c r="D55" s="225">
        <v>0</v>
      </c>
      <c r="E55" s="211"/>
      <c r="F55" s="211">
        <v>-2849098</v>
      </c>
      <c r="G55" s="211"/>
      <c r="H55" s="225">
        <v>0</v>
      </c>
      <c r="I55" s="211"/>
      <c r="J55" s="225">
        <v>-86007798</v>
      </c>
    </row>
    <row r="56" spans="1:12" ht="21.75" customHeight="1">
      <c r="A56" s="61" t="s">
        <v>256</v>
      </c>
      <c r="D56" s="203">
        <v>-1073229</v>
      </c>
      <c r="E56" s="202"/>
      <c r="F56" s="225">
        <v>0</v>
      </c>
      <c r="G56" s="202"/>
      <c r="H56" s="225">
        <v>-34011351</v>
      </c>
      <c r="I56" s="202"/>
      <c r="J56" s="203">
        <v>0</v>
      </c>
    </row>
    <row r="57" spans="1:12" ht="21.75" customHeight="1">
      <c r="A57" s="61" t="s">
        <v>257</v>
      </c>
      <c r="D57" s="225">
        <v>0</v>
      </c>
      <c r="E57" s="202"/>
      <c r="F57" s="225">
        <v>-150000</v>
      </c>
      <c r="G57" s="202"/>
      <c r="H57" s="225">
        <v>0</v>
      </c>
      <c r="I57" s="202"/>
      <c r="J57" s="225">
        <v>-4721671</v>
      </c>
    </row>
    <row r="58" spans="1:12" ht="21.75" customHeight="1">
      <c r="A58" s="61" t="s">
        <v>132</v>
      </c>
      <c r="D58" s="202">
        <v>-210894109</v>
      </c>
      <c r="E58" s="202"/>
      <c r="F58" s="202">
        <v>-182940868</v>
      </c>
      <c r="G58" s="202"/>
      <c r="H58" s="202">
        <v>-6635913428</v>
      </c>
      <c r="I58" s="202"/>
      <c r="J58" s="202">
        <v>-5652649482</v>
      </c>
    </row>
    <row r="59" spans="1:12" ht="21.75" customHeight="1">
      <c r="A59" s="61" t="s">
        <v>134</v>
      </c>
      <c r="D59" s="202">
        <v>-7869898</v>
      </c>
      <c r="E59" s="202"/>
      <c r="F59" s="202">
        <v>-1593044</v>
      </c>
      <c r="G59" s="202"/>
      <c r="H59" s="225">
        <v>-246989919</v>
      </c>
      <c r="I59" s="202"/>
      <c r="J59" s="202">
        <v>-49261380</v>
      </c>
    </row>
    <row r="60" spans="1:12" ht="21.75" customHeight="1">
      <c r="A60" s="61" t="s">
        <v>258</v>
      </c>
      <c r="D60" s="202">
        <v>4940079</v>
      </c>
      <c r="E60" s="202"/>
      <c r="F60" s="225">
        <v>0</v>
      </c>
      <c r="G60" s="202"/>
      <c r="H60" s="225">
        <v>153292797</v>
      </c>
      <c r="I60" s="202"/>
      <c r="J60" s="202">
        <v>0</v>
      </c>
    </row>
    <row r="61" spans="1:12" ht="21.75" customHeight="1">
      <c r="A61" s="61" t="s">
        <v>190</v>
      </c>
      <c r="D61" s="202">
        <v>4249273</v>
      </c>
      <c r="E61" s="202"/>
      <c r="F61" s="225">
        <v>0</v>
      </c>
      <c r="G61" s="202"/>
      <c r="H61" s="225">
        <v>135161300</v>
      </c>
      <c r="I61" s="202"/>
      <c r="J61" s="202">
        <v>0</v>
      </c>
    </row>
    <row r="62" spans="1:12" ht="21.75" customHeight="1">
      <c r="A62" s="61" t="s">
        <v>288</v>
      </c>
      <c r="D62" s="202">
        <v>755494</v>
      </c>
      <c r="E62" s="202"/>
      <c r="F62" s="202">
        <v>915683</v>
      </c>
      <c r="G62" s="202"/>
      <c r="H62" s="202">
        <v>23842800</v>
      </c>
      <c r="I62" s="202"/>
      <c r="J62" s="202">
        <v>28506346</v>
      </c>
    </row>
    <row r="63" spans="1:12" ht="21.75" customHeight="1">
      <c r="A63" s="61" t="s">
        <v>194</v>
      </c>
      <c r="D63" s="202">
        <v>0</v>
      </c>
      <c r="E63" s="202"/>
      <c r="F63" s="202">
        <v>1560307</v>
      </c>
      <c r="G63" s="202"/>
      <c r="H63" s="225">
        <v>0</v>
      </c>
      <c r="I63" s="202"/>
      <c r="J63" s="202">
        <v>49115019</v>
      </c>
    </row>
    <row r="64" spans="1:12" ht="21.75" customHeight="1">
      <c r="A64" s="61" t="s">
        <v>191</v>
      </c>
      <c r="D64" s="202">
        <v>8089420</v>
      </c>
      <c r="E64" s="202"/>
      <c r="F64" s="202">
        <v>1799307</v>
      </c>
      <c r="G64" s="202"/>
      <c r="H64" s="202">
        <v>254285913</v>
      </c>
      <c r="I64" s="202"/>
      <c r="J64" s="202">
        <v>55918036</v>
      </c>
    </row>
    <row r="65" spans="1:10" ht="21.75" customHeight="1">
      <c r="A65" s="61" t="s">
        <v>203</v>
      </c>
      <c r="D65" s="202">
        <v>151349648</v>
      </c>
      <c r="E65" s="202"/>
      <c r="F65" s="202">
        <v>93355961</v>
      </c>
      <c r="G65" s="202"/>
      <c r="H65" s="202">
        <v>4710113985</v>
      </c>
      <c r="I65" s="202"/>
      <c r="J65" s="202">
        <v>2883919567</v>
      </c>
    </row>
    <row r="66" spans="1:10" ht="21.75" customHeight="1">
      <c r="A66" s="61" t="s">
        <v>94</v>
      </c>
      <c r="D66" s="207">
        <v>1058679</v>
      </c>
      <c r="E66" s="202"/>
      <c r="F66" s="207">
        <v>-2633585</v>
      </c>
      <c r="G66" s="202"/>
      <c r="H66" s="207">
        <v>40367650</v>
      </c>
      <c r="I66" s="202"/>
      <c r="J66" s="207">
        <v>-68345848</v>
      </c>
    </row>
    <row r="67" spans="1:10" ht="21.75" customHeight="1">
      <c r="A67" s="118" t="s">
        <v>53</v>
      </c>
      <c r="D67" s="204">
        <f>SUM(D52:D66)</f>
        <v>-44861375</v>
      </c>
      <c r="E67" s="202"/>
      <c r="F67" s="204">
        <f>SUM(F52:F66)</f>
        <v>-75697814</v>
      </c>
      <c r="G67" s="202"/>
      <c r="H67" s="204">
        <f>SUM(H52:H66)</f>
        <v>-1467266153</v>
      </c>
      <c r="I67" s="202"/>
      <c r="J67" s="204">
        <f>SUM(J52:J66)</f>
        <v>-2317141757</v>
      </c>
    </row>
    <row r="68" spans="1:10" ht="21.75" customHeight="1">
      <c r="A68" s="118" t="s">
        <v>54</v>
      </c>
      <c r="D68" s="202"/>
      <c r="E68" s="202"/>
      <c r="F68" s="202"/>
      <c r="G68" s="202"/>
      <c r="H68" s="202"/>
      <c r="I68" s="202"/>
      <c r="J68" s="202"/>
    </row>
    <row r="69" spans="1:10" ht="21.75" customHeight="1">
      <c r="A69" s="61" t="s">
        <v>116</v>
      </c>
      <c r="D69" s="203">
        <v>114982551</v>
      </c>
      <c r="E69" s="202"/>
      <c r="F69" s="203">
        <v>-96510930</v>
      </c>
      <c r="G69" s="202"/>
      <c r="H69" s="203">
        <v>3590325809</v>
      </c>
      <c r="I69" s="202"/>
      <c r="J69" s="203">
        <v>-3007677727</v>
      </c>
    </row>
    <row r="70" spans="1:10" ht="21.75" customHeight="1">
      <c r="A70" s="61" t="s">
        <v>133</v>
      </c>
      <c r="D70" s="203">
        <v>-48200000</v>
      </c>
      <c r="E70" s="202"/>
      <c r="F70" s="203">
        <v>0</v>
      </c>
      <c r="G70" s="202"/>
      <c r="H70" s="203">
        <v>-1476860100</v>
      </c>
      <c r="I70" s="202"/>
      <c r="J70" s="203">
        <v>0</v>
      </c>
    </row>
    <row r="71" spans="1:10" ht="21.75" customHeight="1">
      <c r="A71" s="61" t="s">
        <v>289</v>
      </c>
      <c r="D71" s="203">
        <v>-6394052</v>
      </c>
      <c r="E71" s="202"/>
      <c r="F71" s="203">
        <v>0</v>
      </c>
      <c r="G71" s="202"/>
      <c r="H71" s="203">
        <v>-200503140</v>
      </c>
      <c r="I71" s="202"/>
      <c r="J71" s="203">
        <v>0</v>
      </c>
    </row>
    <row r="72" spans="1:10" ht="21.75" customHeight="1">
      <c r="A72" s="61" t="s">
        <v>135</v>
      </c>
      <c r="D72" s="203">
        <v>0</v>
      </c>
      <c r="E72" s="202"/>
      <c r="F72" s="203">
        <v>28000000</v>
      </c>
      <c r="G72" s="202"/>
      <c r="H72" s="203">
        <v>0</v>
      </c>
      <c r="I72" s="202"/>
      <c r="J72" s="203">
        <v>858970934</v>
      </c>
    </row>
    <row r="73" spans="1:10" ht="21.75" customHeight="1">
      <c r="A73" s="61" t="s">
        <v>95</v>
      </c>
      <c r="D73" s="203">
        <v>45700</v>
      </c>
      <c r="E73" s="202"/>
      <c r="F73" s="203">
        <v>49150</v>
      </c>
      <c r="G73" s="202"/>
      <c r="H73" s="203">
        <v>1394082</v>
      </c>
      <c r="I73" s="202"/>
      <c r="J73" s="203">
        <v>1503590</v>
      </c>
    </row>
    <row r="74" spans="1:10" ht="21.75" customHeight="1">
      <c r="A74" s="61" t="s">
        <v>290</v>
      </c>
      <c r="D74" s="202">
        <v>-16481361</v>
      </c>
      <c r="E74" s="202"/>
      <c r="F74" s="202">
        <v>-21574795</v>
      </c>
      <c r="G74" s="202"/>
      <c r="H74" s="202">
        <v>-516700775</v>
      </c>
      <c r="I74" s="202"/>
      <c r="J74" s="202">
        <v>-668455454</v>
      </c>
    </row>
    <row r="75" spans="1:10" ht="21.75" customHeight="1">
      <c r="A75" s="61" t="s">
        <v>291</v>
      </c>
      <c r="D75" s="207">
        <v>-7150333</v>
      </c>
      <c r="E75" s="202"/>
      <c r="F75" s="207">
        <v>-13152521</v>
      </c>
      <c r="G75" s="202"/>
      <c r="H75" s="207">
        <v>-227732179</v>
      </c>
      <c r="I75" s="202"/>
      <c r="J75" s="207">
        <v>-409917922</v>
      </c>
    </row>
    <row r="76" spans="1:10" ht="21.75" customHeight="1">
      <c r="A76" s="118" t="s">
        <v>104</v>
      </c>
      <c r="D76" s="202">
        <f>SUM(D69:D75)</f>
        <v>36802505</v>
      </c>
      <c r="E76" s="202"/>
      <c r="F76" s="202">
        <f>SUM(F69:F75)</f>
        <v>-103189096</v>
      </c>
      <c r="G76" s="202"/>
      <c r="H76" s="202">
        <f>SUM(H69:H75)</f>
        <v>1169923697</v>
      </c>
      <c r="I76" s="202"/>
      <c r="J76" s="202">
        <f>SUM(J69:J75)</f>
        <v>-3225576579</v>
      </c>
    </row>
    <row r="77" spans="1:10" ht="21.75" customHeight="1">
      <c r="A77" s="61" t="s">
        <v>269</v>
      </c>
      <c r="D77" s="204">
        <v>16982031</v>
      </c>
      <c r="E77" s="202"/>
      <c r="F77" s="204">
        <v>488946</v>
      </c>
      <c r="G77" s="202"/>
      <c r="H77" s="204">
        <v>433449704</v>
      </c>
      <c r="I77" s="202"/>
      <c r="J77" s="204">
        <v>-316832086</v>
      </c>
    </row>
    <row r="78" spans="1:10" ht="21.75" customHeight="1">
      <c r="A78" s="118" t="s">
        <v>270</v>
      </c>
      <c r="D78" s="202">
        <f>SUM(D42,D67,D76:D77)</f>
        <v>28374740</v>
      </c>
      <c r="E78" s="202"/>
      <c r="F78" s="202">
        <f>SUM(F42,F67,F76:F77)</f>
        <v>13152793</v>
      </c>
      <c r="G78" s="202"/>
      <c r="H78" s="202">
        <f>SUM(H42,H67,H76:H77)</f>
        <v>836136862</v>
      </c>
      <c r="I78" s="202"/>
      <c r="J78" s="202">
        <f>SUM(J42,J67,J76:J77)</f>
        <v>109477605</v>
      </c>
    </row>
    <row r="79" spans="1:10" ht="21.75" customHeight="1">
      <c r="A79" s="61" t="s">
        <v>55</v>
      </c>
      <c r="D79" s="202">
        <v>138221053</v>
      </c>
      <c r="E79" s="202"/>
      <c r="F79" s="202">
        <v>125068260</v>
      </c>
      <c r="G79" s="202"/>
      <c r="H79" s="202">
        <v>4167917632</v>
      </c>
      <c r="I79" s="202"/>
      <c r="J79" s="202">
        <v>4058440027</v>
      </c>
    </row>
    <row r="80" spans="1:10" ht="21.75" customHeight="1" thickBot="1">
      <c r="A80" s="118" t="s">
        <v>204</v>
      </c>
      <c r="B80" s="129"/>
      <c r="D80" s="208">
        <f>SUM(D78:D79)</f>
        <v>166595793</v>
      </c>
      <c r="E80" s="202"/>
      <c r="F80" s="208">
        <f>SUM(F78:F79)</f>
        <v>138221053</v>
      </c>
      <c r="G80" s="202"/>
      <c r="H80" s="208">
        <f>SUM(H78:H79)</f>
        <v>5004054494</v>
      </c>
      <c r="I80" s="202"/>
      <c r="J80" s="208">
        <f>SUM(J78:J79)</f>
        <v>4167917632</v>
      </c>
    </row>
    <row r="81" spans="1:10" ht="19.5" customHeight="1" thickTop="1">
      <c r="D81" s="202">
        <f>D80-BS_Conso!D9</f>
        <v>0</v>
      </c>
      <c r="E81" s="202"/>
      <c r="F81" s="202">
        <f>F80-BS_Conso!F9</f>
        <v>0</v>
      </c>
      <c r="G81" s="202"/>
      <c r="H81" s="202">
        <f>H80-BS_Conso!H9</f>
        <v>0</v>
      </c>
      <c r="I81" s="202"/>
      <c r="J81" s="202">
        <f>J80-BS_Conso!J9</f>
        <v>0</v>
      </c>
    </row>
    <row r="82" spans="1:10" ht="21.75" customHeight="1">
      <c r="A82" s="118" t="s">
        <v>97</v>
      </c>
      <c r="D82" s="202"/>
      <c r="E82" s="202"/>
      <c r="F82" s="202"/>
      <c r="G82" s="202"/>
      <c r="H82" s="202"/>
      <c r="I82" s="202"/>
      <c r="J82" s="202"/>
    </row>
    <row r="83" spans="1:10" ht="21.75" customHeight="1">
      <c r="A83" s="61" t="s">
        <v>98</v>
      </c>
      <c r="D83" s="203"/>
      <c r="E83" s="202"/>
      <c r="F83" s="203"/>
      <c r="G83" s="202"/>
      <c r="H83" s="203"/>
      <c r="I83" s="202"/>
      <c r="J83" s="203"/>
    </row>
    <row r="84" spans="1:10" ht="21.75" customHeight="1">
      <c r="A84" s="61" t="s">
        <v>56</v>
      </c>
      <c r="D84" s="202">
        <v>4643906</v>
      </c>
      <c r="E84" s="202"/>
      <c r="F84" s="202">
        <v>8533050</v>
      </c>
      <c r="G84" s="202"/>
      <c r="H84" s="202">
        <v>139489475</v>
      </c>
      <c r="I84" s="202"/>
      <c r="J84" s="202">
        <v>261041795</v>
      </c>
    </row>
    <row r="85" spans="1:10" ht="21.75" customHeight="1">
      <c r="A85" s="61" t="s">
        <v>205</v>
      </c>
      <c r="D85" s="202">
        <v>4890000</v>
      </c>
      <c r="E85" s="202"/>
      <c r="F85" s="202">
        <v>5700000</v>
      </c>
      <c r="G85" s="202"/>
      <c r="H85" s="202">
        <v>146881419</v>
      </c>
      <c r="I85" s="202"/>
      <c r="J85" s="202">
        <v>174373545</v>
      </c>
    </row>
    <row r="86" spans="1:10" ht="21.75" customHeight="1">
      <c r="A86" s="61" t="s">
        <v>259</v>
      </c>
      <c r="D86" s="202">
        <v>7834592</v>
      </c>
      <c r="E86" s="202"/>
      <c r="F86" s="202">
        <v>0</v>
      </c>
      <c r="G86" s="202"/>
      <c r="H86" s="202">
        <v>242421324</v>
      </c>
      <c r="I86" s="202"/>
      <c r="J86" s="202">
        <v>0</v>
      </c>
    </row>
    <row r="87" spans="1:10" ht="21.75" customHeight="1">
      <c r="A87" s="61" t="s">
        <v>192</v>
      </c>
      <c r="D87" s="202">
        <v>739299</v>
      </c>
      <c r="E87" s="202"/>
      <c r="F87" s="202">
        <v>1286794</v>
      </c>
      <c r="G87" s="202"/>
      <c r="H87" s="202">
        <v>22206411</v>
      </c>
      <c r="I87" s="202"/>
      <c r="J87" s="202">
        <v>39365406</v>
      </c>
    </row>
    <row r="88" spans="1:10" ht="20.25" customHeight="1">
      <c r="A88" s="61" t="s">
        <v>294</v>
      </c>
      <c r="D88" s="202">
        <v>13336302</v>
      </c>
      <c r="E88" s="202"/>
      <c r="F88" s="202">
        <v>0</v>
      </c>
      <c r="G88" s="202"/>
      <c r="H88" s="202">
        <v>400583851</v>
      </c>
      <c r="I88" s="202"/>
      <c r="J88" s="202">
        <v>0</v>
      </c>
    </row>
    <row r="89" spans="1:10" ht="20.25" customHeight="1">
      <c r="D89" s="61"/>
      <c r="E89" s="61"/>
      <c r="F89" s="61"/>
      <c r="G89" s="61"/>
      <c r="H89" s="61"/>
      <c r="I89" s="61"/>
      <c r="J89" s="61"/>
    </row>
    <row r="90" spans="1:10" ht="21.75" customHeight="1">
      <c r="A90" s="61" t="s">
        <v>15</v>
      </c>
      <c r="D90" s="61"/>
      <c r="E90" s="61"/>
      <c r="F90" s="61"/>
      <c r="G90" s="61"/>
      <c r="H90" s="61"/>
      <c r="I90" s="61"/>
      <c r="J90" s="61"/>
    </row>
    <row r="91" spans="1:10" ht="21.75" customHeight="1">
      <c r="D91" s="61"/>
      <c r="E91" s="61"/>
      <c r="F91" s="61"/>
      <c r="G91" s="61"/>
      <c r="H91" s="61"/>
      <c r="I91" s="61"/>
      <c r="J91" s="61"/>
    </row>
    <row r="92" spans="1:10" ht="21.75" customHeight="1">
      <c r="D92" s="61"/>
      <c r="E92" s="61"/>
      <c r="F92" s="61"/>
      <c r="G92" s="61"/>
      <c r="H92" s="61"/>
      <c r="I92" s="61"/>
      <c r="J92" s="61"/>
    </row>
    <row r="93" spans="1:10" ht="21.75" customHeight="1">
      <c r="D93" s="61"/>
      <c r="E93" s="61"/>
      <c r="F93" s="61"/>
      <c r="G93" s="61"/>
      <c r="H93" s="61"/>
      <c r="I93" s="61"/>
      <c r="J93" s="61"/>
    </row>
  </sheetData>
  <pageMargins left="0.98425196850393704" right="0.23622047244094491" top="0.69" bottom="0.39370078740157483" header="0.19685039370078741" footer="0.19685039370078741"/>
  <pageSetup paperSize="9" scale="68" firstPageNumber="19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78"/>
  <sheetViews>
    <sheetView showGridLines="0" view="pageBreakPreview" zoomScaleNormal="100" zoomScaleSheetLayoutView="100" workbookViewId="0">
      <selection activeCell="A9" sqref="A9"/>
    </sheetView>
  </sheetViews>
  <sheetFormatPr defaultColWidth="10.7109375" defaultRowHeight="21.75" customHeight="1"/>
  <cols>
    <col min="1" max="1" width="44.5703125" style="61" customWidth="1"/>
    <col min="2" max="2" width="15.7109375" style="61" customWidth="1"/>
    <col min="3" max="3" width="1.7109375" style="63" customWidth="1"/>
    <col min="4" max="4" width="15.7109375" style="63" customWidth="1"/>
    <col min="5" max="5" width="1.7109375" style="63" customWidth="1"/>
    <col min="6" max="6" width="15.7109375" style="63" customWidth="1"/>
    <col min="7" max="7" width="1.7109375" style="63" customWidth="1"/>
    <col min="8" max="8" width="15.7109375" style="63" customWidth="1"/>
    <col min="9" max="9" width="1.7109375" style="63" customWidth="1"/>
    <col min="10" max="10" width="15.7109375" style="63" customWidth="1"/>
    <col min="11" max="11" width="1.28515625" style="61" customWidth="1"/>
    <col min="12" max="12" width="15.85546875" style="117" customWidth="1"/>
    <col min="13" max="16384" width="10.7109375" style="61"/>
  </cols>
  <sheetData>
    <row r="1" spans="1:12" ht="21.75" customHeight="1">
      <c r="A1" s="64" t="s">
        <v>0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2" ht="21.75" customHeight="1">
      <c r="A2" s="64" t="s">
        <v>43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2" ht="21.75" customHeight="1">
      <c r="A3" s="64" t="s">
        <v>233</v>
      </c>
      <c r="B3" s="115"/>
      <c r="C3" s="116"/>
      <c r="D3" s="116"/>
      <c r="E3" s="116"/>
      <c r="F3" s="116"/>
      <c r="G3" s="116"/>
      <c r="H3" s="116"/>
      <c r="I3" s="116"/>
      <c r="J3" s="116"/>
    </row>
    <row r="4" spans="1:12" ht="21.75" customHeight="1">
      <c r="A4" s="68"/>
      <c r="B4" s="115"/>
      <c r="C4" s="116"/>
      <c r="D4" s="116"/>
      <c r="E4" s="116"/>
      <c r="F4" s="136" t="s">
        <v>199</v>
      </c>
      <c r="G4" s="116"/>
      <c r="H4" s="116"/>
      <c r="I4" s="116"/>
      <c r="J4" s="68" t="s">
        <v>1</v>
      </c>
    </row>
    <row r="5" spans="1:12" s="118" customFormat="1" ht="21.75" customHeight="1">
      <c r="B5" s="119"/>
      <c r="C5" s="120"/>
      <c r="D5" s="121"/>
      <c r="E5" s="121" t="s">
        <v>3</v>
      </c>
      <c r="F5" s="121"/>
      <c r="G5" s="120"/>
      <c r="H5" s="122"/>
      <c r="I5" s="121" t="s">
        <v>3</v>
      </c>
      <c r="J5" s="123"/>
      <c r="L5" s="124"/>
    </row>
    <row r="6" spans="1:12" s="125" customFormat="1" ht="21.75" customHeight="1">
      <c r="B6" s="126"/>
      <c r="C6" s="63"/>
      <c r="D6" s="134" t="s">
        <v>229</v>
      </c>
      <c r="E6" s="63"/>
      <c r="F6" s="134" t="s">
        <v>196</v>
      </c>
      <c r="G6" s="63"/>
      <c r="H6" s="134" t="s">
        <v>229</v>
      </c>
      <c r="I6" s="63"/>
      <c r="J6" s="134" t="s">
        <v>196</v>
      </c>
      <c r="L6" s="117"/>
    </row>
    <row r="7" spans="1:12" ht="21.75" customHeight="1">
      <c r="A7" s="118" t="s">
        <v>44</v>
      </c>
    </row>
    <row r="8" spans="1:12" ht="21.75" customHeight="1">
      <c r="A8" s="61" t="s">
        <v>82</v>
      </c>
      <c r="D8" s="57">
        <f>PL_Company!D23</f>
        <v>7537998</v>
      </c>
      <c r="E8" s="57"/>
      <c r="F8" s="57">
        <f>PL_Company!F23</f>
        <v>13032930</v>
      </c>
      <c r="G8" s="57"/>
      <c r="H8" s="57">
        <f>PL_Company!H23</f>
        <v>239072366</v>
      </c>
      <c r="I8" s="57"/>
      <c r="J8" s="57">
        <f>PL_Company!J23</f>
        <v>411591113</v>
      </c>
    </row>
    <row r="9" spans="1:12" ht="21.75" customHeight="1">
      <c r="A9" s="61" t="s">
        <v>103</v>
      </c>
      <c r="D9" s="57"/>
      <c r="E9" s="57"/>
      <c r="F9" s="57"/>
      <c r="G9" s="57"/>
      <c r="H9" s="57"/>
      <c r="I9" s="57"/>
      <c r="J9" s="57"/>
    </row>
    <row r="10" spans="1:12" ht="21.75" customHeight="1">
      <c r="A10" s="61" t="s">
        <v>105</v>
      </c>
      <c r="D10" s="57"/>
      <c r="E10" s="57"/>
      <c r="F10" s="57"/>
      <c r="G10" s="57"/>
      <c r="H10" s="57"/>
      <c r="I10" s="57"/>
      <c r="J10" s="57"/>
    </row>
    <row r="11" spans="1:12" ht="21.75" customHeight="1">
      <c r="A11" s="61" t="s">
        <v>271</v>
      </c>
      <c r="D11" s="202">
        <v>43845551</v>
      </c>
      <c r="E11" s="202"/>
      <c r="F11" s="202">
        <v>41636782</v>
      </c>
      <c r="G11" s="202"/>
      <c r="H11" s="202">
        <v>1373673221</v>
      </c>
      <c r="I11" s="202"/>
      <c r="J11" s="202">
        <v>1289239501</v>
      </c>
    </row>
    <row r="12" spans="1:12" ht="21.75" customHeight="1">
      <c r="A12" s="61" t="s">
        <v>293</v>
      </c>
      <c r="D12" s="202">
        <v>672616</v>
      </c>
      <c r="E12" s="202"/>
      <c r="F12" s="202">
        <v>0</v>
      </c>
      <c r="G12" s="202"/>
      <c r="H12" s="202">
        <v>20518213</v>
      </c>
      <c r="I12" s="202"/>
      <c r="J12" s="202">
        <v>0</v>
      </c>
    </row>
    <row r="13" spans="1:12" ht="21.75" customHeight="1">
      <c r="A13" s="61" t="s">
        <v>225</v>
      </c>
      <c r="D13" s="202">
        <v>8814950</v>
      </c>
      <c r="E13" s="202"/>
      <c r="F13" s="202">
        <v>646679</v>
      </c>
      <c r="G13" s="202"/>
      <c r="H13" s="202">
        <v>273050206</v>
      </c>
      <c r="I13" s="202"/>
      <c r="J13" s="202">
        <v>19521777</v>
      </c>
    </row>
    <row r="14" spans="1:12" ht="21.75" customHeight="1">
      <c r="A14" s="61" t="s">
        <v>219</v>
      </c>
      <c r="C14" s="61"/>
      <c r="D14" s="202">
        <v>-5974777</v>
      </c>
      <c r="E14" s="202"/>
      <c r="F14" s="202">
        <v>-197355</v>
      </c>
      <c r="G14" s="202"/>
      <c r="H14" s="202">
        <v>-189711261</v>
      </c>
      <c r="I14" s="202"/>
      <c r="J14" s="202">
        <v>-6041605</v>
      </c>
    </row>
    <row r="15" spans="1:12" ht="21.75" customHeight="1">
      <c r="A15" s="61" t="s">
        <v>100</v>
      </c>
      <c r="D15" s="202">
        <v>925463</v>
      </c>
      <c r="E15" s="202"/>
      <c r="F15" s="202">
        <v>743441</v>
      </c>
      <c r="G15" s="202"/>
      <c r="H15" s="202">
        <v>29007494</v>
      </c>
      <c r="I15" s="202"/>
      <c r="J15" s="202">
        <v>21792243</v>
      </c>
    </row>
    <row r="16" spans="1:12" ht="21.75" customHeight="1">
      <c r="A16" s="61" t="s">
        <v>129</v>
      </c>
      <c r="D16" s="202">
        <v>18712447</v>
      </c>
      <c r="E16" s="202"/>
      <c r="F16" s="202">
        <v>22882213</v>
      </c>
      <c r="G16" s="202"/>
      <c r="H16" s="202">
        <v>586858315</v>
      </c>
      <c r="I16" s="202"/>
      <c r="J16" s="202">
        <v>703522482</v>
      </c>
    </row>
    <row r="17" spans="1:12" ht="21.75" customHeight="1">
      <c r="A17" s="61" t="s">
        <v>101</v>
      </c>
      <c r="D17" s="202">
        <v>1587483</v>
      </c>
      <c r="E17" s="202"/>
      <c r="F17" s="202">
        <v>3009038</v>
      </c>
      <c r="G17" s="202"/>
      <c r="H17" s="202">
        <v>49735902</v>
      </c>
      <c r="I17" s="202"/>
      <c r="J17" s="202">
        <v>94119622</v>
      </c>
    </row>
    <row r="18" spans="1:12" ht="21.75" customHeight="1">
      <c r="A18" s="61" t="s">
        <v>91</v>
      </c>
      <c r="D18" s="202">
        <v>117602</v>
      </c>
      <c r="E18" s="202"/>
      <c r="F18" s="202">
        <v>134945</v>
      </c>
      <c r="G18" s="202"/>
      <c r="H18" s="202">
        <v>3694213</v>
      </c>
      <c r="I18" s="202"/>
      <c r="J18" s="202">
        <v>4163145</v>
      </c>
    </row>
    <row r="19" spans="1:12" ht="21.75" customHeight="1">
      <c r="A19" s="61" t="s">
        <v>272</v>
      </c>
      <c r="D19" s="202">
        <v>0</v>
      </c>
      <c r="E19" s="202"/>
      <c r="F19" s="202">
        <v>31505</v>
      </c>
      <c r="G19" s="202"/>
      <c r="H19" s="202">
        <v>0</v>
      </c>
      <c r="I19" s="202"/>
      <c r="J19" s="202">
        <v>951065</v>
      </c>
    </row>
    <row r="20" spans="1:12" ht="21.75" customHeight="1">
      <c r="A20" s="127" t="s">
        <v>220</v>
      </c>
      <c r="B20" s="127"/>
      <c r="C20" s="128"/>
      <c r="D20" s="202">
        <v>1622293</v>
      </c>
      <c r="E20" s="202"/>
      <c r="F20" s="202">
        <v>-271433</v>
      </c>
      <c r="G20" s="202"/>
      <c r="H20" s="202">
        <v>50065786</v>
      </c>
      <c r="I20" s="202"/>
      <c r="J20" s="202">
        <v>-4386687</v>
      </c>
    </row>
    <row r="21" spans="1:12" s="127" customFormat="1" ht="21.75" customHeight="1">
      <c r="A21" s="127" t="s">
        <v>285</v>
      </c>
      <c r="C21" s="128"/>
      <c r="D21" s="202">
        <v>-474008</v>
      </c>
      <c r="E21" s="202"/>
      <c r="F21" s="202">
        <v>-950671</v>
      </c>
      <c r="G21" s="202"/>
      <c r="H21" s="202">
        <v>-14897586</v>
      </c>
      <c r="I21" s="202"/>
      <c r="J21" s="202">
        <v>-29463333</v>
      </c>
      <c r="L21" s="117"/>
    </row>
    <row r="22" spans="1:12" s="127" customFormat="1" ht="21.75" customHeight="1">
      <c r="A22" s="127" t="s">
        <v>45</v>
      </c>
      <c r="C22" s="128"/>
      <c r="D22" s="204">
        <v>7836964</v>
      </c>
      <c r="E22" s="202"/>
      <c r="F22" s="204">
        <v>11366815</v>
      </c>
      <c r="G22" s="202"/>
      <c r="H22" s="204">
        <v>245891123</v>
      </c>
      <c r="I22" s="202"/>
      <c r="J22" s="204">
        <v>352520484</v>
      </c>
      <c r="L22" s="117"/>
    </row>
    <row r="23" spans="1:12" s="127" customFormat="1" ht="21.75" customHeight="1">
      <c r="A23" s="127" t="s">
        <v>130</v>
      </c>
      <c r="C23" s="128"/>
      <c r="D23" s="202"/>
      <c r="E23" s="202"/>
      <c r="F23" s="202"/>
      <c r="G23" s="202"/>
      <c r="H23" s="202"/>
      <c r="I23" s="202"/>
      <c r="J23" s="202"/>
      <c r="L23" s="117"/>
    </row>
    <row r="24" spans="1:12" s="127" customFormat="1" ht="21.75" customHeight="1">
      <c r="A24" s="61" t="s">
        <v>131</v>
      </c>
      <c r="B24" s="61"/>
      <c r="C24" s="63"/>
      <c r="D24" s="202">
        <f>SUM(D8:D22)</f>
        <v>85224582</v>
      </c>
      <c r="E24" s="202"/>
      <c r="F24" s="202">
        <f>SUM(F8:F22)</f>
        <v>92064889</v>
      </c>
      <c r="G24" s="202"/>
      <c r="H24" s="202">
        <f>SUM(H8:H22)</f>
        <v>2666957992</v>
      </c>
      <c r="I24" s="202"/>
      <c r="J24" s="202">
        <f>SUM(J8:J22)</f>
        <v>2857529807</v>
      </c>
      <c r="L24" s="117"/>
    </row>
    <row r="25" spans="1:12" ht="21.75" customHeight="1">
      <c r="A25" s="61" t="s">
        <v>46</v>
      </c>
      <c r="D25" s="202"/>
      <c r="E25" s="202"/>
      <c r="F25" s="202"/>
      <c r="G25" s="202"/>
      <c r="H25" s="202"/>
      <c r="I25" s="202"/>
      <c r="J25" s="202"/>
    </row>
    <row r="26" spans="1:12" ht="21.75" customHeight="1">
      <c r="A26" s="61" t="s">
        <v>84</v>
      </c>
      <c r="D26" s="202">
        <v>-137388908</v>
      </c>
      <c r="E26" s="202"/>
      <c r="F26" s="202">
        <v>37760901</v>
      </c>
      <c r="G26" s="202"/>
      <c r="H26" s="202">
        <v>-4210512756</v>
      </c>
      <c r="I26" s="202"/>
      <c r="J26" s="202">
        <v>1079521297</v>
      </c>
    </row>
    <row r="27" spans="1:12" ht="21.75" customHeight="1">
      <c r="A27" s="61" t="s">
        <v>47</v>
      </c>
      <c r="D27" s="202">
        <v>-53035714</v>
      </c>
      <c r="E27" s="202"/>
      <c r="F27" s="202">
        <v>57621203</v>
      </c>
      <c r="G27" s="202"/>
      <c r="H27" s="202">
        <v>-1684197897</v>
      </c>
      <c r="I27" s="202"/>
      <c r="J27" s="202">
        <v>1776644924</v>
      </c>
    </row>
    <row r="28" spans="1:12" ht="21.75" customHeight="1">
      <c r="A28" s="61" t="s">
        <v>113</v>
      </c>
      <c r="D28" s="202">
        <v>683909</v>
      </c>
      <c r="E28" s="202"/>
      <c r="F28" s="202">
        <v>-308340</v>
      </c>
      <c r="G28" s="202"/>
      <c r="H28" s="202">
        <v>21815989</v>
      </c>
      <c r="I28" s="202"/>
      <c r="J28" s="202">
        <v>-10402645</v>
      </c>
    </row>
    <row r="29" spans="1:12" ht="21.75" customHeight="1">
      <c r="A29" s="61" t="s">
        <v>48</v>
      </c>
      <c r="D29" s="202">
        <v>-622752</v>
      </c>
      <c r="E29" s="202"/>
      <c r="F29" s="202">
        <v>-5636536</v>
      </c>
      <c r="G29" s="202"/>
      <c r="H29" s="202">
        <v>-21646821</v>
      </c>
      <c r="I29" s="202"/>
      <c r="J29" s="202">
        <v>-177977539</v>
      </c>
    </row>
    <row r="30" spans="1:12" ht="21.75" customHeight="1">
      <c r="A30" s="61" t="s">
        <v>202</v>
      </c>
      <c r="D30" s="202">
        <v>5130780</v>
      </c>
      <c r="E30" s="202"/>
      <c r="F30" s="202">
        <v>60914477</v>
      </c>
      <c r="G30" s="202"/>
      <c r="H30" s="202">
        <v>162747108</v>
      </c>
      <c r="I30" s="202"/>
      <c r="J30" s="202">
        <v>1886052282</v>
      </c>
    </row>
    <row r="31" spans="1:12" ht="21.75" customHeight="1">
      <c r="A31" s="61" t="s">
        <v>49</v>
      </c>
      <c r="D31" s="203"/>
      <c r="E31" s="202"/>
      <c r="F31" s="203"/>
      <c r="G31" s="202"/>
      <c r="H31" s="203"/>
      <c r="I31" s="202"/>
      <c r="J31" s="203"/>
    </row>
    <row r="32" spans="1:12" ht="21.75" customHeight="1">
      <c r="A32" s="61" t="s">
        <v>85</v>
      </c>
      <c r="D32" s="202">
        <v>126833396</v>
      </c>
      <c r="E32" s="202"/>
      <c r="F32" s="202">
        <v>-59363778</v>
      </c>
      <c r="G32" s="202"/>
      <c r="H32" s="202">
        <v>3970524221</v>
      </c>
      <c r="I32" s="202"/>
      <c r="J32" s="202">
        <v>-1751192198</v>
      </c>
    </row>
    <row r="33" spans="1:12" ht="21.75" customHeight="1">
      <c r="A33" s="61" t="s">
        <v>115</v>
      </c>
      <c r="D33" s="202">
        <v>-1511403</v>
      </c>
      <c r="E33" s="202"/>
      <c r="F33" s="202">
        <v>1782614</v>
      </c>
      <c r="G33" s="202"/>
      <c r="H33" s="202">
        <v>-48261867</v>
      </c>
      <c r="I33" s="202"/>
      <c r="J33" s="202">
        <v>56750839</v>
      </c>
    </row>
    <row r="34" spans="1:12" ht="21.75" customHeight="1">
      <c r="A34" s="61" t="s">
        <v>83</v>
      </c>
      <c r="D34" s="204">
        <v>0</v>
      </c>
      <c r="E34" s="202"/>
      <c r="F34" s="204">
        <v>-3065</v>
      </c>
      <c r="G34" s="202"/>
      <c r="H34" s="204">
        <v>0</v>
      </c>
      <c r="I34" s="202"/>
      <c r="J34" s="204">
        <v>-96477</v>
      </c>
    </row>
    <row r="35" spans="1:12" ht="21.75" customHeight="1">
      <c r="A35" s="61" t="s">
        <v>226</v>
      </c>
      <c r="D35" s="202">
        <f>SUM(D24:D34)</f>
        <v>25313890</v>
      </c>
      <c r="E35" s="202"/>
      <c r="F35" s="202">
        <f>SUM(F24:F34)</f>
        <v>184832365</v>
      </c>
      <c r="G35" s="202"/>
      <c r="H35" s="202">
        <f>SUM(H24:H34)</f>
        <v>857425969</v>
      </c>
      <c r="I35" s="202"/>
      <c r="J35" s="202">
        <f>SUM(J24:J34)</f>
        <v>5716830290</v>
      </c>
    </row>
    <row r="36" spans="1:12" ht="21.75" customHeight="1">
      <c r="A36" s="61" t="s">
        <v>286</v>
      </c>
      <c r="D36" s="202">
        <v>472624</v>
      </c>
      <c r="E36" s="202"/>
      <c r="F36" s="202">
        <v>950625</v>
      </c>
      <c r="G36" s="202"/>
      <c r="H36" s="202">
        <v>14854655</v>
      </c>
      <c r="I36" s="202"/>
      <c r="J36" s="202">
        <v>29461955</v>
      </c>
    </row>
    <row r="37" spans="1:12" ht="21.75" customHeight="1">
      <c r="A37" s="61" t="s">
        <v>50</v>
      </c>
      <c r="D37" s="204">
        <v>-1269567</v>
      </c>
      <c r="E37" s="202"/>
      <c r="F37" s="204">
        <v>-679942</v>
      </c>
      <c r="G37" s="202"/>
      <c r="H37" s="204">
        <v>-39843210</v>
      </c>
      <c r="I37" s="202"/>
      <c r="J37" s="204">
        <v>-20951658</v>
      </c>
    </row>
    <row r="38" spans="1:12" ht="21.75" customHeight="1">
      <c r="A38" s="118" t="s">
        <v>221</v>
      </c>
      <c r="D38" s="204">
        <f>SUM(D35:D37)</f>
        <v>24516947</v>
      </c>
      <c r="E38" s="202"/>
      <c r="F38" s="204">
        <f>SUM(F35:F37)</f>
        <v>185103048</v>
      </c>
      <c r="G38" s="202"/>
      <c r="H38" s="204">
        <f>SUM(H35:H37)</f>
        <v>832437414</v>
      </c>
      <c r="I38" s="202"/>
      <c r="J38" s="204">
        <f>SUM(J35:J37)</f>
        <v>5725340587</v>
      </c>
    </row>
    <row r="39" spans="1:12" ht="21.75" customHeight="1">
      <c r="D39" s="61"/>
      <c r="E39" s="61"/>
      <c r="F39" s="61"/>
      <c r="G39" s="61"/>
      <c r="H39" s="61"/>
      <c r="I39" s="61"/>
      <c r="J39" s="61"/>
    </row>
    <row r="40" spans="1:12" ht="21.75" customHeight="1">
      <c r="A40" s="61" t="s">
        <v>15</v>
      </c>
      <c r="C40" s="61"/>
      <c r="D40" s="61"/>
      <c r="E40" s="61"/>
      <c r="F40" s="61"/>
      <c r="G40" s="61"/>
      <c r="H40" s="61"/>
      <c r="I40" s="61"/>
      <c r="J40" s="61"/>
    </row>
    <row r="41" spans="1:12" ht="21.75" customHeight="1">
      <c r="A41" s="64" t="s">
        <v>0</v>
      </c>
      <c r="B41" s="115"/>
      <c r="C41" s="116"/>
      <c r="D41" s="116"/>
      <c r="E41" s="116"/>
      <c r="F41" s="116"/>
      <c r="G41" s="116"/>
      <c r="H41" s="116"/>
      <c r="I41" s="116"/>
      <c r="J41" s="116"/>
    </row>
    <row r="42" spans="1:12" ht="21.75" customHeight="1">
      <c r="A42" s="64" t="s">
        <v>51</v>
      </c>
      <c r="B42" s="115"/>
      <c r="C42" s="116"/>
      <c r="D42" s="116"/>
      <c r="E42" s="116"/>
      <c r="F42" s="116"/>
      <c r="G42" s="116"/>
      <c r="H42" s="116"/>
      <c r="I42" s="116"/>
      <c r="J42" s="116"/>
    </row>
    <row r="43" spans="1:12" ht="21.75" customHeight="1">
      <c r="A43" s="64" t="s">
        <v>230</v>
      </c>
      <c r="B43" s="115"/>
      <c r="C43" s="116"/>
      <c r="D43" s="116"/>
      <c r="E43" s="116"/>
      <c r="F43" s="116"/>
      <c r="G43" s="116"/>
      <c r="H43" s="116"/>
      <c r="I43" s="116"/>
      <c r="J43" s="116"/>
    </row>
    <row r="44" spans="1:12" ht="21.75" customHeight="1">
      <c r="A44" s="68"/>
      <c r="B44" s="115"/>
      <c r="C44" s="116"/>
      <c r="D44" s="116"/>
      <c r="E44" s="116"/>
      <c r="F44" s="136" t="s">
        <v>199</v>
      </c>
      <c r="G44" s="116"/>
      <c r="H44" s="116"/>
      <c r="I44" s="116"/>
      <c r="J44" s="68" t="s">
        <v>1</v>
      </c>
    </row>
    <row r="45" spans="1:12" s="118" customFormat="1" ht="21.75" customHeight="1">
      <c r="B45" s="119"/>
      <c r="C45" s="120"/>
      <c r="D45" s="121"/>
      <c r="E45" s="121" t="s">
        <v>3</v>
      </c>
      <c r="F45" s="121"/>
      <c r="G45" s="120"/>
      <c r="H45" s="122"/>
      <c r="I45" s="121" t="s">
        <v>3</v>
      </c>
      <c r="J45" s="123"/>
      <c r="L45" s="124"/>
    </row>
    <row r="46" spans="1:12" s="125" customFormat="1" ht="21.75" customHeight="1">
      <c r="B46" s="126"/>
      <c r="C46" s="63"/>
      <c r="D46" s="134" t="s">
        <v>229</v>
      </c>
      <c r="E46" s="63"/>
      <c r="F46" s="134" t="s">
        <v>196</v>
      </c>
      <c r="G46" s="63"/>
      <c r="H46" s="134" t="s">
        <v>229</v>
      </c>
      <c r="I46" s="63"/>
      <c r="J46" s="134" t="s">
        <v>196</v>
      </c>
      <c r="L46" s="117"/>
    </row>
    <row r="47" spans="1:12" ht="21.75" customHeight="1">
      <c r="A47" s="118" t="s">
        <v>52</v>
      </c>
    </row>
    <row r="48" spans="1:12" ht="21.75" customHeight="1">
      <c r="A48" s="61" t="s">
        <v>292</v>
      </c>
      <c r="D48" s="211">
        <v>19898305</v>
      </c>
      <c r="E48" s="211"/>
      <c r="F48" s="225">
        <v>0</v>
      </c>
      <c r="G48" s="211"/>
      <c r="H48" s="211">
        <v>632927275</v>
      </c>
      <c r="I48" s="211"/>
      <c r="J48" s="225">
        <v>0</v>
      </c>
    </row>
    <row r="49" spans="1:10" ht="21.75" customHeight="1">
      <c r="A49" s="61" t="s">
        <v>256</v>
      </c>
      <c r="D49" s="211">
        <v>-1073229</v>
      </c>
      <c r="E49" s="211"/>
      <c r="F49" s="225">
        <v>0</v>
      </c>
      <c r="G49" s="211"/>
      <c r="H49" s="211">
        <v>-34011352</v>
      </c>
      <c r="I49" s="211"/>
      <c r="J49" s="225">
        <v>0</v>
      </c>
    </row>
    <row r="50" spans="1:10" ht="21.75" customHeight="1">
      <c r="A50" s="61" t="s">
        <v>261</v>
      </c>
      <c r="D50" s="225">
        <v>-4500000</v>
      </c>
      <c r="E50" s="202"/>
      <c r="F50" s="225">
        <v>-138000000</v>
      </c>
      <c r="G50" s="202"/>
      <c r="H50" s="225">
        <v>-142670325</v>
      </c>
      <c r="I50" s="202"/>
      <c r="J50" s="225">
        <v>-4202705316</v>
      </c>
    </row>
    <row r="51" spans="1:10" ht="21.75" customHeight="1">
      <c r="A51" s="61" t="s">
        <v>132</v>
      </c>
      <c r="D51" s="202">
        <v>-54387469</v>
      </c>
      <c r="E51" s="202"/>
      <c r="F51" s="202">
        <v>-63250646</v>
      </c>
      <c r="G51" s="202"/>
      <c r="H51" s="202">
        <v>-1708454261</v>
      </c>
      <c r="I51" s="202"/>
      <c r="J51" s="202">
        <v>-1951472367</v>
      </c>
    </row>
    <row r="52" spans="1:10" ht="21.75" customHeight="1">
      <c r="A52" s="61" t="s">
        <v>190</v>
      </c>
      <c r="D52" s="202">
        <v>4249273</v>
      </c>
      <c r="E52" s="202"/>
      <c r="F52" s="202">
        <v>72198527</v>
      </c>
      <c r="G52" s="202"/>
      <c r="H52" s="202">
        <v>135161300</v>
      </c>
      <c r="I52" s="202"/>
      <c r="J52" s="202">
        <v>2179509880</v>
      </c>
    </row>
    <row r="53" spans="1:10" ht="21.75" customHeight="1">
      <c r="A53" s="61" t="s">
        <v>262</v>
      </c>
      <c r="D53" s="202">
        <v>163714</v>
      </c>
      <c r="E53" s="202"/>
      <c r="F53" s="202">
        <v>0</v>
      </c>
      <c r="G53" s="202"/>
      <c r="H53" s="202">
        <v>5129969</v>
      </c>
      <c r="I53" s="202"/>
      <c r="J53" s="202">
        <v>0</v>
      </c>
    </row>
    <row r="54" spans="1:10" ht="21.75" customHeight="1">
      <c r="A54" s="61" t="s">
        <v>288</v>
      </c>
      <c r="D54" s="202">
        <v>1384</v>
      </c>
      <c r="E54" s="202"/>
      <c r="F54" s="202">
        <v>46</v>
      </c>
      <c r="G54" s="202"/>
      <c r="H54" s="202">
        <v>42932</v>
      </c>
      <c r="I54" s="202"/>
      <c r="J54" s="202">
        <v>1377</v>
      </c>
    </row>
    <row r="55" spans="1:10" ht="21.75" customHeight="1">
      <c r="A55" s="61" t="s">
        <v>194</v>
      </c>
      <c r="D55" s="202">
        <v>0</v>
      </c>
      <c r="E55" s="202"/>
      <c r="F55" s="225">
        <v>1560307</v>
      </c>
      <c r="G55" s="202"/>
      <c r="H55" s="202">
        <v>0</v>
      </c>
      <c r="I55" s="202"/>
      <c r="J55" s="225">
        <v>49115019</v>
      </c>
    </row>
    <row r="56" spans="1:10" ht="21.75" customHeight="1">
      <c r="A56" s="61" t="s">
        <v>195</v>
      </c>
      <c r="D56" s="202">
        <v>0</v>
      </c>
      <c r="E56" s="202"/>
      <c r="F56" s="225">
        <v>39376497</v>
      </c>
      <c r="G56" s="202"/>
      <c r="H56" s="202">
        <v>0</v>
      </c>
      <c r="I56" s="202"/>
      <c r="J56" s="225">
        <v>1220617233</v>
      </c>
    </row>
    <row r="57" spans="1:10" ht="21.75" customHeight="1">
      <c r="A57" s="61" t="s">
        <v>191</v>
      </c>
      <c r="D57" s="202">
        <v>6579473</v>
      </c>
      <c r="E57" s="202"/>
      <c r="F57" s="202">
        <v>1723337</v>
      </c>
      <c r="G57" s="202"/>
      <c r="H57" s="202">
        <v>208425387</v>
      </c>
      <c r="I57" s="202"/>
      <c r="J57" s="202">
        <v>52855920</v>
      </c>
    </row>
    <row r="58" spans="1:10" ht="21.75" customHeight="1">
      <c r="A58" s="61" t="s">
        <v>227</v>
      </c>
      <c r="D58" s="207">
        <v>-3901626</v>
      </c>
      <c r="E58" s="202"/>
      <c r="F58" s="207">
        <v>-4001</v>
      </c>
      <c r="G58" s="202"/>
      <c r="H58" s="207">
        <v>-121362180</v>
      </c>
      <c r="I58" s="202"/>
      <c r="J58" s="207">
        <v>-124405</v>
      </c>
    </row>
    <row r="59" spans="1:10" ht="21.75" customHeight="1">
      <c r="A59" s="118" t="s">
        <v>53</v>
      </c>
      <c r="D59" s="204">
        <f>SUM(D48:D58)</f>
        <v>-32970175</v>
      </c>
      <c r="E59" s="202"/>
      <c r="F59" s="204">
        <f>SUM(F48:F58)</f>
        <v>-86395933</v>
      </c>
      <c r="G59" s="202"/>
      <c r="H59" s="204">
        <f>SUM(H48:H58)</f>
        <v>-1024811255</v>
      </c>
      <c r="I59" s="202"/>
      <c r="J59" s="204">
        <f>SUM(J48:J58)</f>
        <v>-2652202659</v>
      </c>
    </row>
    <row r="60" spans="1:10" ht="21.75" customHeight="1">
      <c r="A60" s="118" t="s">
        <v>54</v>
      </c>
      <c r="D60" s="202"/>
      <c r="E60" s="202"/>
      <c r="F60" s="202"/>
      <c r="G60" s="202"/>
      <c r="H60" s="202"/>
      <c r="I60" s="202"/>
      <c r="J60" s="202"/>
    </row>
    <row r="61" spans="1:10" ht="21.75" customHeight="1">
      <c r="A61" s="61" t="s">
        <v>116</v>
      </c>
      <c r="D61" s="203">
        <v>25672463</v>
      </c>
      <c r="E61" s="202"/>
      <c r="F61" s="203">
        <v>-90922712</v>
      </c>
      <c r="G61" s="202"/>
      <c r="H61" s="203">
        <v>736135250</v>
      </c>
      <c r="I61" s="202"/>
      <c r="J61" s="203">
        <v>-2844236624</v>
      </c>
    </row>
    <row r="62" spans="1:10" ht="21.75" customHeight="1">
      <c r="A62" s="61" t="s">
        <v>289</v>
      </c>
      <c r="D62" s="203">
        <v>-88124</v>
      </c>
      <c r="E62" s="202"/>
      <c r="F62" s="203">
        <v>0</v>
      </c>
      <c r="G62" s="202"/>
      <c r="H62" s="203">
        <v>-2759887</v>
      </c>
      <c r="I62" s="202"/>
      <c r="J62" s="203">
        <v>0</v>
      </c>
    </row>
    <row r="63" spans="1:10" ht="21.75" customHeight="1">
      <c r="A63" s="61" t="s">
        <v>290</v>
      </c>
      <c r="D63" s="202">
        <v>-7974779</v>
      </c>
      <c r="E63" s="202"/>
      <c r="F63" s="202">
        <v>-11209771</v>
      </c>
      <c r="G63" s="202"/>
      <c r="H63" s="202">
        <v>-250113747</v>
      </c>
      <c r="I63" s="202"/>
      <c r="J63" s="202">
        <v>-347764291</v>
      </c>
    </row>
    <row r="64" spans="1:10" ht="21.75" customHeight="1">
      <c r="A64" s="61" t="s">
        <v>291</v>
      </c>
      <c r="D64" s="207">
        <v>-7150333</v>
      </c>
      <c r="E64" s="202"/>
      <c r="F64" s="207">
        <v>-13152521</v>
      </c>
      <c r="G64" s="202"/>
      <c r="H64" s="207">
        <v>-227732179</v>
      </c>
      <c r="I64" s="202"/>
      <c r="J64" s="207">
        <v>-409917922</v>
      </c>
    </row>
    <row r="65" spans="1:10" ht="21.75" customHeight="1">
      <c r="A65" s="118" t="s">
        <v>104</v>
      </c>
      <c r="D65" s="202">
        <f>SUM(D61:D64)</f>
        <v>10459227</v>
      </c>
      <c r="E65" s="202"/>
      <c r="F65" s="202">
        <f>SUM(F61:F64)</f>
        <v>-115285004</v>
      </c>
      <c r="G65" s="202"/>
      <c r="H65" s="202">
        <f>SUM(H61:H64)</f>
        <v>255529437</v>
      </c>
      <c r="I65" s="202"/>
      <c r="J65" s="202">
        <f>SUM(J61:J64)</f>
        <v>-3601918837</v>
      </c>
    </row>
    <row r="66" spans="1:10" ht="21.75" customHeight="1">
      <c r="A66" s="61" t="s">
        <v>223</v>
      </c>
      <c r="D66" s="204">
        <v>0</v>
      </c>
      <c r="E66" s="202"/>
      <c r="F66" s="204">
        <v>0</v>
      </c>
      <c r="G66" s="202"/>
      <c r="H66" s="204">
        <v>-3921646</v>
      </c>
      <c r="I66" s="202"/>
      <c r="J66" s="204">
        <v>-29208746</v>
      </c>
    </row>
    <row r="67" spans="1:10" ht="21.75" customHeight="1">
      <c r="A67" s="118" t="s">
        <v>224</v>
      </c>
      <c r="D67" s="202">
        <f>SUM(D38,D59,D65:D66)</f>
        <v>2005999</v>
      </c>
      <c r="E67" s="202"/>
      <c r="F67" s="202">
        <f>SUM(F38,F59,F65:F66)</f>
        <v>-16577889</v>
      </c>
      <c r="G67" s="202"/>
      <c r="H67" s="202">
        <f>SUM(H38,H59,H65:H66)</f>
        <v>59233950</v>
      </c>
      <c r="I67" s="202"/>
      <c r="J67" s="202">
        <f>SUM(J38,J59,J65:J66)</f>
        <v>-557989655</v>
      </c>
    </row>
    <row r="68" spans="1:10" ht="21.75" customHeight="1">
      <c r="A68" s="61" t="s">
        <v>55</v>
      </c>
      <c r="D68" s="202">
        <v>8729189</v>
      </c>
      <c r="E68" s="202"/>
      <c r="F68" s="202">
        <v>25307078</v>
      </c>
      <c r="G68" s="202"/>
      <c r="H68" s="202">
        <v>263219965</v>
      </c>
      <c r="I68" s="202"/>
      <c r="J68" s="202">
        <v>821209620</v>
      </c>
    </row>
    <row r="69" spans="1:10" ht="21.75" customHeight="1" thickBot="1">
      <c r="A69" s="118" t="s">
        <v>204</v>
      </c>
      <c r="B69" s="129"/>
      <c r="D69" s="208">
        <f>SUM(D67:D68)</f>
        <v>10735188</v>
      </c>
      <c r="E69" s="202"/>
      <c r="F69" s="208">
        <f>SUM(F67:F68)</f>
        <v>8729189</v>
      </c>
      <c r="G69" s="202"/>
      <c r="H69" s="208">
        <f>SUM(H67:H68)</f>
        <v>322453915</v>
      </c>
      <c r="I69" s="202"/>
      <c r="J69" s="208">
        <f>SUM(J67:J68)</f>
        <v>263219965</v>
      </c>
    </row>
    <row r="70" spans="1:10" ht="21.75" customHeight="1" thickTop="1">
      <c r="A70" s="118"/>
      <c r="B70" s="129"/>
      <c r="D70" s="202">
        <f>D69-BS_Company!D9</f>
        <v>0</v>
      </c>
      <c r="E70" s="202"/>
      <c r="F70" s="202"/>
      <c r="G70" s="202"/>
      <c r="H70" s="202">
        <f>H69-BS_Company!H9</f>
        <v>0</v>
      </c>
      <c r="I70" s="202"/>
      <c r="J70" s="202">
        <f>J69-BS_Company!J9</f>
        <v>0</v>
      </c>
    </row>
    <row r="71" spans="1:10" ht="21.75" customHeight="1">
      <c r="A71" s="118" t="s">
        <v>97</v>
      </c>
      <c r="D71" s="202"/>
      <c r="E71" s="202"/>
      <c r="F71" s="202"/>
      <c r="G71" s="202"/>
      <c r="H71" s="202"/>
      <c r="I71" s="202"/>
      <c r="J71" s="202"/>
    </row>
    <row r="72" spans="1:10" ht="21.75" customHeight="1">
      <c r="A72" s="61" t="s">
        <v>98</v>
      </c>
      <c r="D72" s="203"/>
      <c r="E72" s="202"/>
      <c r="F72" s="203"/>
      <c r="G72" s="202"/>
      <c r="H72" s="203"/>
      <c r="I72" s="202"/>
      <c r="J72" s="203"/>
    </row>
    <row r="73" spans="1:10" ht="21.75" customHeight="1">
      <c r="A73" s="61" t="s">
        <v>56</v>
      </c>
      <c r="D73" s="202">
        <v>2461773</v>
      </c>
      <c r="E73" s="202"/>
      <c r="F73" s="202">
        <v>3004341</v>
      </c>
      <c r="G73" s="202"/>
      <c r="H73" s="202">
        <v>73944514</v>
      </c>
      <c r="I73" s="202"/>
      <c r="J73" s="202">
        <v>91908335</v>
      </c>
    </row>
    <row r="74" spans="1:10" ht="21.75" customHeight="1">
      <c r="A74" s="61" t="s">
        <v>259</v>
      </c>
      <c r="D74" s="202">
        <v>41587</v>
      </c>
      <c r="E74" s="202"/>
      <c r="F74" s="202">
        <v>0</v>
      </c>
      <c r="G74" s="202"/>
      <c r="H74" s="202">
        <v>5760419</v>
      </c>
      <c r="I74" s="202"/>
      <c r="J74" s="202">
        <v>0</v>
      </c>
    </row>
    <row r="75" spans="1:10" ht="21.75" customHeight="1">
      <c r="A75" s="61" t="s">
        <v>260</v>
      </c>
      <c r="D75" s="202">
        <v>4940079</v>
      </c>
      <c r="E75" s="202"/>
      <c r="F75" s="202">
        <v>0</v>
      </c>
      <c r="G75" s="202"/>
      <c r="H75" s="202">
        <v>148385633</v>
      </c>
      <c r="I75" s="202"/>
      <c r="J75" s="202">
        <v>0</v>
      </c>
    </row>
    <row r="76" spans="1:10" ht="21.75" customHeight="1">
      <c r="A76" s="61" t="s">
        <v>192</v>
      </c>
      <c r="D76" s="202">
        <v>626102</v>
      </c>
      <c r="E76" s="202"/>
      <c r="F76" s="202">
        <v>329644</v>
      </c>
      <c r="G76" s="202"/>
      <c r="H76" s="202">
        <v>18806296</v>
      </c>
      <c r="I76" s="202"/>
      <c r="J76" s="202">
        <v>10084408</v>
      </c>
    </row>
    <row r="77" spans="1:10" ht="23.25" customHeight="1">
      <c r="D77" s="61"/>
      <c r="E77" s="61"/>
      <c r="F77" s="61"/>
      <c r="G77" s="61"/>
      <c r="H77" s="61"/>
      <c r="I77" s="61"/>
      <c r="J77" s="61"/>
    </row>
    <row r="78" spans="1:10" ht="21.75" customHeight="1">
      <c r="A78" s="61" t="s">
        <v>15</v>
      </c>
      <c r="D78" s="61"/>
      <c r="E78" s="61"/>
      <c r="F78" s="61"/>
      <c r="G78" s="61"/>
      <c r="H78" s="61"/>
      <c r="I78" s="61"/>
      <c r="J78" s="61"/>
    </row>
  </sheetData>
  <pageMargins left="0.78740157480314965" right="0.39370078740157483" top="0.78740157480314965" bottom="0.39370078740157483" header="0.19685039370078741" footer="0.19685039370078741"/>
  <pageSetup paperSize="9" scale="70" firstPageNumber="21" orientation="portrait" useFirstPageNumber="1" r:id="rId1"/>
  <headerFooter>
    <oddFooter>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BS_Conso</vt:lpstr>
      <vt:lpstr>BS_Company</vt:lpstr>
      <vt:lpstr>PL_Conso</vt:lpstr>
      <vt:lpstr>PL_Company</vt:lpstr>
      <vt:lpstr>Conso (USD)</vt:lpstr>
      <vt:lpstr>Conso</vt:lpstr>
      <vt:lpstr>Company (USD)</vt:lpstr>
      <vt:lpstr>Company</vt:lpstr>
      <vt:lpstr>Cashflow_Conso</vt:lpstr>
      <vt:lpstr>Cashflow_Company</vt:lpstr>
      <vt:lpstr>Conso!Print_Area</vt:lpstr>
      <vt:lpstr>'Conso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Pornpailin Phattamalai</cp:lastModifiedBy>
  <cp:lastPrinted>2021-02-24T17:41:43Z</cp:lastPrinted>
  <dcterms:created xsi:type="dcterms:W3CDTF">2011-09-20T09:25:42Z</dcterms:created>
  <dcterms:modified xsi:type="dcterms:W3CDTF">2021-02-26T06:21:12Z</dcterms:modified>
</cp:coreProperties>
</file>