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rnpailin.Phattamal\Desktop\CCET 2020\Convert file YE'20\"/>
    </mc:Choice>
  </mc:AlternateContent>
  <xr:revisionPtr revIDLastSave="0" documentId="13_ncr:1_{649F38C0-6BC0-4B2D-8CED-9CDCE217CE29}" xr6:coauthVersionLast="44" xr6:coauthVersionMax="44" xr10:uidLastSave="{00000000-0000-0000-0000-000000000000}"/>
  <bookViews>
    <workbookView xWindow="-120" yWindow="-120" windowWidth="20730" windowHeight="11160" tabRatio="891" xr2:uid="{00000000-000D-0000-FFFF-FFFF00000000}"/>
  </bookViews>
  <sheets>
    <sheet name="BS_Conso" sheetId="31" r:id="rId1"/>
    <sheet name="BS_Company" sheetId="18" r:id="rId2"/>
    <sheet name="PL_Conso" sheetId="21" r:id="rId3"/>
    <sheet name="PL_Company" sheetId="23" r:id="rId4"/>
    <sheet name="Consolidated (US)" sheetId="36" r:id="rId5"/>
    <sheet name="Consolidated" sheetId="37" r:id="rId6"/>
    <sheet name="Company (US)" sheetId="38" r:id="rId7"/>
    <sheet name="Company" sheetId="39" r:id="rId8"/>
    <sheet name="Cash flow_Conso" sheetId="40" r:id="rId9"/>
    <sheet name="Cash flow_Company" sheetId="41" r:id="rId10"/>
  </sheets>
  <externalReferences>
    <externalReference r:id="rId11"/>
    <externalReference r:id="rId12"/>
    <externalReference r:id="rId13"/>
  </externalReferences>
  <definedNames>
    <definedName name="_xlnm.Print_Area" localSheetId="7">Company!$A$1:$AB$58</definedName>
    <definedName name="_xlnm.Print_Area" localSheetId="6">'Company (US)'!$A$1:$Y$54</definedName>
    <definedName name="_xlnm.Print_Area" localSheetId="5">Consolidated!$A$1:$AG$55</definedName>
    <definedName name="_xlnm.Print_Area" localSheetId="4">'Consolidated (US)'!$A$1:$AG$54</definedName>
    <definedName name="_xlnm.Print_Area" localSheetId="3">PL_Company!$A$1:$J$101</definedName>
    <definedName name="_xlnm.Print_Area" localSheetId="2">PL_Conso!$A$1:$J$101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37" i="39" l="1"/>
  <c r="Z30" i="39"/>
  <c r="W25" i="38" l="1"/>
  <c r="Y25" i="38"/>
  <c r="E26" i="38"/>
  <c r="G26" i="38"/>
  <c r="I26" i="38"/>
  <c r="K26" i="38"/>
  <c r="M26" i="38"/>
  <c r="O26" i="38"/>
  <c r="Q26" i="38"/>
  <c r="S26" i="38"/>
  <c r="U26" i="38"/>
  <c r="W26" i="38"/>
  <c r="W27" i="38"/>
  <c r="Y27" i="38"/>
  <c r="W28" i="38"/>
  <c r="Y28" i="38" s="1"/>
  <c r="E29" i="38"/>
  <c r="G29" i="38"/>
  <c r="I29" i="38"/>
  <c r="K29" i="38"/>
  <c r="M29" i="38"/>
  <c r="O29" i="38"/>
  <c r="Q29" i="38"/>
  <c r="S29" i="38"/>
  <c r="U29" i="38"/>
  <c r="W30" i="38"/>
  <c r="Y30" i="38"/>
  <c r="W31" i="38"/>
  <c r="Y31" i="38"/>
  <c r="W35" i="38"/>
  <c r="Y35" i="38"/>
  <c r="W29" i="38" l="1"/>
  <c r="Y29" i="38" s="1"/>
  <c r="Y26" i="38"/>
  <c r="U36" i="38"/>
  <c r="S36" i="38"/>
  <c r="J81" i="23"/>
  <c r="H81" i="23"/>
  <c r="AE30" i="36" l="1"/>
  <c r="AE40" i="36" s="1"/>
  <c r="Y30" i="36"/>
  <c r="I75" i="41" l="1"/>
  <c r="G75" i="41"/>
  <c r="E75" i="41"/>
  <c r="C75" i="41"/>
  <c r="I69" i="41"/>
  <c r="G69" i="41"/>
  <c r="E69" i="41"/>
  <c r="C69" i="41"/>
  <c r="I8" i="41"/>
  <c r="I25" i="41" s="1"/>
  <c r="I36" i="41" s="1"/>
  <c r="I39" i="41" s="1"/>
  <c r="I77" i="41" s="1"/>
  <c r="I79" i="41" s="1"/>
  <c r="I80" i="41" s="1"/>
  <c r="E8" i="41"/>
  <c r="E25" i="41" s="1"/>
  <c r="E36" i="41" s="1"/>
  <c r="E39" i="41" s="1"/>
  <c r="I87" i="40"/>
  <c r="G87" i="40"/>
  <c r="E87" i="40"/>
  <c r="C87" i="40"/>
  <c r="I77" i="40"/>
  <c r="G77" i="40"/>
  <c r="E77" i="40"/>
  <c r="C77" i="40"/>
  <c r="I8" i="40"/>
  <c r="I28" i="40" s="1"/>
  <c r="I39" i="40" s="1"/>
  <c r="I42" i="40" s="1"/>
  <c r="I89" i="40" s="1"/>
  <c r="I91" i="40" s="1"/>
  <c r="I92" i="40" s="1"/>
  <c r="E8" i="40"/>
  <c r="E28" i="40" s="1"/>
  <c r="E39" i="40" s="1"/>
  <c r="E42" i="40" s="1"/>
  <c r="E89" i="40" s="1"/>
  <c r="E91" i="40" s="1"/>
  <c r="E92" i="40" s="1"/>
  <c r="E77" i="41" l="1"/>
  <c r="E79" i="41" s="1"/>
  <c r="AA36" i="37"/>
  <c r="AA31" i="37"/>
  <c r="AA29" i="37"/>
  <c r="AA26" i="37"/>
  <c r="AA39" i="36"/>
  <c r="AA36" i="36"/>
  <c r="AA31" i="36"/>
  <c r="AA28" i="36"/>
  <c r="AA30" i="36" l="1"/>
  <c r="AG39" i="37"/>
  <c r="AC36" i="37"/>
  <c r="U30" i="37"/>
  <c r="S30" i="37"/>
  <c r="AC39" i="36"/>
  <c r="AG39" i="36" s="1"/>
  <c r="AC36" i="36"/>
  <c r="H31" i="21"/>
  <c r="H17" i="31"/>
  <c r="D17" i="31"/>
  <c r="J17" i="31" l="1"/>
  <c r="F17" i="31"/>
  <c r="Z36" i="39" l="1"/>
  <c r="AB36" i="39" s="1"/>
  <c r="Z32" i="39"/>
  <c r="AB32" i="39" s="1"/>
  <c r="AB31" i="39"/>
  <c r="Z31" i="39"/>
  <c r="X30" i="39"/>
  <c r="V30" i="39"/>
  <c r="T30" i="39"/>
  <c r="R30" i="39"/>
  <c r="P30" i="39"/>
  <c r="N30" i="39"/>
  <c r="L30" i="39"/>
  <c r="J30" i="39"/>
  <c r="H30" i="39"/>
  <c r="F30" i="39"/>
  <c r="AB29" i="39"/>
  <c r="AB28" i="39"/>
  <c r="Z28" i="39"/>
  <c r="Z26" i="39"/>
  <c r="AB26" i="39" s="1"/>
  <c r="R24" i="39"/>
  <c r="R27" i="39" s="1"/>
  <c r="X22" i="39"/>
  <c r="X24" i="39" s="1"/>
  <c r="X27" i="39" s="1"/>
  <c r="R22" i="39"/>
  <c r="J22" i="39"/>
  <c r="J23" i="39" s="1"/>
  <c r="AB21" i="39"/>
  <c r="Z21" i="39"/>
  <c r="Z19" i="39"/>
  <c r="AB19" i="39" s="1"/>
  <c r="AB18" i="39"/>
  <c r="Z18" i="39"/>
  <c r="X17" i="39"/>
  <c r="V17" i="39"/>
  <c r="V22" i="39" s="1"/>
  <c r="V24" i="39" s="1"/>
  <c r="V27" i="39" s="1"/>
  <c r="V37" i="39" s="1"/>
  <c r="R17" i="39"/>
  <c r="P17" i="39"/>
  <c r="P22" i="39" s="1"/>
  <c r="N17" i="39"/>
  <c r="N22" i="39" s="1"/>
  <c r="N24" i="39" s="1"/>
  <c r="N27" i="39" s="1"/>
  <c r="N37" i="39" s="1"/>
  <c r="N38" i="39" s="1"/>
  <c r="L17" i="39"/>
  <c r="L22" i="39" s="1"/>
  <c r="L24" i="39" s="1"/>
  <c r="L27" i="39" s="1"/>
  <c r="J17" i="39"/>
  <c r="H17" i="39"/>
  <c r="H22" i="39" s="1"/>
  <c r="F17" i="39"/>
  <c r="F22" i="39" s="1"/>
  <c r="F23" i="39" s="1"/>
  <c r="AB16" i="39"/>
  <c r="Z16" i="39"/>
  <c r="T15" i="39"/>
  <c r="Z15" i="39" s="1"/>
  <c r="AB15" i="39" s="1"/>
  <c r="Z14" i="39"/>
  <c r="AB14" i="39" s="1"/>
  <c r="K36" i="38"/>
  <c r="G36" i="38"/>
  <c r="M36" i="38"/>
  <c r="I36" i="38"/>
  <c r="E36" i="38"/>
  <c r="O36" i="38"/>
  <c r="W24" i="38"/>
  <c r="Y24" i="38" s="1"/>
  <c r="G22" i="38"/>
  <c r="Y21" i="38"/>
  <c r="U21" i="38"/>
  <c r="W21" i="38" s="1"/>
  <c r="U19" i="38"/>
  <c r="W19" i="38" s="1"/>
  <c r="Y19" i="38" s="1"/>
  <c r="Y18" i="38"/>
  <c r="W18" i="38"/>
  <c r="U17" i="38"/>
  <c r="S17" i="38"/>
  <c r="S22" i="38" s="1"/>
  <c r="Q17" i="38"/>
  <c r="O17" i="38"/>
  <c r="O22" i="38" s="1"/>
  <c r="M17" i="38"/>
  <c r="M22" i="38" s="1"/>
  <c r="K17" i="38"/>
  <c r="K22" i="38" s="1"/>
  <c r="I17" i="38"/>
  <c r="I22" i="38" s="1"/>
  <c r="G17" i="38"/>
  <c r="E17" i="38"/>
  <c r="E22" i="38" s="1"/>
  <c r="W16" i="38"/>
  <c r="Y16" i="38" s="1"/>
  <c r="W15" i="38"/>
  <c r="Y15" i="38" s="1"/>
  <c r="W14" i="38"/>
  <c r="Y14" i="38" s="1"/>
  <c r="AG36" i="37"/>
  <c r="AC32" i="37"/>
  <c r="AG32" i="37" s="1"/>
  <c r="Y32" i="37"/>
  <c r="AA32" i="37" s="1"/>
  <c r="AC31" i="37"/>
  <c r="AG31" i="37" s="1"/>
  <c r="AE30" i="37"/>
  <c r="W30" i="37"/>
  <c r="O30" i="37"/>
  <c r="M30" i="37"/>
  <c r="K30" i="37"/>
  <c r="I30" i="37"/>
  <c r="G30" i="37"/>
  <c r="AC29" i="37"/>
  <c r="AG29" i="37" s="1"/>
  <c r="Y27" i="37"/>
  <c r="AC26" i="37"/>
  <c r="AG26" i="37" s="1"/>
  <c r="K24" i="37"/>
  <c r="AA21" i="37"/>
  <c r="AC21" i="37" s="1"/>
  <c r="AG21" i="37" s="1"/>
  <c r="Y21" i="37"/>
  <c r="AC19" i="37"/>
  <c r="AG19" i="37" s="1"/>
  <c r="AG18" i="37"/>
  <c r="AC18" i="37"/>
  <c r="AA18" i="37"/>
  <c r="AE17" i="37"/>
  <c r="AE22" i="37" s="1"/>
  <c r="Y17" i="37"/>
  <c r="Y22" i="37" s="1"/>
  <c r="W17" i="37"/>
  <c r="W22" i="37" s="1"/>
  <c r="W24" i="37" s="1"/>
  <c r="U17" i="37"/>
  <c r="U22" i="37" s="1"/>
  <c r="U24" i="37" s="1"/>
  <c r="S17" i="37"/>
  <c r="S22" i="37" s="1"/>
  <c r="S24" i="37" s="1"/>
  <c r="Q17" i="37"/>
  <c r="Q22" i="37" s="1"/>
  <c r="O17" i="37"/>
  <c r="O22" i="37" s="1"/>
  <c r="M17" i="37"/>
  <c r="M22" i="37" s="1"/>
  <c r="K17" i="37"/>
  <c r="K22" i="37" s="1"/>
  <c r="K23" i="37" s="1"/>
  <c r="I17" i="37"/>
  <c r="I22" i="37" s="1"/>
  <c r="G17" i="37"/>
  <c r="G22" i="37" s="1"/>
  <c r="AA16" i="37"/>
  <c r="AC16" i="37" s="1"/>
  <c r="AG16" i="37" s="1"/>
  <c r="AC15" i="37"/>
  <c r="AG15" i="37" s="1"/>
  <c r="AA15" i="37"/>
  <c r="AA14" i="37"/>
  <c r="AG36" i="36"/>
  <c r="AC32" i="36"/>
  <c r="AG32" i="36" s="1"/>
  <c r="Y32" i="36"/>
  <c r="AA32" i="36" s="1"/>
  <c r="AC31" i="36"/>
  <c r="AG31" i="36" s="1"/>
  <c r="W30" i="36"/>
  <c r="W40" i="36" s="1"/>
  <c r="U30" i="36"/>
  <c r="U40" i="36" s="1"/>
  <c r="S30" i="36"/>
  <c r="O30" i="36"/>
  <c r="M30" i="36"/>
  <c r="K30" i="36"/>
  <c r="I30" i="36"/>
  <c r="G30" i="36"/>
  <c r="AC29" i="36"/>
  <c r="AG29" i="36" s="1"/>
  <c r="AE27" i="36"/>
  <c r="Y27" i="36"/>
  <c r="Y40" i="36" s="1"/>
  <c r="U27" i="36"/>
  <c r="Q27" i="36"/>
  <c r="AA26" i="36"/>
  <c r="AC26" i="36" s="1"/>
  <c r="AG26" i="36" s="1"/>
  <c r="AA21" i="36"/>
  <c r="AC21" i="36" s="1"/>
  <c r="AG21" i="36" s="1"/>
  <c r="AC19" i="36"/>
  <c r="AG19" i="36" s="1"/>
  <c r="AA19" i="36"/>
  <c r="AC18" i="36"/>
  <c r="AG18" i="36" s="1"/>
  <c r="AE17" i="36"/>
  <c r="AE22" i="36" s="1"/>
  <c r="W17" i="36"/>
  <c r="W22" i="36" s="1"/>
  <c r="W24" i="36" s="1"/>
  <c r="U17" i="36"/>
  <c r="U22" i="36" s="1"/>
  <c r="S17" i="36"/>
  <c r="S22" i="36" s="1"/>
  <c r="S24" i="36" s="1"/>
  <c r="S40" i="36" s="1"/>
  <c r="O17" i="36"/>
  <c r="O22" i="36" s="1"/>
  <c r="O24" i="36" s="1"/>
  <c r="O40" i="36" s="1"/>
  <c r="M17" i="36"/>
  <c r="M22" i="36" s="1"/>
  <c r="M24" i="36" s="1"/>
  <c r="K17" i="36"/>
  <c r="K22" i="36" s="1"/>
  <c r="K24" i="36" s="1"/>
  <c r="I17" i="36"/>
  <c r="I22" i="36" s="1"/>
  <c r="I24" i="36" s="1"/>
  <c r="I40" i="36" s="1"/>
  <c r="G17" i="36"/>
  <c r="G22" i="36" s="1"/>
  <c r="G24" i="36" s="1"/>
  <c r="G40" i="36" s="1"/>
  <c r="AA16" i="36"/>
  <c r="AC16" i="36" s="1"/>
  <c r="AG16" i="36" s="1"/>
  <c r="AA15" i="36"/>
  <c r="Y15" i="36"/>
  <c r="Y17" i="36" s="1"/>
  <c r="Y22" i="36" s="1"/>
  <c r="Q15" i="36"/>
  <c r="Q17" i="36" s="1"/>
  <c r="Q22" i="36" s="1"/>
  <c r="AG14" i="36"/>
  <c r="AA14" i="36"/>
  <c r="AC14" i="36" s="1"/>
  <c r="F81" i="23"/>
  <c r="D81" i="23"/>
  <c r="J69" i="23"/>
  <c r="J82" i="23" s="1"/>
  <c r="H69" i="23"/>
  <c r="H82" i="23" s="1"/>
  <c r="F69" i="23"/>
  <c r="F82" i="23" s="1"/>
  <c r="D69" i="23"/>
  <c r="D82" i="23" s="1"/>
  <c r="F23" i="23"/>
  <c r="F25" i="23" s="1"/>
  <c r="F57" i="23" s="1"/>
  <c r="J17" i="23"/>
  <c r="H17" i="23"/>
  <c r="F17" i="23"/>
  <c r="D17" i="23"/>
  <c r="J11" i="23"/>
  <c r="H11" i="23"/>
  <c r="F11" i="23"/>
  <c r="D11" i="23"/>
  <c r="D18" i="23" s="1"/>
  <c r="D23" i="23" s="1"/>
  <c r="J86" i="21"/>
  <c r="H86" i="21"/>
  <c r="D86" i="21"/>
  <c r="J79" i="21"/>
  <c r="H79" i="21"/>
  <c r="F79" i="21"/>
  <c r="D79" i="21"/>
  <c r="J69" i="21"/>
  <c r="J80" i="21" s="1"/>
  <c r="H69" i="21"/>
  <c r="H80" i="21" s="1"/>
  <c r="F69" i="21"/>
  <c r="F80" i="21" s="1"/>
  <c r="D69" i="21"/>
  <c r="D80" i="21" s="1"/>
  <c r="J31" i="21"/>
  <c r="J81" i="21" s="1"/>
  <c r="F31" i="21"/>
  <c r="J19" i="21"/>
  <c r="H19" i="21"/>
  <c r="F19" i="21"/>
  <c r="D19" i="21"/>
  <c r="J12" i="21"/>
  <c r="J20" i="21" s="1"/>
  <c r="J24" i="21" s="1"/>
  <c r="J26" i="21" s="1"/>
  <c r="J57" i="21" s="1"/>
  <c r="H12" i="21"/>
  <c r="F12" i="21"/>
  <c r="F20" i="21" s="1"/>
  <c r="F24" i="21" s="1"/>
  <c r="F26" i="21" s="1"/>
  <c r="F57" i="21" s="1"/>
  <c r="D12" i="21"/>
  <c r="J95" i="18"/>
  <c r="H95" i="18"/>
  <c r="F95" i="18"/>
  <c r="D95" i="18"/>
  <c r="J79" i="18"/>
  <c r="H79" i="18"/>
  <c r="F79" i="18"/>
  <c r="D79" i="18"/>
  <c r="J71" i="18"/>
  <c r="J80" i="18" s="1"/>
  <c r="J96" i="18" s="1"/>
  <c r="H71" i="18"/>
  <c r="H80" i="18" s="1"/>
  <c r="H96" i="18" s="1"/>
  <c r="F71" i="18"/>
  <c r="F80" i="18" s="1"/>
  <c r="D71" i="18"/>
  <c r="D80" i="18" s="1"/>
  <c r="D96" i="18" s="1"/>
  <c r="J26" i="18"/>
  <c r="H26" i="18"/>
  <c r="F26" i="18"/>
  <c r="D26" i="18"/>
  <c r="J14" i="18"/>
  <c r="J27" i="18" s="1"/>
  <c r="H14" i="18"/>
  <c r="H27" i="18" s="1"/>
  <c r="F14" i="18"/>
  <c r="F27" i="18" s="1"/>
  <c r="D14" i="18"/>
  <c r="D27" i="18" s="1"/>
  <c r="J98" i="31"/>
  <c r="J100" i="31" s="1"/>
  <c r="H98" i="31"/>
  <c r="H100" i="31" s="1"/>
  <c r="F98" i="31"/>
  <c r="F100" i="31" s="1"/>
  <c r="D98" i="31"/>
  <c r="D100" i="31" s="1"/>
  <c r="J82" i="31"/>
  <c r="H82" i="31"/>
  <c r="F82" i="31"/>
  <c r="D82" i="31"/>
  <c r="J73" i="31"/>
  <c r="J83" i="31" s="1"/>
  <c r="J101" i="31" s="1"/>
  <c r="H73" i="31"/>
  <c r="H83" i="31" s="1"/>
  <c r="F73" i="31"/>
  <c r="D73" i="31"/>
  <c r="D83" i="31" s="1"/>
  <c r="J33" i="31"/>
  <c r="H33" i="31"/>
  <c r="F33" i="31"/>
  <c r="D33" i="31"/>
  <c r="J34" i="31"/>
  <c r="H34" i="31"/>
  <c r="F34" i="31"/>
  <c r="D34" i="31"/>
  <c r="I24" i="37" l="1"/>
  <c r="I27" i="37" s="1"/>
  <c r="I23" i="37"/>
  <c r="Q24" i="37"/>
  <c r="Q27" i="37" s="1"/>
  <c r="Q23" i="37"/>
  <c r="K27" i="36"/>
  <c r="K40" i="36"/>
  <c r="M40" i="36"/>
  <c r="U22" i="38"/>
  <c r="J24" i="39"/>
  <c r="J27" i="39" s="1"/>
  <c r="J37" i="39" s="1"/>
  <c r="J38" i="39" s="1"/>
  <c r="N23" i="39"/>
  <c r="AA17" i="37"/>
  <c r="AA22" i="37" s="1"/>
  <c r="AA23" i="37" s="1"/>
  <c r="AC15" i="36"/>
  <c r="AG15" i="36" s="1"/>
  <c r="L37" i="39"/>
  <c r="T17" i="39"/>
  <c r="T22" i="39" s="1"/>
  <c r="T24" i="39" s="1"/>
  <c r="T27" i="39" s="1"/>
  <c r="T37" i="39" s="1"/>
  <c r="Z38" i="39" s="1"/>
  <c r="D25" i="23"/>
  <c r="D57" i="23" s="1"/>
  <c r="D83" i="23" s="1"/>
  <c r="C8" i="41"/>
  <c r="C25" i="41" s="1"/>
  <c r="C36" i="41" s="1"/>
  <c r="C39" i="41" s="1"/>
  <c r="C77" i="41" s="1"/>
  <c r="C79" i="41" s="1"/>
  <c r="C80" i="41" s="1"/>
  <c r="X37" i="39"/>
  <c r="R37" i="39"/>
  <c r="F83" i="31"/>
  <c r="H101" i="31"/>
  <c r="H102" i="31" s="1"/>
  <c r="H18" i="23"/>
  <c r="H23" i="23" s="1"/>
  <c r="H20" i="21"/>
  <c r="H24" i="21" s="1"/>
  <c r="D20" i="21"/>
  <c r="D24" i="21" s="1"/>
  <c r="D101" i="31"/>
  <c r="D102" i="31" s="1"/>
  <c r="F83" i="23"/>
  <c r="AA24" i="36"/>
  <c r="AA40" i="36" s="1"/>
  <c r="S27" i="36"/>
  <c r="S40" i="37"/>
  <c r="AA24" i="37"/>
  <c r="S27" i="37"/>
  <c r="AE24" i="37"/>
  <c r="AE23" i="37"/>
  <c r="O27" i="36"/>
  <c r="M24" i="37"/>
  <c r="M23" i="37"/>
  <c r="U27" i="37"/>
  <c r="U40" i="37"/>
  <c r="H24" i="39"/>
  <c r="H27" i="39" s="1"/>
  <c r="H37" i="39" s="1"/>
  <c r="H38" i="39" s="1"/>
  <c r="H23" i="39"/>
  <c r="P24" i="39"/>
  <c r="P27" i="39" s="1"/>
  <c r="P37" i="39" s="1"/>
  <c r="P38" i="39" s="1"/>
  <c r="P23" i="39"/>
  <c r="G27" i="36"/>
  <c r="M27" i="36"/>
  <c r="I27" i="36"/>
  <c r="G23" i="37"/>
  <c r="G24" i="37"/>
  <c r="O23" i="37"/>
  <c r="O24" i="37"/>
  <c r="W27" i="37"/>
  <c r="W40" i="37" s="1"/>
  <c r="W27" i="36"/>
  <c r="AC17" i="37"/>
  <c r="AG17" i="37" s="1"/>
  <c r="K40" i="37"/>
  <c r="K41" i="37" s="1"/>
  <c r="AA17" i="36"/>
  <c r="AC17" i="36" s="1"/>
  <c r="AC14" i="37"/>
  <c r="K27" i="37"/>
  <c r="Q36" i="38"/>
  <c r="W36" i="38" s="1"/>
  <c r="Y36" i="38" s="1"/>
  <c r="F24" i="39"/>
  <c r="AB30" i="39"/>
  <c r="Q30" i="37"/>
  <c r="AA22" i="36"/>
  <c r="I40" i="37"/>
  <c r="I41" i="37" s="1"/>
  <c r="Q22" i="38"/>
  <c r="W22" i="38" s="1"/>
  <c r="Y22" i="38" s="1"/>
  <c r="W17" i="38"/>
  <c r="Y17" i="38" s="1"/>
  <c r="J18" i="23"/>
  <c r="J23" i="23" s="1"/>
  <c r="J25" i="23" s="1"/>
  <c r="J57" i="23" s="1"/>
  <c r="J83" i="23" s="1"/>
  <c r="F81" i="21"/>
  <c r="F86" i="21" s="1"/>
  <c r="F84" i="21" s="1"/>
  <c r="D31" i="21"/>
  <c r="H97" i="18"/>
  <c r="J97" i="18"/>
  <c r="D97" i="18"/>
  <c r="F96" i="18"/>
  <c r="F97" i="18" s="1"/>
  <c r="F101" i="31"/>
  <c r="F102" i="31" s="1"/>
  <c r="J102" i="31"/>
  <c r="AC24" i="36" l="1"/>
  <c r="AA27" i="37"/>
  <c r="Z22" i="39"/>
  <c r="Z27" i="39"/>
  <c r="Z24" i="39"/>
  <c r="Z17" i="39"/>
  <c r="AB17" i="39" s="1"/>
  <c r="H25" i="23"/>
  <c r="H57" i="23" s="1"/>
  <c r="H83" i="23" s="1"/>
  <c r="G8" i="41"/>
  <c r="G25" i="41" s="1"/>
  <c r="G36" i="41" s="1"/>
  <c r="G39" i="41" s="1"/>
  <c r="G77" i="41" s="1"/>
  <c r="G79" i="41" s="1"/>
  <c r="G80" i="41" s="1"/>
  <c r="Q28" i="36"/>
  <c r="D26" i="21"/>
  <c r="D57" i="21" s="1"/>
  <c r="C8" i="40"/>
  <c r="C28" i="40" s="1"/>
  <c r="C39" i="40" s="1"/>
  <c r="C42" i="40" s="1"/>
  <c r="C89" i="40" s="1"/>
  <c r="C91" i="40" s="1"/>
  <c r="C92" i="40" s="1"/>
  <c r="H26" i="21"/>
  <c r="G8" i="40"/>
  <c r="G28" i="40" s="1"/>
  <c r="G39" i="40" s="1"/>
  <c r="G42" i="40" s="1"/>
  <c r="G89" i="40" s="1"/>
  <c r="G91" i="40" s="1"/>
  <c r="G92" i="40" s="1"/>
  <c r="D81" i="21"/>
  <c r="AA28" i="37"/>
  <c r="AC28" i="37" s="1"/>
  <c r="AG28" i="37" s="1"/>
  <c r="Y30" i="37"/>
  <c r="AC28" i="36"/>
  <c r="Q30" i="36"/>
  <c r="Q40" i="36" s="1"/>
  <c r="AC22" i="36"/>
  <c r="AG17" i="36"/>
  <c r="AG22" i="36" s="1"/>
  <c r="G40" i="37"/>
  <c r="G41" i="37" s="1"/>
  <c r="G27" i="37"/>
  <c r="AC24" i="37"/>
  <c r="AA27" i="36"/>
  <c r="AB24" i="39"/>
  <c r="AB27" i="39" s="1"/>
  <c r="AB37" i="39" s="1"/>
  <c r="AB38" i="39" s="1"/>
  <c r="F27" i="39"/>
  <c r="F37" i="39" s="1"/>
  <c r="F38" i="39" s="1"/>
  <c r="AG14" i="37"/>
  <c r="AG22" i="37" s="1"/>
  <c r="AG23" i="37" s="1"/>
  <c r="AC22" i="37"/>
  <c r="AC23" i="37" s="1"/>
  <c r="M27" i="37"/>
  <c r="M40" i="37"/>
  <c r="AE27" i="37"/>
  <c r="AE40" i="37" s="1"/>
  <c r="AE41" i="37" s="1"/>
  <c r="O40" i="37"/>
  <c r="O41" i="37" s="1"/>
  <c r="O27" i="37"/>
  <c r="AC27" i="36"/>
  <c r="AG24" i="36"/>
  <c r="AG27" i="36" s="1"/>
  <c r="Q40" i="37"/>
  <c r="Q41" i="37" s="1"/>
  <c r="Z23" i="39" l="1"/>
  <c r="AB22" i="39"/>
  <c r="H57" i="21"/>
  <c r="H81" i="21" s="1"/>
  <c r="AA30" i="37"/>
  <c r="Y40" i="37"/>
  <c r="AG28" i="36"/>
  <c r="AG30" i="36" s="1"/>
  <c r="AG40" i="36" s="1"/>
  <c r="AC30" i="36"/>
  <c r="AC40" i="36" s="1"/>
  <c r="AC27" i="37"/>
  <c r="AG24" i="37"/>
  <c r="AG27" i="37" s="1"/>
  <c r="AA40" i="37" l="1"/>
  <c r="AA41" i="37" s="1"/>
  <c r="AC30" i="37"/>
  <c r="AG30" i="37" l="1"/>
  <c r="AG40" i="37" s="1"/>
  <c r="AG41" i="37" s="1"/>
  <c r="AC40" i="37"/>
</calcChain>
</file>

<file path=xl/sharedStrings.xml><?xml version="1.0" encoding="utf-8"?>
<sst xmlns="http://schemas.openxmlformats.org/spreadsheetml/2006/main" count="808" uniqueCount="321">
  <si>
    <t>Cal-Comp Electronics (Thailand)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</si>
  <si>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</si>
  <si>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</si>
  <si>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</si>
  <si>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</si>
  <si>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</si>
  <si>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</si>
  <si>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</si>
  <si>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</si>
  <si>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</si>
  <si>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</si>
  <si>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 xml:space="preserve">   Others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</si>
  <si>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</si>
  <si>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</si>
  <si>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</si>
  <si>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</si>
  <si>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</si>
  <si>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</si>
  <si>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</si>
  <si>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</si>
  <si>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</si>
  <si>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</si>
  <si>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</si>
  <si>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</si>
  <si>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</si>
  <si>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</si>
  <si>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</si>
  <si>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</si>
  <si>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</si>
  <si>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</si>
  <si>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</si>
  <si>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</si>
  <si>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</si>
  <si>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</si>
  <si>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</si>
  <si>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</si>
  <si>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</si>
  <si>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</si>
  <si>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</si>
  <si>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</si>
  <si>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</si>
  <si>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</si>
  <si>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</si>
  <si>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</si>
  <si>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</si>
  <si>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</si>
  <si>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Investments in subsidiaries</t>
  </si>
  <si>
    <t>Investments in associates</t>
  </si>
  <si>
    <t>Property, plant and equipment</t>
  </si>
  <si>
    <t>Goodwill</t>
  </si>
  <si>
    <t xml:space="preserve">   Land occupancy rights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</si>
  <si>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</si>
  <si>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</si>
  <si>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</si>
  <si>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</si>
  <si>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</si>
  <si>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 xml:space="preserve">   Profit attributable to equity holders of the Company</t>
  </si>
  <si>
    <t>Other components of shareholders' equity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</si>
  <si>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</si>
  <si>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</si>
  <si>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</si>
  <si>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</si>
  <si>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Trade and other receivables</t>
  </si>
  <si>
    <t>Inventories</t>
  </si>
  <si>
    <t>Trade and other payables</t>
  </si>
  <si>
    <t xml:space="preserve">   Trade and other receivables</t>
  </si>
  <si>
    <t xml:space="preserve">   Trade and other payables</t>
  </si>
  <si>
    <t>Deferred tax liabilities</t>
  </si>
  <si>
    <t>Deferred tax assets</t>
  </si>
  <si>
    <t>Income statement</t>
  </si>
  <si>
    <t xml:space="preserve">   Share-based payment transactions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</si>
  <si>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</si>
  <si>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</si>
  <si>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</si>
  <si>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</si>
  <si>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</si>
  <si>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</si>
  <si>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</si>
  <si>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</si>
  <si>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</si>
  <si>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</si>
  <si>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>Less: Income tax effect</t>
  </si>
  <si>
    <t xml:space="preserve">   Advances payment for raw materials and molds</t>
  </si>
  <si>
    <t>Exchange losses</t>
  </si>
  <si>
    <t>Equity holders of the Company</t>
  </si>
  <si>
    <t>Supplemental cash flows information</t>
  </si>
  <si>
    <t>Non-cash items consist of</t>
  </si>
  <si>
    <t>Equity attributable to owners of the Company</t>
  </si>
  <si>
    <t>Intangible assets</t>
  </si>
  <si>
    <t>Plan assets for long-term employee benefits</t>
  </si>
  <si>
    <t>Other income</t>
  </si>
  <si>
    <t/>
  </si>
  <si>
    <t>Share of loss from investments in subsidiaries</t>
  </si>
  <si>
    <t xml:space="preserve">   Share of loss from investments in subsidiaries</t>
  </si>
  <si>
    <t xml:space="preserve">   4,554,643,575 ordinary shares of Baht 1 each</t>
  </si>
  <si>
    <t xml:space="preserve">Provision for transaction under equity method </t>
  </si>
  <si>
    <t>Acquisition of intangible assets</t>
  </si>
  <si>
    <t xml:space="preserve">   Sales of equipment that has not yet been received</t>
  </si>
  <si>
    <t>Other long-term receivables</t>
  </si>
  <si>
    <t>Long-term loans to related parties</t>
  </si>
  <si>
    <t xml:space="preserve">   4,979,068,075 ordinary shares of Baht 1 each</t>
  </si>
  <si>
    <t>Gain on financial derivatives</t>
  </si>
  <si>
    <t>Total comprehensive income attributable to: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</si>
  <si>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</si>
  <si>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</si>
  <si>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</si>
  <si>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</si>
  <si>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</si>
  <si>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</si>
  <si>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</si>
  <si>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</si>
  <si>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on changes</t>
  </si>
  <si>
    <t>Total other</t>
  </si>
  <si>
    <t>Total equity</t>
  </si>
  <si>
    <t>Equity attributable</t>
  </si>
  <si>
    <t>Issued and</t>
  </si>
  <si>
    <t>from change in</t>
  </si>
  <si>
    <t>financial</t>
  </si>
  <si>
    <t>income from</t>
  </si>
  <si>
    <t>in value of</t>
  </si>
  <si>
    <t>components of</t>
  </si>
  <si>
    <t>attributable to</t>
  </si>
  <si>
    <t xml:space="preserve"> to non-controlling</t>
  </si>
  <si>
    <t>Total</t>
  </si>
  <si>
    <t xml:space="preserve"> fully paid-up</t>
  </si>
  <si>
    <t>Appropriated -</t>
  </si>
  <si>
    <t>shareholding</t>
  </si>
  <si>
    <t>investments in</t>
  </si>
  <si>
    <t>available-for-sale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</si>
  <si>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</si>
  <si>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</si>
  <si>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</si>
  <si>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</si>
  <si>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</si>
  <si>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</si>
  <si>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</si>
  <si>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</si>
  <si>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investments</t>
  </si>
  <si>
    <t>equity</t>
  </si>
  <si>
    <t>the Company</t>
  </si>
  <si>
    <t xml:space="preserve">Statement of changes in shareholders' equity </t>
  </si>
  <si>
    <t>Share of other</t>
  </si>
  <si>
    <t>comprehensive</t>
  </si>
  <si>
    <t xml:space="preserve">from change in </t>
  </si>
  <si>
    <t>on changes in value</t>
  </si>
  <si>
    <t>shareholding in</t>
  </si>
  <si>
    <t>of available-for-sale</t>
  </si>
  <si>
    <t>and subsidiaries</t>
  </si>
  <si>
    <t>Selling and distribution expenses</t>
  </si>
  <si>
    <t>Provision for transaction under equity method</t>
  </si>
  <si>
    <t>Other non-current liabilities</t>
  </si>
  <si>
    <t xml:space="preserve">   Other non-current liabilities</t>
  </si>
  <si>
    <t xml:space="preserve">   of investments in associates</t>
  </si>
  <si>
    <t xml:space="preserve">   of investments in subsidiaries</t>
  </si>
  <si>
    <t>Issued and fully paid-up share capital</t>
  </si>
  <si>
    <t>Non-controlling interests of the subsidiaries</t>
  </si>
  <si>
    <t xml:space="preserve">Share of other comprehensive income from  </t>
  </si>
  <si>
    <t xml:space="preserve">   investments in associates</t>
  </si>
  <si>
    <t xml:space="preserve">   investments in subsidiaries</t>
  </si>
  <si>
    <t>in the subsidiaries</t>
  </si>
  <si>
    <t>Deficit</t>
  </si>
  <si>
    <t>the subsidiaries</t>
  </si>
  <si>
    <t>Acquisition of plant and equipment</t>
  </si>
  <si>
    <t>2019</t>
  </si>
  <si>
    <t>financial statements</t>
  </si>
  <si>
    <t>Balance as at 1 January 2019</t>
  </si>
  <si>
    <t>Exchange differences on translation of functional</t>
  </si>
  <si>
    <t xml:space="preserve">   currency to presentation currency financial statements</t>
  </si>
  <si>
    <t xml:space="preserve">   provided by (paid from) operating activities:</t>
  </si>
  <si>
    <t xml:space="preserve">   Other long-term receivables</t>
  </si>
  <si>
    <t>Proceeds from disposal of equipment</t>
  </si>
  <si>
    <t>Cash received from government grants</t>
  </si>
  <si>
    <t>Current portion of long-term loans</t>
  </si>
  <si>
    <t>Service income</t>
  </si>
  <si>
    <t xml:space="preserve"> </t>
  </si>
  <si>
    <t>Long-term loans, net of current portion</t>
  </si>
  <si>
    <t>Registered share capital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</si>
  <si>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</si>
  <si>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</si>
  <si>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</si>
  <si>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Other comprehensive income not to be reclassified  </t>
  </si>
  <si>
    <t xml:space="preserve">Other comprehensive income not to be reclassified </t>
  </si>
  <si>
    <t>Exchange differences</t>
  </si>
  <si>
    <t>statements</t>
  </si>
  <si>
    <t>on translation of</t>
  </si>
  <si>
    <t>Cost of service</t>
  </si>
  <si>
    <t>Net cash flows from operating activities</t>
  </si>
  <si>
    <t>Net increase (decrease) in cash and cash equivalents</t>
  </si>
  <si>
    <t>2020</t>
  </si>
  <si>
    <t>Balance as at 1 January 2020</t>
  </si>
  <si>
    <t>Other current financial assets</t>
  </si>
  <si>
    <t>Other non-current financial assets</t>
  </si>
  <si>
    <t>Current investments</t>
  </si>
  <si>
    <t>Other long-term investments</t>
  </si>
  <si>
    <t>Profit from operating activities</t>
  </si>
  <si>
    <t>(Unit: US Dollar)</t>
  </si>
  <si>
    <t>(Unit: Baht)</t>
  </si>
  <si>
    <t>comprehensive income</t>
  </si>
  <si>
    <t>Balance as at 1 January 2020 - as restated</t>
  </si>
  <si>
    <t>Right-of-use assets</t>
  </si>
  <si>
    <t>in equity designated</t>
  </si>
  <si>
    <t>Cumulative effect of changes in accounting policies</t>
  </si>
  <si>
    <t xml:space="preserve">Share-based payment transactions </t>
  </si>
  <si>
    <t>Increase in equity attributable to non-controlling</t>
  </si>
  <si>
    <t>Dividend received from subsidiaries</t>
  </si>
  <si>
    <t>Net cash flows used in investing activities</t>
  </si>
  <si>
    <t>Dividend paid</t>
  </si>
  <si>
    <t>Finance income</t>
  </si>
  <si>
    <t>Profit before tax</t>
  </si>
  <si>
    <t xml:space="preserve">Adjustments to reconcile profit before tax to net cash </t>
  </si>
  <si>
    <t xml:space="preserve">   Gain on structured deposits</t>
  </si>
  <si>
    <t xml:space="preserve">   Unrealised gain on structured deposits</t>
  </si>
  <si>
    <t>Repayment of long-term loans</t>
  </si>
  <si>
    <t>Net cash flows from (used in) financing activities</t>
  </si>
  <si>
    <t xml:space="preserve">   Increase in right-of-use assets from lease liabilities</t>
  </si>
  <si>
    <t xml:space="preserve">   Depreciation </t>
  </si>
  <si>
    <t xml:space="preserve">   Gain on disposal of equipment</t>
  </si>
  <si>
    <t>Decrease in long-term loans to related parties</t>
  </si>
  <si>
    <t>Increase in investment in an associate</t>
  </si>
  <si>
    <t>Increase in other long-term investments</t>
  </si>
  <si>
    <t>Increase (decrease) in translation adjustments</t>
  </si>
  <si>
    <t>Profit before income tax expenses</t>
  </si>
  <si>
    <t>Increase in share capital of the subsidiary</t>
  </si>
  <si>
    <t xml:space="preserve">   due to convert warrants to shares</t>
  </si>
  <si>
    <t>Cash receipt from long-term loans</t>
  </si>
  <si>
    <t>Cash receipt from exercise of warrants</t>
  </si>
  <si>
    <t>Profit attributable to:</t>
  </si>
  <si>
    <t>Transfer of fair value reserve of investments</t>
  </si>
  <si>
    <t xml:space="preserve">   in equity designated at fair value through</t>
  </si>
  <si>
    <t xml:space="preserve">   other comprehensive income due to</t>
  </si>
  <si>
    <t xml:space="preserve">   disposal of investments</t>
  </si>
  <si>
    <t xml:space="preserve">   Inventories to net realisable value </t>
  </si>
  <si>
    <t xml:space="preserve">   Unrealised loss (gain) on financial derivatives</t>
  </si>
  <si>
    <t xml:space="preserve">   Unrealised loss (gain) on exchange</t>
  </si>
  <si>
    <t>Decrease (increase) in structured deposits</t>
  </si>
  <si>
    <t>Increase in other non-current assets</t>
  </si>
  <si>
    <t>As at 31 December 2020</t>
  </si>
  <si>
    <t>9, 10</t>
  </si>
  <si>
    <t>The accompanying notes are an integral part of the financial statements.</t>
  </si>
  <si>
    <t>Current portion of lease liabilities</t>
  </si>
  <si>
    <t>Other current financial liabilities</t>
  </si>
  <si>
    <t>Lease liabilities, net of current portion</t>
  </si>
  <si>
    <t xml:space="preserve">Capital surplus from change in shareholding </t>
  </si>
  <si>
    <t xml:space="preserve">   in the subsidiaries</t>
  </si>
  <si>
    <t>For the year ended 31 December 2020</t>
  </si>
  <si>
    <t>Profit for the year</t>
  </si>
  <si>
    <t>Gain on change in value of available-for-sale investments</t>
  </si>
  <si>
    <t xml:space="preserve">   to profit or loss in subsequent periods - net of income tax</t>
  </si>
  <si>
    <t>Loss on changes in value of investments in equity designated</t>
  </si>
  <si>
    <t xml:space="preserve">   at fair value through other comprehensive income</t>
  </si>
  <si>
    <t>Actuarial gain (loss)</t>
  </si>
  <si>
    <t>Other comprehensive income for the year</t>
  </si>
  <si>
    <t>Total comprehensive income for the year</t>
  </si>
  <si>
    <t xml:space="preserve">Share of other comprehensive income from </t>
  </si>
  <si>
    <t>Share of other comprehensive income from</t>
  </si>
  <si>
    <t>Loss on changes</t>
  </si>
  <si>
    <t>in value of investments</t>
  </si>
  <si>
    <t xml:space="preserve">Capital reserve for </t>
  </si>
  <si>
    <t>in equity designated at</t>
  </si>
  <si>
    <t>share-based payment</t>
  </si>
  <si>
    <t>fair value through other</t>
  </si>
  <si>
    <t>Share-based payment transactions</t>
  </si>
  <si>
    <t>Balance as at 31 December 2019</t>
  </si>
  <si>
    <t xml:space="preserve">Cumulative effect of changes in </t>
  </si>
  <si>
    <t xml:space="preserve">   accounting policies</t>
  </si>
  <si>
    <t xml:space="preserve">Dividend paid </t>
  </si>
  <si>
    <t xml:space="preserve">   interests of the subsidiaries from disposal</t>
  </si>
  <si>
    <t xml:space="preserve">   of investment in subsidiary</t>
  </si>
  <si>
    <t>Balance as at 31 December 2020</t>
  </si>
  <si>
    <t>at fair value through</t>
  </si>
  <si>
    <t>other comprehensive income</t>
  </si>
  <si>
    <t xml:space="preserve">Profit for the year </t>
  </si>
  <si>
    <t xml:space="preserve">   other comprehensive income due to </t>
  </si>
  <si>
    <t xml:space="preserve">   disposal of investment</t>
  </si>
  <si>
    <t xml:space="preserve">   Long-term employee benefits expenses</t>
  </si>
  <si>
    <t xml:space="preserve">   Finance income</t>
  </si>
  <si>
    <t>Profit from operating activities before changes in</t>
  </si>
  <si>
    <t xml:space="preserve">   operating assets and liabilities</t>
  </si>
  <si>
    <t xml:space="preserve">   Other current liabilities </t>
  </si>
  <si>
    <t xml:space="preserve">   Interest received</t>
  </si>
  <si>
    <t xml:space="preserve">   Corporate income tax paid</t>
  </si>
  <si>
    <t xml:space="preserve">For the year ended 31 December 2020 </t>
  </si>
  <si>
    <t>Decrease (increase) in restricted bank deposits</t>
  </si>
  <si>
    <t>Increase in long-term loans to related parties</t>
  </si>
  <si>
    <t>Interest received</t>
  </si>
  <si>
    <t>Dividend received from an associate</t>
  </si>
  <si>
    <t>Decrease (increase) in other non-current assets</t>
  </si>
  <si>
    <t>Payment of principal portion of lease liabilities</t>
  </si>
  <si>
    <t>Interest paid</t>
  </si>
  <si>
    <t>Cash and cash equivalents at beginning of year</t>
  </si>
  <si>
    <t>Cash and cash equivalents at end of year (Note 7)</t>
  </si>
  <si>
    <t>Increase in investments in subsidiaries</t>
  </si>
  <si>
    <t>Proceeds from disposal of investment in subsidiaries</t>
  </si>
  <si>
    <t xml:space="preserve">Proceeds from disposal of investments </t>
  </si>
  <si>
    <t xml:space="preserve">   in equity instruments</t>
  </si>
  <si>
    <t>Proceeds from disposal of investment</t>
  </si>
  <si>
    <t xml:space="preserve">   in a subsidiary</t>
  </si>
  <si>
    <t xml:space="preserve">Increase (decrease) in short-term loans </t>
  </si>
  <si>
    <t xml:space="preserve">   from financial institutions</t>
  </si>
  <si>
    <t xml:space="preserve">   Purchases of plant and equipment that has not</t>
  </si>
  <si>
    <t xml:space="preserve">      yet been paid</t>
  </si>
  <si>
    <t xml:space="preserve">   Purchases of intangible assets that has not </t>
  </si>
  <si>
    <t xml:space="preserve">   Sales of investments in equity instruments that </t>
  </si>
  <si>
    <t xml:space="preserve">      has not yet been received</t>
  </si>
  <si>
    <t xml:space="preserve">   Purchases of plant and equipment that has not </t>
  </si>
  <si>
    <t>Assets held for sale</t>
  </si>
  <si>
    <t>9, 22</t>
  </si>
  <si>
    <t>Cash received from capital reduction of a subsidairy</t>
  </si>
  <si>
    <t xml:space="preserve">   Loss on debt instrument at fair value through profit or loss</t>
  </si>
  <si>
    <t>Share of loss from investments in associates</t>
  </si>
  <si>
    <t>Increase (decrease) in short-term loans from financial institutions</t>
  </si>
  <si>
    <t xml:space="preserve">   Interest expenses</t>
  </si>
  <si>
    <t>Decrease (increase) in term deposits at financial institutions</t>
  </si>
  <si>
    <t>Net increase in cash and cash equivalents</t>
  </si>
  <si>
    <t xml:space="preserve">   Reclassify right-of-use assets and buildings to assets held for sale</t>
  </si>
  <si>
    <t xml:space="preserve">   Allowance for expected credit losses</t>
  </si>
  <si>
    <t xml:space="preserve">      (2019: Allowance for doubtful accounts)</t>
  </si>
  <si>
    <t xml:space="preserve">   Impairment loss on non-financial assets</t>
  </si>
  <si>
    <t xml:space="preserve">   Share of loss from investments in associates</t>
  </si>
  <si>
    <t xml:space="preserve">   Unrealised loss on financial derivatives</t>
  </si>
  <si>
    <t>Decrease in translation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</si>
</sst>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8" applyNumberFormat="0" applyBorder="0" applyAlignment="0" applyProtection="0"/>
    <xf numFmtId="10" fontId="2" fillId="5" borderId="8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43" fillId="0" borderId="0" xfId="3" applyFont="1" applyFill="1" applyAlignment="1">
      <alignment vertical="center"/>
    </xf>
    <xf numFmtId="37" fontId="43" fillId="0" borderId="0" xfId="3" applyNumberFormat="1" applyFont="1" applyFill="1" applyAlignment="1">
      <alignment vertical="center"/>
    </xf>
    <xf numFmtId="0" fontId="42" fillId="0" borderId="0" xfId="3" applyFont="1" applyFill="1" applyAlignment="1">
      <alignment vertical="center"/>
    </xf>
    <xf numFmtId="0" fontId="43" fillId="0" borderId="0" xfId="3" applyNumberFormat="1" applyFont="1" applyFill="1" applyAlignment="1">
      <alignment vertical="center"/>
    </xf>
    <xf numFmtId="0" fontId="43" fillId="0" borderId="0" xfId="3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164" fontId="43" fillId="0" borderId="0" xfId="0" applyNumberFormat="1" applyFont="1" applyFill="1" applyAlignment="1">
      <alignment vertical="center"/>
    </xf>
    <xf numFmtId="164" fontId="43" fillId="0" borderId="0" xfId="0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37" fontId="43" fillId="0" borderId="0" xfId="3" applyNumberFormat="1" applyFont="1" applyAlignment="1">
      <alignment vertical="center"/>
    </xf>
    <xf numFmtId="41" fontId="43" fillId="0" borderId="1" xfId="121" applyNumberFormat="1" applyFont="1" applyBorder="1" applyAlignment="1">
      <alignment vertical="center"/>
    </xf>
    <xf numFmtId="41" fontId="43" fillId="0" borderId="3" xfId="121" applyNumberFormat="1" applyFont="1" applyBorder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37" fontId="43" fillId="0" borderId="0" xfId="3" applyNumberFormat="1" applyFont="1" applyAlignment="1">
      <alignment horizontal="right"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37" fontId="42" fillId="0" borderId="0" xfId="3" applyNumberFormat="1" applyFont="1" applyAlignment="1">
      <alignment vertical="center"/>
    </xf>
    <xf numFmtId="0" fontId="43" fillId="0" borderId="1" xfId="3" applyFont="1" applyBorder="1" applyAlignment="1">
      <alignment horizontal="center"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37" fontId="43" fillId="0" borderId="0" xfId="121" applyNumberFormat="1" applyFont="1" applyAlignment="1">
      <alignment horizontal="right" vertical="center"/>
    </xf>
    <xf numFmtId="37" fontId="45" fillId="0" borderId="0" xfId="121" quotePrefix="1" applyNumberFormat="1" applyFont="1" applyAlignment="1">
      <alignment horizontal="center" vertical="center"/>
    </xf>
    <xf numFmtId="0" fontId="45" fillId="0" borderId="0" xfId="121" applyFont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0" fontId="43" fillId="0" borderId="5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0" fontId="41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164" fontId="8" fillId="0" borderId="0" xfId="122" applyNumberFormat="1" applyFont="1" applyFill="1" applyAlignment="1">
      <alignment vertical="center"/>
    </xf>
    <xf numFmtId="0" fontId="42" fillId="6" borderId="0" xfId="3" applyFont="1" applyFill="1" applyAlignment="1">
      <alignment horizontal="left" vertical="center"/>
    </xf>
    <xf numFmtId="0" fontId="42" fillId="6" borderId="0" xfId="3" applyFont="1" applyFill="1" applyAlignment="1">
      <alignment vertical="center"/>
    </xf>
    <xf numFmtId="0" fontId="43" fillId="6" borderId="0" xfId="3" applyFont="1" applyFill="1" applyAlignment="1">
      <alignment vertical="center"/>
    </xf>
    <xf numFmtId="37" fontId="43" fillId="0" borderId="0" xfId="1" applyNumberFormat="1" applyFont="1" applyAlignment="1">
      <alignment horizontal="right" vertical="center"/>
    </xf>
    <xf numFmtId="41" fontId="43" fillId="0" borderId="0" xfId="121" applyNumberFormat="1" applyFont="1" applyAlignment="1">
      <alignment horizontal="center" vertical="center"/>
    </xf>
    <xf numFmtId="0" fontId="42" fillId="6" borderId="0" xfId="0" applyFont="1" applyFill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right" vertical="center"/>
    </xf>
    <xf numFmtId="0" fontId="42" fillId="6" borderId="0" xfId="0" applyFont="1" applyFill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42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right" vertical="center"/>
    </xf>
    <xf numFmtId="0" fontId="43" fillId="6" borderId="0" xfId="0" applyFont="1" applyFill="1" applyAlignment="1">
      <alignment vertical="center"/>
    </xf>
    <xf numFmtId="0" fontId="43" fillId="0" borderId="1" xfId="0" applyFont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0" fontId="43" fillId="0" borderId="1" xfId="0" quotePrefix="1" applyFont="1" applyBorder="1" applyAlignment="1">
      <alignment horizontal="center" vertical="center"/>
    </xf>
    <xf numFmtId="0" fontId="44" fillId="0" borderId="0" xfId="0" quotePrefix="1" applyFont="1" applyAlignment="1">
      <alignment horizontal="center" vertical="center"/>
    </xf>
    <xf numFmtId="0" fontId="43" fillId="0" borderId="0" xfId="0" applyFont="1" applyAlignment="1">
      <alignment vertical="center"/>
    </xf>
    <xf numFmtId="37" fontId="45" fillId="6" borderId="0" xfId="0" applyNumberFormat="1" applyFont="1" applyFill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1" xfId="0" applyNumberFormat="1" applyFont="1" applyBorder="1" applyAlignment="1">
      <alignment vertical="center"/>
    </xf>
    <xf numFmtId="37" fontId="45" fillId="0" borderId="0" xfId="0" applyNumberFormat="1" applyFont="1" applyAlignment="1">
      <alignment horizontal="center" vertical="center"/>
    </xf>
    <xf numFmtId="41" fontId="43" fillId="0" borderId="2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41" fontId="43" fillId="0" borderId="6" xfId="0" applyNumberFormat="1" applyFont="1" applyBorder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39" fontId="45" fillId="0" borderId="0" xfId="0" applyNumberFormat="1" applyFont="1" applyAlignment="1">
      <alignment horizontal="center" vertical="center"/>
    </xf>
    <xf numFmtId="41" fontId="43" fillId="0" borderId="3" xfId="0" applyNumberFormat="1" applyFont="1" applyBorder="1" applyAlignment="1">
      <alignment vertical="center"/>
    </xf>
    <xf numFmtId="0" fontId="43" fillId="6" borderId="0" xfId="0" applyFont="1" applyFill="1" applyAlignment="1">
      <alignment horizontal="left" vertical="center"/>
    </xf>
    <xf numFmtId="41" fontId="43" fillId="0" borderId="4" xfId="0" applyNumberFormat="1" applyFont="1" applyBorder="1" applyAlignment="1">
      <alignment horizontal="center" vertical="center"/>
    </xf>
    <xf numFmtId="39" fontId="43" fillId="0" borderId="0" xfId="0" applyNumberFormat="1" applyFont="1" applyAlignment="1">
      <alignment vertical="center"/>
    </xf>
    <xf numFmtId="39" fontId="43" fillId="0" borderId="4" xfId="0" applyNumberFormat="1" applyFont="1" applyBorder="1" applyAlignment="1">
      <alignment horizontal="right" vertical="center"/>
    </xf>
    <xf numFmtId="180" fontId="43" fillId="0" borderId="4" xfId="0" applyNumberFormat="1" applyFont="1" applyBorder="1" applyAlignment="1">
      <alignment horizontal="right" vertical="center"/>
    </xf>
    <xf numFmtId="39" fontId="43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164" fontId="43" fillId="0" borderId="0" xfId="0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4" fontId="43" fillId="0" borderId="0" xfId="0" applyNumberFormat="1" applyFont="1" applyAlignment="1">
      <alignment horizontal="right" vertical="center"/>
    </xf>
    <xf numFmtId="49" fontId="46" fillId="0" borderId="0" xfId="0" applyNumberFormat="1" applyFont="1" applyAlignment="1">
      <alignment vertical="center"/>
    </xf>
    <xf numFmtId="165" fontId="46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41" fontId="47" fillId="0" borderId="1" xfId="0" applyNumberFormat="1" applyFont="1" applyBorder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horizontal="right" vertical="center"/>
    </xf>
    <xf numFmtId="165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47" fillId="0" borderId="0" xfId="0" applyFont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41" fontId="47" fillId="0" borderId="4" xfId="0" applyNumberFormat="1" applyFont="1" applyBorder="1" applyAlignment="1">
      <alignment horizontal="right" vertical="center"/>
    </xf>
    <xf numFmtId="41" fontId="43" fillId="0" borderId="0" xfId="0" applyNumberFormat="1" applyFont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37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center" vertical="center"/>
    </xf>
    <xf numFmtId="38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41" fontId="8" fillId="0" borderId="1" xfId="3" applyNumberFormat="1" applyFont="1" applyBorder="1" applyAlignment="1">
      <alignment horizontal="right" vertical="center"/>
    </xf>
    <xf numFmtId="37" fontId="49" fillId="0" borderId="0" xfId="0" applyNumberFormat="1" applyFont="1" applyAlignment="1">
      <alignment horizontal="center" vertical="center"/>
    </xf>
    <xf numFmtId="41" fontId="8" fillId="0" borderId="3" xfId="3" applyNumberFormat="1" applyFont="1" applyBorder="1" applyAlignment="1">
      <alignment horizontal="right" vertical="center"/>
    </xf>
    <xf numFmtId="0" fontId="42" fillId="0" borderId="0" xfId="1" applyFont="1" applyAlignment="1">
      <alignment vertical="center"/>
    </xf>
    <xf numFmtId="37" fontId="43" fillId="0" borderId="0" xfId="1" applyNumberFormat="1" applyFont="1" applyAlignment="1">
      <alignment horizontal="centerContinuous" vertical="center"/>
    </xf>
    <xf numFmtId="164" fontId="43" fillId="0" borderId="0" xfId="1" applyNumberFormat="1" applyFont="1" applyAlignment="1">
      <alignment vertical="center"/>
    </xf>
    <xf numFmtId="38" fontId="43" fillId="0" borderId="0" xfId="1" applyNumberFormat="1" applyFont="1" applyAlignment="1">
      <alignment horizontal="centerContinuous" vertical="center"/>
    </xf>
    <xf numFmtId="164" fontId="42" fillId="0" borderId="0" xfId="1" applyNumberFormat="1" applyFont="1" applyAlignment="1">
      <alignment horizontal="center" vertical="center"/>
    </xf>
    <xf numFmtId="164" fontId="42" fillId="0" borderId="0" xfId="1" applyNumberFormat="1" applyFont="1" applyAlignment="1">
      <alignment vertical="center"/>
    </xf>
    <xf numFmtId="164" fontId="43" fillId="0" borderId="0" xfId="1" applyNumberFormat="1" applyFont="1" applyAlignment="1">
      <alignment horizontal="center" vertical="center"/>
    </xf>
    <xf numFmtId="164" fontId="43" fillId="0" borderId="6" xfId="1" applyNumberFormat="1" applyFont="1" applyBorder="1" applyAlignment="1">
      <alignment vertical="center"/>
    </xf>
    <xf numFmtId="164" fontId="43" fillId="0" borderId="1" xfId="1" applyNumberFormat="1" applyFont="1" applyBorder="1" applyAlignment="1">
      <alignment horizontal="center" vertical="center"/>
    </xf>
    <xf numFmtId="41" fontId="43" fillId="0" borderId="0" xfId="3" applyNumberFormat="1" applyFont="1" applyAlignment="1">
      <alignment vertical="center"/>
    </xf>
    <xf numFmtId="41" fontId="43" fillId="0" borderId="1" xfId="3" applyNumberFormat="1" applyFont="1" applyBorder="1" applyAlignment="1">
      <alignment horizontal="right" vertical="center"/>
    </xf>
    <xf numFmtId="41" fontId="43" fillId="0" borderId="0" xfId="3" applyNumberFormat="1" applyFont="1" applyAlignment="1">
      <alignment horizontal="right" vertical="center"/>
    </xf>
    <xf numFmtId="41" fontId="43" fillId="0" borderId="1" xfId="3" applyNumberFormat="1" applyFont="1" applyBorder="1" applyAlignment="1">
      <alignment vertical="center"/>
    </xf>
    <xf numFmtId="0" fontId="42" fillId="0" borderId="0" xfId="2" applyFont="1" applyAlignment="1">
      <alignment horizontal="left" vertical="center"/>
    </xf>
    <xf numFmtId="41" fontId="43" fillId="0" borderId="3" xfId="3" applyNumberFormat="1" applyFont="1" applyBorder="1" applyAlignment="1">
      <alignment horizontal="right" vertical="center"/>
    </xf>
    <xf numFmtId="41" fontId="43" fillId="0" borderId="3" xfId="3" applyNumberFormat="1" applyFont="1" applyBorder="1" applyAlignment="1">
      <alignment vertical="center"/>
    </xf>
    <xf numFmtId="41" fontId="43" fillId="0" borderId="0" xfId="121" applyNumberFormat="1" applyFont="1" applyBorder="1" applyAlignment="1">
      <alignment horizontal="right" vertical="center"/>
    </xf>
    <xf numFmtId="41" fontId="43" fillId="0" borderId="0" xfId="121" applyNumberFormat="1" applyFont="1" applyBorder="1" applyAlignment="1">
      <alignment vertical="center"/>
    </xf>
    <xf numFmtId="41" fontId="8" fillId="0" borderId="0" xfId="3" applyNumberFormat="1" applyFont="1" applyBorder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0" fontId="50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0" fontId="8" fillId="0" borderId="2" xfId="0" quotePrefix="1" applyFont="1" applyFill="1" applyBorder="1" applyAlignment="1">
      <alignment horizontal="center" vertical="center"/>
    </xf>
    <xf numFmtId="0" fontId="50" fillId="0" borderId="0" xfId="0" quotePrefix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0" fontId="43" fillId="0" borderId="0" xfId="3" applyFont="1" applyBorder="1" applyAlignment="1">
      <alignment vertical="center"/>
    </xf>
    <xf numFmtId="181" fontId="45" fillId="0" borderId="0" xfId="121" applyNumberFormat="1" applyFont="1" applyAlignment="1">
      <alignment horizontal="center" vertical="center"/>
    </xf>
    <xf numFmtId="181" fontId="45" fillId="0" borderId="0" xfId="1" applyNumberFormat="1" applyFont="1" applyAlignment="1">
      <alignment horizontal="center" vertical="center"/>
    </xf>
    <xf numFmtId="181" fontId="45" fillId="0" borderId="0" xfId="0" applyNumberFormat="1" applyFont="1" applyAlignment="1">
      <alignment horizontal="center" vertical="center"/>
    </xf>
    <xf numFmtId="37" fontId="42" fillId="0" borderId="1" xfId="3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43" fillId="0" borderId="0" xfId="1" applyNumberFormat="1" applyFont="1" applyAlignment="1">
      <alignment horizontal="center" vertical="center"/>
    </xf>
    <xf numFmtId="164" fontId="42" fillId="0" borderId="1" xfId="1" applyNumberFormat="1" applyFont="1" applyBorder="1" applyAlignment="1">
      <alignment horizontal="center" vertical="center"/>
    </xf>
    <xf numFmtId="164" fontId="43" fillId="0" borderId="2" xfId="1" applyNumberFormat="1" applyFont="1" applyBorder="1" applyAlignment="1">
      <alignment horizontal="center" vertical="center"/>
    </xf>
    <xf numFmtId="164" fontId="43" fillId="0" borderId="1" xfId="1" applyNumberFormat="1" applyFont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al-Comp%20Electronics%20(Thailand)\2020\YE12'2020\C164%20-%20BSPLE_YE12'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wan.Theeravetch/AppData/Local/Microsoft/Windows/INetCache/Content.Outlook/NU0Q3RR0/C164%20-%20BSPLE_YE12'18_AJ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wan.Theeravetch/Desktop/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Conso"/>
      <sheetName val="BS_Company"/>
      <sheetName val="PL_Conso"/>
      <sheetName val="PL_Company"/>
      <sheetName val="Consolidated (US)"/>
      <sheetName val="Consolidated"/>
      <sheetName val="Company (US)"/>
      <sheetName val="Company"/>
      <sheetName val="Cash flow_Conso"/>
      <sheetName val="Cash flow_Company"/>
    </sheetNames>
    <sheetDataSet>
      <sheetData sheetId="0" refreshError="1">
        <row r="9">
          <cell r="F9">
            <v>138221053</v>
          </cell>
          <cell r="J9">
            <v>4167917632</v>
          </cell>
        </row>
        <row r="86">
          <cell r="J86">
            <v>179537619</v>
          </cell>
        </row>
        <row r="88">
          <cell r="J88">
            <v>78898143</v>
          </cell>
        </row>
        <row r="91">
          <cell r="J91">
            <v>10399613247</v>
          </cell>
        </row>
        <row r="92">
          <cell r="J92">
            <v>-3043409859</v>
          </cell>
        </row>
        <row r="93">
          <cell r="J93">
            <v>16066794858</v>
          </cell>
        </row>
        <row r="94">
          <cell r="J94">
            <v>62320870</v>
          </cell>
        </row>
        <row r="95">
          <cell r="J95">
            <v>16129115728</v>
          </cell>
        </row>
      </sheetData>
      <sheetData sheetId="1" refreshError="1"/>
      <sheetData sheetId="2" refreshError="1">
        <row r="25">
          <cell r="D25">
            <v>0</v>
          </cell>
          <cell r="F25">
            <v>14929599</v>
          </cell>
          <cell r="J25">
            <v>471400637</v>
          </cell>
        </row>
        <row r="30">
          <cell r="F30">
            <v>12432578</v>
          </cell>
        </row>
      </sheetData>
      <sheetData sheetId="3" refreshError="1">
        <row r="24">
          <cell r="D24">
            <v>0</v>
          </cell>
          <cell r="F24">
            <v>13032930</v>
          </cell>
          <cell r="J24">
            <v>411591113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The Company Only "/>
      <sheetName val="BS"/>
      <sheetName val="PL"/>
      <sheetName val="Cash flow"/>
    </sheetNames>
    <sheetDataSet>
      <sheetData sheetId="0" refreshError="1"/>
      <sheetData sheetId="1" refreshError="1"/>
      <sheetData sheetId="2" refreshError="1">
        <row r="62">
          <cell r="F62">
            <v>4554643575</v>
          </cell>
          <cell r="J62">
            <v>4554643575</v>
          </cell>
        </row>
        <row r="63">
          <cell r="F63">
            <v>3386400546</v>
          </cell>
          <cell r="J63">
            <v>3386400546</v>
          </cell>
        </row>
        <row r="66">
          <cell r="F66">
            <v>511111587</v>
          </cell>
          <cell r="J66">
            <v>511111587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(US)"/>
      <sheetName val="PL"/>
      <sheetName val="PL (US)"/>
      <sheetName val="Consolidated"/>
      <sheetName val="Consolidated (US)"/>
      <sheetName val="Company"/>
      <sheetName val="Company (US)"/>
      <sheetName val="Cash flow"/>
      <sheetName val="Cash flow (US)"/>
    </sheetNames>
    <sheetDataSet>
      <sheetData sheetId="0" refreshError="1">
        <row r="9">
          <cell r="J9">
            <v>263219965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dimension ref="A1:IO114"/>
  <sheetViews>
    <sheetView showGridLines="0" tabSelected="1" view="pageBreakPreview" topLeftCell="A79" zoomScale="70" zoomScaleNormal="70" zoomScaleSheetLayoutView="70" workbookViewId="0">
      <selection activeCell="L103" sqref="L103"/>
    </sheetView>
  </sheetViews>
  <sheetFormatPr defaultColWidth="6.42578125" defaultRowHeight="21.75" customHeight="1"/>
  <cols>
    <col min="1" max="1" width="55.140625" style="30" customWidth="1"/>
    <col min="2" max="2" width="10.28515625" style="30" customWidth="1"/>
    <col min="3" max="3" width="1.7109375" style="23" customWidth="1"/>
    <col min="4" max="4" width="18.7109375" style="23" customWidth="1"/>
    <col min="5" max="5" width="1.28515625" style="23" customWidth="1"/>
    <col min="6" max="6" width="18.7109375" style="23" customWidth="1"/>
    <col min="7" max="7" width="1.28515625" style="23" customWidth="1"/>
    <col min="8" max="8" width="18.7109375" style="23" customWidth="1"/>
    <col min="9" max="9" width="1.28515625" style="23" customWidth="1"/>
    <col min="10" max="10" width="18.7109375" style="23" customWidth="1"/>
    <col min="11" max="247" width="10.7109375" style="30" customWidth="1"/>
    <col min="248" max="248" width="35.7109375" style="30" customWidth="1"/>
    <col min="249" max="249" width="6.42578125" style="30"/>
    <col min="250" max="250" width="39.28515625" style="30" customWidth="1"/>
    <col min="251" max="251" width="7.5703125" style="30" customWidth="1"/>
    <col min="252" max="252" width="1.7109375" style="30" customWidth="1"/>
    <col min="253" max="253" width="13.7109375" style="30" customWidth="1"/>
    <col min="254" max="254" width="1.28515625" style="30" customWidth="1"/>
    <col min="255" max="255" width="13.7109375" style="30" customWidth="1"/>
    <col min="256" max="256" width="1.28515625" style="30" customWidth="1"/>
    <col min="257" max="257" width="13.7109375" style="30" customWidth="1"/>
    <col min="258" max="258" width="1.28515625" style="30" customWidth="1"/>
    <col min="259" max="259" width="13.7109375" style="30" customWidth="1"/>
    <col min="260" max="260" width="1.28515625" style="30" customWidth="1"/>
    <col min="261" max="261" width="13.7109375" style="30" customWidth="1"/>
    <col min="262" max="262" width="1.28515625" style="30" customWidth="1"/>
    <col min="263" max="263" width="13.7109375" style="30" customWidth="1"/>
    <col min="264" max="503" width="10.7109375" style="30" customWidth="1"/>
    <col min="504" max="504" width="35.7109375" style="30" customWidth="1"/>
    <col min="505" max="505" width="6.42578125" style="30"/>
    <col min="506" max="506" width="39.28515625" style="30" customWidth="1"/>
    <col min="507" max="507" width="7.5703125" style="30" customWidth="1"/>
    <col min="508" max="508" width="1.7109375" style="30" customWidth="1"/>
    <col min="509" max="509" width="13.7109375" style="30" customWidth="1"/>
    <col min="510" max="510" width="1.28515625" style="30" customWidth="1"/>
    <col min="511" max="511" width="13.7109375" style="30" customWidth="1"/>
    <col min="512" max="512" width="1.28515625" style="30" customWidth="1"/>
    <col min="513" max="513" width="13.7109375" style="30" customWidth="1"/>
    <col min="514" max="514" width="1.28515625" style="30" customWidth="1"/>
    <col min="515" max="515" width="13.7109375" style="30" customWidth="1"/>
    <col min="516" max="516" width="1.28515625" style="30" customWidth="1"/>
    <col min="517" max="517" width="13.7109375" style="30" customWidth="1"/>
    <col min="518" max="518" width="1.28515625" style="30" customWidth="1"/>
    <col min="519" max="519" width="13.7109375" style="30" customWidth="1"/>
    <col min="520" max="759" width="10.7109375" style="30" customWidth="1"/>
    <col min="760" max="760" width="35.7109375" style="30" customWidth="1"/>
    <col min="761" max="761" width="6.42578125" style="30"/>
    <col min="762" max="762" width="39.28515625" style="30" customWidth="1"/>
    <col min="763" max="763" width="7.5703125" style="30" customWidth="1"/>
    <col min="764" max="764" width="1.7109375" style="30" customWidth="1"/>
    <col min="765" max="765" width="13.7109375" style="30" customWidth="1"/>
    <col min="766" max="766" width="1.28515625" style="30" customWidth="1"/>
    <col min="767" max="767" width="13.7109375" style="30" customWidth="1"/>
    <col min="768" max="768" width="1.28515625" style="30" customWidth="1"/>
    <col min="769" max="769" width="13.7109375" style="30" customWidth="1"/>
    <col min="770" max="770" width="1.28515625" style="30" customWidth="1"/>
    <col min="771" max="771" width="13.7109375" style="30" customWidth="1"/>
    <col min="772" max="772" width="1.28515625" style="30" customWidth="1"/>
    <col min="773" max="773" width="13.7109375" style="30" customWidth="1"/>
    <col min="774" max="774" width="1.28515625" style="30" customWidth="1"/>
    <col min="775" max="775" width="13.7109375" style="30" customWidth="1"/>
    <col min="776" max="1015" width="10.7109375" style="30" customWidth="1"/>
    <col min="1016" max="1016" width="35.7109375" style="30" customWidth="1"/>
    <col min="1017" max="1017" width="6.42578125" style="30"/>
    <col min="1018" max="1018" width="39.28515625" style="30" customWidth="1"/>
    <col min="1019" max="1019" width="7.5703125" style="30" customWidth="1"/>
    <col min="1020" max="1020" width="1.7109375" style="30" customWidth="1"/>
    <col min="1021" max="1021" width="13.7109375" style="30" customWidth="1"/>
    <col min="1022" max="1022" width="1.28515625" style="30" customWidth="1"/>
    <col min="1023" max="1023" width="13.7109375" style="30" customWidth="1"/>
    <col min="1024" max="1024" width="1.28515625" style="30" customWidth="1"/>
    <col min="1025" max="1025" width="13.7109375" style="30" customWidth="1"/>
    <col min="1026" max="1026" width="1.28515625" style="30" customWidth="1"/>
    <col min="1027" max="1027" width="13.7109375" style="30" customWidth="1"/>
    <col min="1028" max="1028" width="1.28515625" style="30" customWidth="1"/>
    <col min="1029" max="1029" width="13.7109375" style="30" customWidth="1"/>
    <col min="1030" max="1030" width="1.28515625" style="30" customWidth="1"/>
    <col min="1031" max="1031" width="13.7109375" style="30" customWidth="1"/>
    <col min="1032" max="1271" width="10.7109375" style="30" customWidth="1"/>
    <col min="1272" max="1272" width="35.7109375" style="30" customWidth="1"/>
    <col min="1273" max="1273" width="6.42578125" style="30"/>
    <col min="1274" max="1274" width="39.28515625" style="30" customWidth="1"/>
    <col min="1275" max="1275" width="7.5703125" style="30" customWidth="1"/>
    <col min="1276" max="1276" width="1.7109375" style="30" customWidth="1"/>
    <col min="1277" max="1277" width="13.7109375" style="30" customWidth="1"/>
    <col min="1278" max="1278" width="1.28515625" style="30" customWidth="1"/>
    <col min="1279" max="1279" width="13.7109375" style="30" customWidth="1"/>
    <col min="1280" max="1280" width="1.28515625" style="30" customWidth="1"/>
    <col min="1281" max="1281" width="13.7109375" style="30" customWidth="1"/>
    <col min="1282" max="1282" width="1.28515625" style="30" customWidth="1"/>
    <col min="1283" max="1283" width="13.7109375" style="30" customWidth="1"/>
    <col min="1284" max="1284" width="1.28515625" style="30" customWidth="1"/>
    <col min="1285" max="1285" width="13.7109375" style="30" customWidth="1"/>
    <col min="1286" max="1286" width="1.28515625" style="30" customWidth="1"/>
    <col min="1287" max="1287" width="13.7109375" style="30" customWidth="1"/>
    <col min="1288" max="1527" width="10.7109375" style="30" customWidth="1"/>
    <col min="1528" max="1528" width="35.7109375" style="30" customWidth="1"/>
    <col min="1529" max="1529" width="6.42578125" style="30"/>
    <col min="1530" max="1530" width="39.28515625" style="30" customWidth="1"/>
    <col min="1531" max="1531" width="7.5703125" style="30" customWidth="1"/>
    <col min="1532" max="1532" width="1.7109375" style="30" customWidth="1"/>
    <col min="1533" max="1533" width="13.7109375" style="30" customWidth="1"/>
    <col min="1534" max="1534" width="1.28515625" style="30" customWidth="1"/>
    <col min="1535" max="1535" width="13.7109375" style="30" customWidth="1"/>
    <col min="1536" max="1536" width="1.28515625" style="30" customWidth="1"/>
    <col min="1537" max="1537" width="13.7109375" style="30" customWidth="1"/>
    <col min="1538" max="1538" width="1.28515625" style="30" customWidth="1"/>
    <col min="1539" max="1539" width="13.7109375" style="30" customWidth="1"/>
    <col min="1540" max="1540" width="1.28515625" style="30" customWidth="1"/>
    <col min="1541" max="1541" width="13.7109375" style="30" customWidth="1"/>
    <col min="1542" max="1542" width="1.28515625" style="30" customWidth="1"/>
    <col min="1543" max="1543" width="13.7109375" style="30" customWidth="1"/>
    <col min="1544" max="1783" width="10.7109375" style="30" customWidth="1"/>
    <col min="1784" max="1784" width="35.7109375" style="30" customWidth="1"/>
    <col min="1785" max="1785" width="6.42578125" style="30"/>
    <col min="1786" max="1786" width="39.28515625" style="30" customWidth="1"/>
    <col min="1787" max="1787" width="7.5703125" style="30" customWidth="1"/>
    <col min="1788" max="1788" width="1.7109375" style="30" customWidth="1"/>
    <col min="1789" max="1789" width="13.7109375" style="30" customWidth="1"/>
    <col min="1790" max="1790" width="1.28515625" style="30" customWidth="1"/>
    <col min="1791" max="1791" width="13.7109375" style="30" customWidth="1"/>
    <col min="1792" max="1792" width="1.28515625" style="30" customWidth="1"/>
    <col min="1793" max="1793" width="13.7109375" style="30" customWidth="1"/>
    <col min="1794" max="1794" width="1.28515625" style="30" customWidth="1"/>
    <col min="1795" max="1795" width="13.7109375" style="30" customWidth="1"/>
    <col min="1796" max="1796" width="1.28515625" style="30" customWidth="1"/>
    <col min="1797" max="1797" width="13.7109375" style="30" customWidth="1"/>
    <col min="1798" max="1798" width="1.28515625" style="30" customWidth="1"/>
    <col min="1799" max="1799" width="13.7109375" style="30" customWidth="1"/>
    <col min="1800" max="2039" width="10.7109375" style="30" customWidth="1"/>
    <col min="2040" max="2040" width="35.7109375" style="30" customWidth="1"/>
    <col min="2041" max="2041" width="6.42578125" style="30"/>
    <col min="2042" max="2042" width="39.28515625" style="30" customWidth="1"/>
    <col min="2043" max="2043" width="7.5703125" style="30" customWidth="1"/>
    <col min="2044" max="2044" width="1.7109375" style="30" customWidth="1"/>
    <col min="2045" max="2045" width="13.7109375" style="30" customWidth="1"/>
    <col min="2046" max="2046" width="1.28515625" style="30" customWidth="1"/>
    <col min="2047" max="2047" width="13.7109375" style="30" customWidth="1"/>
    <col min="2048" max="2048" width="1.28515625" style="30" customWidth="1"/>
    <col min="2049" max="2049" width="13.7109375" style="30" customWidth="1"/>
    <col min="2050" max="2050" width="1.28515625" style="30" customWidth="1"/>
    <col min="2051" max="2051" width="13.7109375" style="30" customWidth="1"/>
    <col min="2052" max="2052" width="1.28515625" style="30" customWidth="1"/>
    <col min="2053" max="2053" width="13.7109375" style="30" customWidth="1"/>
    <col min="2054" max="2054" width="1.28515625" style="30" customWidth="1"/>
    <col min="2055" max="2055" width="13.7109375" style="30" customWidth="1"/>
    <col min="2056" max="2295" width="10.7109375" style="30" customWidth="1"/>
    <col min="2296" max="2296" width="35.7109375" style="30" customWidth="1"/>
    <col min="2297" max="2297" width="6.42578125" style="30"/>
    <col min="2298" max="2298" width="39.28515625" style="30" customWidth="1"/>
    <col min="2299" max="2299" width="7.5703125" style="30" customWidth="1"/>
    <col min="2300" max="2300" width="1.7109375" style="30" customWidth="1"/>
    <col min="2301" max="2301" width="13.7109375" style="30" customWidth="1"/>
    <col min="2302" max="2302" width="1.28515625" style="30" customWidth="1"/>
    <col min="2303" max="2303" width="13.7109375" style="30" customWidth="1"/>
    <col min="2304" max="2304" width="1.28515625" style="30" customWidth="1"/>
    <col min="2305" max="2305" width="13.7109375" style="30" customWidth="1"/>
    <col min="2306" max="2306" width="1.28515625" style="30" customWidth="1"/>
    <col min="2307" max="2307" width="13.7109375" style="30" customWidth="1"/>
    <col min="2308" max="2308" width="1.28515625" style="30" customWidth="1"/>
    <col min="2309" max="2309" width="13.7109375" style="30" customWidth="1"/>
    <col min="2310" max="2310" width="1.28515625" style="30" customWidth="1"/>
    <col min="2311" max="2311" width="13.7109375" style="30" customWidth="1"/>
    <col min="2312" max="2551" width="10.7109375" style="30" customWidth="1"/>
    <col min="2552" max="2552" width="35.7109375" style="30" customWidth="1"/>
    <col min="2553" max="2553" width="6.42578125" style="30"/>
    <col min="2554" max="2554" width="39.28515625" style="30" customWidth="1"/>
    <col min="2555" max="2555" width="7.5703125" style="30" customWidth="1"/>
    <col min="2556" max="2556" width="1.7109375" style="30" customWidth="1"/>
    <col min="2557" max="2557" width="13.7109375" style="30" customWidth="1"/>
    <col min="2558" max="2558" width="1.28515625" style="30" customWidth="1"/>
    <col min="2559" max="2559" width="13.7109375" style="30" customWidth="1"/>
    <col min="2560" max="2560" width="1.28515625" style="30" customWidth="1"/>
    <col min="2561" max="2561" width="13.7109375" style="30" customWidth="1"/>
    <col min="2562" max="2562" width="1.28515625" style="30" customWidth="1"/>
    <col min="2563" max="2563" width="13.7109375" style="30" customWidth="1"/>
    <col min="2564" max="2564" width="1.28515625" style="30" customWidth="1"/>
    <col min="2565" max="2565" width="13.7109375" style="30" customWidth="1"/>
    <col min="2566" max="2566" width="1.28515625" style="30" customWidth="1"/>
    <col min="2567" max="2567" width="13.7109375" style="30" customWidth="1"/>
    <col min="2568" max="2807" width="10.7109375" style="30" customWidth="1"/>
    <col min="2808" max="2808" width="35.7109375" style="30" customWidth="1"/>
    <col min="2809" max="2809" width="6.42578125" style="30"/>
    <col min="2810" max="2810" width="39.28515625" style="30" customWidth="1"/>
    <col min="2811" max="2811" width="7.5703125" style="30" customWidth="1"/>
    <col min="2812" max="2812" width="1.7109375" style="30" customWidth="1"/>
    <col min="2813" max="2813" width="13.7109375" style="30" customWidth="1"/>
    <col min="2814" max="2814" width="1.28515625" style="30" customWidth="1"/>
    <col min="2815" max="2815" width="13.7109375" style="30" customWidth="1"/>
    <col min="2816" max="2816" width="1.28515625" style="30" customWidth="1"/>
    <col min="2817" max="2817" width="13.7109375" style="30" customWidth="1"/>
    <col min="2818" max="2818" width="1.28515625" style="30" customWidth="1"/>
    <col min="2819" max="2819" width="13.7109375" style="30" customWidth="1"/>
    <col min="2820" max="2820" width="1.28515625" style="30" customWidth="1"/>
    <col min="2821" max="2821" width="13.7109375" style="30" customWidth="1"/>
    <col min="2822" max="2822" width="1.28515625" style="30" customWidth="1"/>
    <col min="2823" max="2823" width="13.7109375" style="30" customWidth="1"/>
    <col min="2824" max="3063" width="10.7109375" style="30" customWidth="1"/>
    <col min="3064" max="3064" width="35.7109375" style="30" customWidth="1"/>
    <col min="3065" max="3065" width="6.42578125" style="30"/>
    <col min="3066" max="3066" width="39.28515625" style="30" customWidth="1"/>
    <col min="3067" max="3067" width="7.5703125" style="30" customWidth="1"/>
    <col min="3068" max="3068" width="1.7109375" style="30" customWidth="1"/>
    <col min="3069" max="3069" width="13.7109375" style="30" customWidth="1"/>
    <col min="3070" max="3070" width="1.28515625" style="30" customWidth="1"/>
    <col min="3071" max="3071" width="13.7109375" style="30" customWidth="1"/>
    <col min="3072" max="3072" width="1.28515625" style="30" customWidth="1"/>
    <col min="3073" max="3073" width="13.7109375" style="30" customWidth="1"/>
    <col min="3074" max="3074" width="1.28515625" style="30" customWidth="1"/>
    <col min="3075" max="3075" width="13.7109375" style="30" customWidth="1"/>
    <col min="3076" max="3076" width="1.28515625" style="30" customWidth="1"/>
    <col min="3077" max="3077" width="13.7109375" style="30" customWidth="1"/>
    <col min="3078" max="3078" width="1.28515625" style="30" customWidth="1"/>
    <col min="3079" max="3079" width="13.7109375" style="30" customWidth="1"/>
    <col min="3080" max="3319" width="10.7109375" style="30" customWidth="1"/>
    <col min="3320" max="3320" width="35.7109375" style="30" customWidth="1"/>
    <col min="3321" max="3321" width="6.42578125" style="30"/>
    <col min="3322" max="3322" width="39.28515625" style="30" customWidth="1"/>
    <col min="3323" max="3323" width="7.5703125" style="30" customWidth="1"/>
    <col min="3324" max="3324" width="1.7109375" style="30" customWidth="1"/>
    <col min="3325" max="3325" width="13.7109375" style="30" customWidth="1"/>
    <col min="3326" max="3326" width="1.28515625" style="30" customWidth="1"/>
    <col min="3327" max="3327" width="13.7109375" style="30" customWidth="1"/>
    <col min="3328" max="3328" width="1.28515625" style="30" customWidth="1"/>
    <col min="3329" max="3329" width="13.7109375" style="30" customWidth="1"/>
    <col min="3330" max="3330" width="1.28515625" style="30" customWidth="1"/>
    <col min="3331" max="3331" width="13.7109375" style="30" customWidth="1"/>
    <col min="3332" max="3332" width="1.28515625" style="30" customWidth="1"/>
    <col min="3333" max="3333" width="13.7109375" style="30" customWidth="1"/>
    <col min="3334" max="3334" width="1.28515625" style="30" customWidth="1"/>
    <col min="3335" max="3335" width="13.7109375" style="30" customWidth="1"/>
    <col min="3336" max="3575" width="10.7109375" style="30" customWidth="1"/>
    <col min="3576" max="3576" width="35.7109375" style="30" customWidth="1"/>
    <col min="3577" max="3577" width="6.42578125" style="30"/>
    <col min="3578" max="3578" width="39.28515625" style="30" customWidth="1"/>
    <col min="3579" max="3579" width="7.5703125" style="30" customWidth="1"/>
    <col min="3580" max="3580" width="1.7109375" style="30" customWidth="1"/>
    <col min="3581" max="3581" width="13.7109375" style="30" customWidth="1"/>
    <col min="3582" max="3582" width="1.28515625" style="30" customWidth="1"/>
    <col min="3583" max="3583" width="13.7109375" style="30" customWidth="1"/>
    <col min="3584" max="3584" width="1.28515625" style="30" customWidth="1"/>
    <col min="3585" max="3585" width="13.7109375" style="30" customWidth="1"/>
    <col min="3586" max="3586" width="1.28515625" style="30" customWidth="1"/>
    <col min="3587" max="3587" width="13.7109375" style="30" customWidth="1"/>
    <col min="3588" max="3588" width="1.28515625" style="30" customWidth="1"/>
    <col min="3589" max="3589" width="13.7109375" style="30" customWidth="1"/>
    <col min="3590" max="3590" width="1.28515625" style="30" customWidth="1"/>
    <col min="3591" max="3591" width="13.7109375" style="30" customWidth="1"/>
    <col min="3592" max="3831" width="10.7109375" style="30" customWidth="1"/>
    <col min="3832" max="3832" width="35.7109375" style="30" customWidth="1"/>
    <col min="3833" max="3833" width="6.42578125" style="30"/>
    <col min="3834" max="3834" width="39.28515625" style="30" customWidth="1"/>
    <col min="3835" max="3835" width="7.5703125" style="30" customWidth="1"/>
    <col min="3836" max="3836" width="1.7109375" style="30" customWidth="1"/>
    <col min="3837" max="3837" width="13.7109375" style="30" customWidth="1"/>
    <col min="3838" max="3838" width="1.28515625" style="30" customWidth="1"/>
    <col min="3839" max="3839" width="13.7109375" style="30" customWidth="1"/>
    <col min="3840" max="3840" width="1.28515625" style="30" customWidth="1"/>
    <col min="3841" max="3841" width="13.7109375" style="30" customWidth="1"/>
    <col min="3842" max="3842" width="1.28515625" style="30" customWidth="1"/>
    <col min="3843" max="3843" width="13.7109375" style="30" customWidth="1"/>
    <col min="3844" max="3844" width="1.28515625" style="30" customWidth="1"/>
    <col min="3845" max="3845" width="13.7109375" style="30" customWidth="1"/>
    <col min="3846" max="3846" width="1.28515625" style="30" customWidth="1"/>
    <col min="3847" max="3847" width="13.7109375" style="30" customWidth="1"/>
    <col min="3848" max="4087" width="10.7109375" style="30" customWidth="1"/>
    <col min="4088" max="4088" width="35.7109375" style="30" customWidth="1"/>
    <col min="4089" max="4089" width="6.42578125" style="30"/>
    <col min="4090" max="4090" width="39.28515625" style="30" customWidth="1"/>
    <col min="4091" max="4091" width="7.5703125" style="30" customWidth="1"/>
    <col min="4092" max="4092" width="1.7109375" style="30" customWidth="1"/>
    <col min="4093" max="4093" width="13.7109375" style="30" customWidth="1"/>
    <col min="4094" max="4094" width="1.28515625" style="30" customWidth="1"/>
    <col min="4095" max="4095" width="13.7109375" style="30" customWidth="1"/>
    <col min="4096" max="4096" width="1.28515625" style="30" customWidth="1"/>
    <col min="4097" max="4097" width="13.7109375" style="30" customWidth="1"/>
    <col min="4098" max="4098" width="1.28515625" style="30" customWidth="1"/>
    <col min="4099" max="4099" width="13.7109375" style="30" customWidth="1"/>
    <col min="4100" max="4100" width="1.28515625" style="30" customWidth="1"/>
    <col min="4101" max="4101" width="13.7109375" style="30" customWidth="1"/>
    <col min="4102" max="4102" width="1.28515625" style="30" customWidth="1"/>
    <col min="4103" max="4103" width="13.7109375" style="30" customWidth="1"/>
    <col min="4104" max="4343" width="10.7109375" style="30" customWidth="1"/>
    <col min="4344" max="4344" width="35.7109375" style="30" customWidth="1"/>
    <col min="4345" max="4345" width="6.42578125" style="30"/>
    <col min="4346" max="4346" width="39.28515625" style="30" customWidth="1"/>
    <col min="4347" max="4347" width="7.5703125" style="30" customWidth="1"/>
    <col min="4348" max="4348" width="1.7109375" style="30" customWidth="1"/>
    <col min="4349" max="4349" width="13.7109375" style="30" customWidth="1"/>
    <col min="4350" max="4350" width="1.28515625" style="30" customWidth="1"/>
    <col min="4351" max="4351" width="13.7109375" style="30" customWidth="1"/>
    <col min="4352" max="4352" width="1.28515625" style="30" customWidth="1"/>
    <col min="4353" max="4353" width="13.7109375" style="30" customWidth="1"/>
    <col min="4354" max="4354" width="1.28515625" style="30" customWidth="1"/>
    <col min="4355" max="4355" width="13.7109375" style="30" customWidth="1"/>
    <col min="4356" max="4356" width="1.28515625" style="30" customWidth="1"/>
    <col min="4357" max="4357" width="13.7109375" style="30" customWidth="1"/>
    <col min="4358" max="4358" width="1.28515625" style="30" customWidth="1"/>
    <col min="4359" max="4359" width="13.7109375" style="30" customWidth="1"/>
    <col min="4360" max="4599" width="10.7109375" style="30" customWidth="1"/>
    <col min="4600" max="4600" width="35.7109375" style="30" customWidth="1"/>
    <col min="4601" max="4601" width="6.42578125" style="30"/>
    <col min="4602" max="4602" width="39.28515625" style="30" customWidth="1"/>
    <col min="4603" max="4603" width="7.5703125" style="30" customWidth="1"/>
    <col min="4604" max="4604" width="1.7109375" style="30" customWidth="1"/>
    <col min="4605" max="4605" width="13.7109375" style="30" customWidth="1"/>
    <col min="4606" max="4606" width="1.28515625" style="30" customWidth="1"/>
    <col min="4607" max="4607" width="13.7109375" style="30" customWidth="1"/>
    <col min="4608" max="4608" width="1.28515625" style="30" customWidth="1"/>
    <col min="4609" max="4609" width="13.7109375" style="30" customWidth="1"/>
    <col min="4610" max="4610" width="1.28515625" style="30" customWidth="1"/>
    <col min="4611" max="4611" width="13.7109375" style="30" customWidth="1"/>
    <col min="4612" max="4612" width="1.28515625" style="30" customWidth="1"/>
    <col min="4613" max="4613" width="13.7109375" style="30" customWidth="1"/>
    <col min="4614" max="4614" width="1.28515625" style="30" customWidth="1"/>
    <col min="4615" max="4615" width="13.7109375" style="30" customWidth="1"/>
    <col min="4616" max="4855" width="10.7109375" style="30" customWidth="1"/>
    <col min="4856" max="4856" width="35.7109375" style="30" customWidth="1"/>
    <col min="4857" max="4857" width="6.42578125" style="30"/>
    <col min="4858" max="4858" width="39.28515625" style="30" customWidth="1"/>
    <col min="4859" max="4859" width="7.5703125" style="30" customWidth="1"/>
    <col min="4860" max="4860" width="1.7109375" style="30" customWidth="1"/>
    <col min="4861" max="4861" width="13.7109375" style="30" customWidth="1"/>
    <col min="4862" max="4862" width="1.28515625" style="30" customWidth="1"/>
    <col min="4863" max="4863" width="13.7109375" style="30" customWidth="1"/>
    <col min="4864" max="4864" width="1.28515625" style="30" customWidth="1"/>
    <col min="4865" max="4865" width="13.7109375" style="30" customWidth="1"/>
    <col min="4866" max="4866" width="1.28515625" style="30" customWidth="1"/>
    <col min="4867" max="4867" width="13.7109375" style="30" customWidth="1"/>
    <col min="4868" max="4868" width="1.28515625" style="30" customWidth="1"/>
    <col min="4869" max="4869" width="13.7109375" style="30" customWidth="1"/>
    <col min="4870" max="4870" width="1.28515625" style="30" customWidth="1"/>
    <col min="4871" max="4871" width="13.7109375" style="30" customWidth="1"/>
    <col min="4872" max="5111" width="10.7109375" style="30" customWidth="1"/>
    <col min="5112" max="5112" width="35.7109375" style="30" customWidth="1"/>
    <col min="5113" max="5113" width="6.42578125" style="30"/>
    <col min="5114" max="5114" width="39.28515625" style="30" customWidth="1"/>
    <col min="5115" max="5115" width="7.5703125" style="30" customWidth="1"/>
    <col min="5116" max="5116" width="1.7109375" style="30" customWidth="1"/>
    <col min="5117" max="5117" width="13.7109375" style="30" customWidth="1"/>
    <col min="5118" max="5118" width="1.28515625" style="30" customWidth="1"/>
    <col min="5119" max="5119" width="13.7109375" style="30" customWidth="1"/>
    <col min="5120" max="5120" width="1.28515625" style="30" customWidth="1"/>
    <col min="5121" max="5121" width="13.7109375" style="30" customWidth="1"/>
    <col min="5122" max="5122" width="1.28515625" style="30" customWidth="1"/>
    <col min="5123" max="5123" width="13.7109375" style="30" customWidth="1"/>
    <col min="5124" max="5124" width="1.28515625" style="30" customWidth="1"/>
    <col min="5125" max="5125" width="13.7109375" style="30" customWidth="1"/>
    <col min="5126" max="5126" width="1.28515625" style="30" customWidth="1"/>
    <col min="5127" max="5127" width="13.7109375" style="30" customWidth="1"/>
    <col min="5128" max="5367" width="10.7109375" style="30" customWidth="1"/>
    <col min="5368" max="5368" width="35.7109375" style="30" customWidth="1"/>
    <col min="5369" max="5369" width="6.42578125" style="30"/>
    <col min="5370" max="5370" width="39.28515625" style="30" customWidth="1"/>
    <col min="5371" max="5371" width="7.5703125" style="30" customWidth="1"/>
    <col min="5372" max="5372" width="1.7109375" style="30" customWidth="1"/>
    <col min="5373" max="5373" width="13.7109375" style="30" customWidth="1"/>
    <col min="5374" max="5374" width="1.28515625" style="30" customWidth="1"/>
    <col min="5375" max="5375" width="13.7109375" style="30" customWidth="1"/>
    <col min="5376" max="5376" width="1.28515625" style="30" customWidth="1"/>
    <col min="5377" max="5377" width="13.7109375" style="30" customWidth="1"/>
    <col min="5378" max="5378" width="1.28515625" style="30" customWidth="1"/>
    <col min="5379" max="5379" width="13.7109375" style="30" customWidth="1"/>
    <col min="5380" max="5380" width="1.28515625" style="30" customWidth="1"/>
    <col min="5381" max="5381" width="13.7109375" style="30" customWidth="1"/>
    <col min="5382" max="5382" width="1.28515625" style="30" customWidth="1"/>
    <col min="5383" max="5383" width="13.7109375" style="30" customWidth="1"/>
    <col min="5384" max="5623" width="10.7109375" style="30" customWidth="1"/>
    <col min="5624" max="5624" width="35.7109375" style="30" customWidth="1"/>
    <col min="5625" max="5625" width="6.42578125" style="30"/>
    <col min="5626" max="5626" width="39.28515625" style="30" customWidth="1"/>
    <col min="5627" max="5627" width="7.5703125" style="30" customWidth="1"/>
    <col min="5628" max="5628" width="1.7109375" style="30" customWidth="1"/>
    <col min="5629" max="5629" width="13.7109375" style="30" customWidth="1"/>
    <col min="5630" max="5630" width="1.28515625" style="30" customWidth="1"/>
    <col min="5631" max="5631" width="13.7109375" style="30" customWidth="1"/>
    <col min="5632" max="5632" width="1.28515625" style="30" customWidth="1"/>
    <col min="5633" max="5633" width="13.7109375" style="30" customWidth="1"/>
    <col min="5634" max="5634" width="1.28515625" style="30" customWidth="1"/>
    <col min="5635" max="5635" width="13.7109375" style="30" customWidth="1"/>
    <col min="5636" max="5636" width="1.28515625" style="30" customWidth="1"/>
    <col min="5637" max="5637" width="13.7109375" style="30" customWidth="1"/>
    <col min="5638" max="5638" width="1.28515625" style="30" customWidth="1"/>
    <col min="5639" max="5639" width="13.7109375" style="30" customWidth="1"/>
    <col min="5640" max="5879" width="10.7109375" style="30" customWidth="1"/>
    <col min="5880" max="5880" width="35.7109375" style="30" customWidth="1"/>
    <col min="5881" max="5881" width="6.42578125" style="30"/>
    <col min="5882" max="5882" width="39.28515625" style="30" customWidth="1"/>
    <col min="5883" max="5883" width="7.5703125" style="30" customWidth="1"/>
    <col min="5884" max="5884" width="1.7109375" style="30" customWidth="1"/>
    <col min="5885" max="5885" width="13.7109375" style="30" customWidth="1"/>
    <col min="5886" max="5886" width="1.28515625" style="30" customWidth="1"/>
    <col min="5887" max="5887" width="13.7109375" style="30" customWidth="1"/>
    <col min="5888" max="5888" width="1.28515625" style="30" customWidth="1"/>
    <col min="5889" max="5889" width="13.7109375" style="30" customWidth="1"/>
    <col min="5890" max="5890" width="1.28515625" style="30" customWidth="1"/>
    <col min="5891" max="5891" width="13.7109375" style="30" customWidth="1"/>
    <col min="5892" max="5892" width="1.28515625" style="30" customWidth="1"/>
    <col min="5893" max="5893" width="13.7109375" style="30" customWidth="1"/>
    <col min="5894" max="5894" width="1.28515625" style="30" customWidth="1"/>
    <col min="5895" max="5895" width="13.7109375" style="30" customWidth="1"/>
    <col min="5896" max="6135" width="10.7109375" style="30" customWidth="1"/>
    <col min="6136" max="6136" width="35.7109375" style="30" customWidth="1"/>
    <col min="6137" max="6137" width="6.42578125" style="30"/>
    <col min="6138" max="6138" width="39.28515625" style="30" customWidth="1"/>
    <col min="6139" max="6139" width="7.5703125" style="30" customWidth="1"/>
    <col min="6140" max="6140" width="1.7109375" style="30" customWidth="1"/>
    <col min="6141" max="6141" width="13.7109375" style="30" customWidth="1"/>
    <col min="6142" max="6142" width="1.28515625" style="30" customWidth="1"/>
    <col min="6143" max="6143" width="13.7109375" style="30" customWidth="1"/>
    <col min="6144" max="6144" width="1.28515625" style="30" customWidth="1"/>
    <col min="6145" max="6145" width="13.7109375" style="30" customWidth="1"/>
    <col min="6146" max="6146" width="1.28515625" style="30" customWidth="1"/>
    <col min="6147" max="6147" width="13.7109375" style="30" customWidth="1"/>
    <col min="6148" max="6148" width="1.28515625" style="30" customWidth="1"/>
    <col min="6149" max="6149" width="13.7109375" style="30" customWidth="1"/>
    <col min="6150" max="6150" width="1.28515625" style="30" customWidth="1"/>
    <col min="6151" max="6151" width="13.7109375" style="30" customWidth="1"/>
    <col min="6152" max="6391" width="10.7109375" style="30" customWidth="1"/>
    <col min="6392" max="6392" width="35.7109375" style="30" customWidth="1"/>
    <col min="6393" max="6393" width="6.42578125" style="30"/>
    <col min="6394" max="6394" width="39.28515625" style="30" customWidth="1"/>
    <col min="6395" max="6395" width="7.5703125" style="30" customWidth="1"/>
    <col min="6396" max="6396" width="1.7109375" style="30" customWidth="1"/>
    <col min="6397" max="6397" width="13.7109375" style="30" customWidth="1"/>
    <col min="6398" max="6398" width="1.28515625" style="30" customWidth="1"/>
    <col min="6399" max="6399" width="13.7109375" style="30" customWidth="1"/>
    <col min="6400" max="6400" width="1.28515625" style="30" customWidth="1"/>
    <col min="6401" max="6401" width="13.7109375" style="30" customWidth="1"/>
    <col min="6402" max="6402" width="1.28515625" style="30" customWidth="1"/>
    <col min="6403" max="6403" width="13.7109375" style="30" customWidth="1"/>
    <col min="6404" max="6404" width="1.28515625" style="30" customWidth="1"/>
    <col min="6405" max="6405" width="13.7109375" style="30" customWidth="1"/>
    <col min="6406" max="6406" width="1.28515625" style="30" customWidth="1"/>
    <col min="6407" max="6407" width="13.7109375" style="30" customWidth="1"/>
    <col min="6408" max="6647" width="10.7109375" style="30" customWidth="1"/>
    <col min="6648" max="6648" width="35.7109375" style="30" customWidth="1"/>
    <col min="6649" max="6649" width="6.42578125" style="30"/>
    <col min="6650" max="6650" width="39.28515625" style="30" customWidth="1"/>
    <col min="6651" max="6651" width="7.5703125" style="30" customWidth="1"/>
    <col min="6652" max="6652" width="1.7109375" style="30" customWidth="1"/>
    <col min="6653" max="6653" width="13.7109375" style="30" customWidth="1"/>
    <col min="6654" max="6654" width="1.28515625" style="30" customWidth="1"/>
    <col min="6655" max="6655" width="13.7109375" style="30" customWidth="1"/>
    <col min="6656" max="6656" width="1.28515625" style="30" customWidth="1"/>
    <col min="6657" max="6657" width="13.7109375" style="30" customWidth="1"/>
    <col min="6658" max="6658" width="1.28515625" style="30" customWidth="1"/>
    <col min="6659" max="6659" width="13.7109375" style="30" customWidth="1"/>
    <col min="6660" max="6660" width="1.28515625" style="30" customWidth="1"/>
    <col min="6661" max="6661" width="13.7109375" style="30" customWidth="1"/>
    <col min="6662" max="6662" width="1.28515625" style="30" customWidth="1"/>
    <col min="6663" max="6663" width="13.7109375" style="30" customWidth="1"/>
    <col min="6664" max="6903" width="10.7109375" style="30" customWidth="1"/>
    <col min="6904" max="6904" width="35.7109375" style="30" customWidth="1"/>
    <col min="6905" max="6905" width="6.42578125" style="30"/>
    <col min="6906" max="6906" width="39.28515625" style="30" customWidth="1"/>
    <col min="6907" max="6907" width="7.5703125" style="30" customWidth="1"/>
    <col min="6908" max="6908" width="1.7109375" style="30" customWidth="1"/>
    <col min="6909" max="6909" width="13.7109375" style="30" customWidth="1"/>
    <col min="6910" max="6910" width="1.28515625" style="30" customWidth="1"/>
    <col min="6911" max="6911" width="13.7109375" style="30" customWidth="1"/>
    <col min="6912" max="6912" width="1.28515625" style="30" customWidth="1"/>
    <col min="6913" max="6913" width="13.7109375" style="30" customWidth="1"/>
    <col min="6914" max="6914" width="1.28515625" style="30" customWidth="1"/>
    <col min="6915" max="6915" width="13.7109375" style="30" customWidth="1"/>
    <col min="6916" max="6916" width="1.28515625" style="30" customWidth="1"/>
    <col min="6917" max="6917" width="13.7109375" style="30" customWidth="1"/>
    <col min="6918" max="6918" width="1.28515625" style="30" customWidth="1"/>
    <col min="6919" max="6919" width="13.7109375" style="30" customWidth="1"/>
    <col min="6920" max="7159" width="10.7109375" style="30" customWidth="1"/>
    <col min="7160" max="7160" width="35.7109375" style="30" customWidth="1"/>
    <col min="7161" max="7161" width="6.42578125" style="30"/>
    <col min="7162" max="7162" width="39.28515625" style="30" customWidth="1"/>
    <col min="7163" max="7163" width="7.5703125" style="30" customWidth="1"/>
    <col min="7164" max="7164" width="1.7109375" style="30" customWidth="1"/>
    <col min="7165" max="7165" width="13.7109375" style="30" customWidth="1"/>
    <col min="7166" max="7166" width="1.28515625" style="30" customWidth="1"/>
    <col min="7167" max="7167" width="13.7109375" style="30" customWidth="1"/>
    <col min="7168" max="7168" width="1.28515625" style="30" customWidth="1"/>
    <col min="7169" max="7169" width="13.7109375" style="30" customWidth="1"/>
    <col min="7170" max="7170" width="1.28515625" style="30" customWidth="1"/>
    <col min="7171" max="7171" width="13.7109375" style="30" customWidth="1"/>
    <col min="7172" max="7172" width="1.28515625" style="30" customWidth="1"/>
    <col min="7173" max="7173" width="13.7109375" style="30" customWidth="1"/>
    <col min="7174" max="7174" width="1.28515625" style="30" customWidth="1"/>
    <col min="7175" max="7175" width="13.7109375" style="30" customWidth="1"/>
    <col min="7176" max="7415" width="10.7109375" style="30" customWidth="1"/>
    <col min="7416" max="7416" width="35.7109375" style="30" customWidth="1"/>
    <col min="7417" max="7417" width="6.42578125" style="30"/>
    <col min="7418" max="7418" width="39.28515625" style="30" customWidth="1"/>
    <col min="7419" max="7419" width="7.5703125" style="30" customWidth="1"/>
    <col min="7420" max="7420" width="1.7109375" style="30" customWidth="1"/>
    <col min="7421" max="7421" width="13.7109375" style="30" customWidth="1"/>
    <col min="7422" max="7422" width="1.28515625" style="30" customWidth="1"/>
    <col min="7423" max="7423" width="13.7109375" style="30" customWidth="1"/>
    <col min="7424" max="7424" width="1.28515625" style="30" customWidth="1"/>
    <col min="7425" max="7425" width="13.7109375" style="30" customWidth="1"/>
    <col min="7426" max="7426" width="1.28515625" style="30" customWidth="1"/>
    <col min="7427" max="7427" width="13.7109375" style="30" customWidth="1"/>
    <col min="7428" max="7428" width="1.28515625" style="30" customWidth="1"/>
    <col min="7429" max="7429" width="13.7109375" style="30" customWidth="1"/>
    <col min="7430" max="7430" width="1.28515625" style="30" customWidth="1"/>
    <col min="7431" max="7431" width="13.7109375" style="30" customWidth="1"/>
    <col min="7432" max="7671" width="10.7109375" style="30" customWidth="1"/>
    <col min="7672" max="7672" width="35.7109375" style="30" customWidth="1"/>
    <col min="7673" max="7673" width="6.42578125" style="30"/>
    <col min="7674" max="7674" width="39.28515625" style="30" customWidth="1"/>
    <col min="7675" max="7675" width="7.5703125" style="30" customWidth="1"/>
    <col min="7676" max="7676" width="1.7109375" style="30" customWidth="1"/>
    <col min="7677" max="7677" width="13.7109375" style="30" customWidth="1"/>
    <col min="7678" max="7678" width="1.28515625" style="30" customWidth="1"/>
    <col min="7679" max="7679" width="13.7109375" style="30" customWidth="1"/>
    <col min="7680" max="7680" width="1.28515625" style="30" customWidth="1"/>
    <col min="7681" max="7681" width="13.7109375" style="30" customWidth="1"/>
    <col min="7682" max="7682" width="1.28515625" style="30" customWidth="1"/>
    <col min="7683" max="7683" width="13.7109375" style="30" customWidth="1"/>
    <col min="7684" max="7684" width="1.28515625" style="30" customWidth="1"/>
    <col min="7685" max="7685" width="13.7109375" style="30" customWidth="1"/>
    <col min="7686" max="7686" width="1.28515625" style="30" customWidth="1"/>
    <col min="7687" max="7687" width="13.7109375" style="30" customWidth="1"/>
    <col min="7688" max="7927" width="10.7109375" style="30" customWidth="1"/>
    <col min="7928" max="7928" width="35.7109375" style="30" customWidth="1"/>
    <col min="7929" max="7929" width="6.42578125" style="30"/>
    <col min="7930" max="7930" width="39.28515625" style="30" customWidth="1"/>
    <col min="7931" max="7931" width="7.5703125" style="30" customWidth="1"/>
    <col min="7932" max="7932" width="1.7109375" style="30" customWidth="1"/>
    <col min="7933" max="7933" width="13.7109375" style="30" customWidth="1"/>
    <col min="7934" max="7934" width="1.28515625" style="30" customWidth="1"/>
    <col min="7935" max="7935" width="13.7109375" style="30" customWidth="1"/>
    <col min="7936" max="7936" width="1.28515625" style="30" customWidth="1"/>
    <col min="7937" max="7937" width="13.7109375" style="30" customWidth="1"/>
    <col min="7938" max="7938" width="1.28515625" style="30" customWidth="1"/>
    <col min="7939" max="7939" width="13.7109375" style="30" customWidth="1"/>
    <col min="7940" max="7940" width="1.28515625" style="30" customWidth="1"/>
    <col min="7941" max="7941" width="13.7109375" style="30" customWidth="1"/>
    <col min="7942" max="7942" width="1.28515625" style="30" customWidth="1"/>
    <col min="7943" max="7943" width="13.7109375" style="30" customWidth="1"/>
    <col min="7944" max="8183" width="10.7109375" style="30" customWidth="1"/>
    <col min="8184" max="8184" width="35.7109375" style="30" customWidth="1"/>
    <col min="8185" max="8185" width="6.42578125" style="30"/>
    <col min="8186" max="8186" width="39.28515625" style="30" customWidth="1"/>
    <col min="8187" max="8187" width="7.5703125" style="30" customWidth="1"/>
    <col min="8188" max="8188" width="1.7109375" style="30" customWidth="1"/>
    <col min="8189" max="8189" width="13.7109375" style="30" customWidth="1"/>
    <col min="8190" max="8190" width="1.28515625" style="30" customWidth="1"/>
    <col min="8191" max="8191" width="13.7109375" style="30" customWidth="1"/>
    <col min="8192" max="8192" width="1.28515625" style="30" customWidth="1"/>
    <col min="8193" max="8193" width="13.7109375" style="30" customWidth="1"/>
    <col min="8194" max="8194" width="1.28515625" style="30" customWidth="1"/>
    <col min="8195" max="8195" width="13.7109375" style="30" customWidth="1"/>
    <col min="8196" max="8196" width="1.28515625" style="30" customWidth="1"/>
    <col min="8197" max="8197" width="13.7109375" style="30" customWidth="1"/>
    <col min="8198" max="8198" width="1.28515625" style="30" customWidth="1"/>
    <col min="8199" max="8199" width="13.7109375" style="30" customWidth="1"/>
    <col min="8200" max="8439" width="10.7109375" style="30" customWidth="1"/>
    <col min="8440" max="8440" width="35.7109375" style="30" customWidth="1"/>
    <col min="8441" max="8441" width="6.42578125" style="30"/>
    <col min="8442" max="8442" width="39.28515625" style="30" customWidth="1"/>
    <col min="8443" max="8443" width="7.5703125" style="30" customWidth="1"/>
    <col min="8444" max="8444" width="1.7109375" style="30" customWidth="1"/>
    <col min="8445" max="8445" width="13.7109375" style="30" customWidth="1"/>
    <col min="8446" max="8446" width="1.28515625" style="30" customWidth="1"/>
    <col min="8447" max="8447" width="13.7109375" style="30" customWidth="1"/>
    <col min="8448" max="8448" width="1.28515625" style="30" customWidth="1"/>
    <col min="8449" max="8449" width="13.7109375" style="30" customWidth="1"/>
    <col min="8450" max="8450" width="1.28515625" style="30" customWidth="1"/>
    <col min="8451" max="8451" width="13.7109375" style="30" customWidth="1"/>
    <col min="8452" max="8452" width="1.28515625" style="30" customWidth="1"/>
    <col min="8453" max="8453" width="13.7109375" style="30" customWidth="1"/>
    <col min="8454" max="8454" width="1.28515625" style="30" customWidth="1"/>
    <col min="8455" max="8455" width="13.7109375" style="30" customWidth="1"/>
    <col min="8456" max="8695" width="10.7109375" style="30" customWidth="1"/>
    <col min="8696" max="8696" width="35.7109375" style="30" customWidth="1"/>
    <col min="8697" max="8697" width="6.42578125" style="30"/>
    <col min="8698" max="8698" width="39.28515625" style="30" customWidth="1"/>
    <col min="8699" max="8699" width="7.5703125" style="30" customWidth="1"/>
    <col min="8700" max="8700" width="1.7109375" style="30" customWidth="1"/>
    <col min="8701" max="8701" width="13.7109375" style="30" customWidth="1"/>
    <col min="8702" max="8702" width="1.28515625" style="30" customWidth="1"/>
    <col min="8703" max="8703" width="13.7109375" style="30" customWidth="1"/>
    <col min="8704" max="8704" width="1.28515625" style="30" customWidth="1"/>
    <col min="8705" max="8705" width="13.7109375" style="30" customWidth="1"/>
    <col min="8706" max="8706" width="1.28515625" style="30" customWidth="1"/>
    <col min="8707" max="8707" width="13.7109375" style="30" customWidth="1"/>
    <col min="8708" max="8708" width="1.28515625" style="30" customWidth="1"/>
    <col min="8709" max="8709" width="13.7109375" style="30" customWidth="1"/>
    <col min="8710" max="8710" width="1.28515625" style="30" customWidth="1"/>
    <col min="8711" max="8711" width="13.7109375" style="30" customWidth="1"/>
    <col min="8712" max="8951" width="10.7109375" style="30" customWidth="1"/>
    <col min="8952" max="8952" width="35.7109375" style="30" customWidth="1"/>
    <col min="8953" max="8953" width="6.42578125" style="30"/>
    <col min="8954" max="8954" width="39.28515625" style="30" customWidth="1"/>
    <col min="8955" max="8955" width="7.5703125" style="30" customWidth="1"/>
    <col min="8956" max="8956" width="1.7109375" style="30" customWidth="1"/>
    <col min="8957" max="8957" width="13.7109375" style="30" customWidth="1"/>
    <col min="8958" max="8958" width="1.28515625" style="30" customWidth="1"/>
    <col min="8959" max="8959" width="13.7109375" style="30" customWidth="1"/>
    <col min="8960" max="8960" width="1.28515625" style="30" customWidth="1"/>
    <col min="8961" max="8961" width="13.7109375" style="30" customWidth="1"/>
    <col min="8962" max="8962" width="1.28515625" style="30" customWidth="1"/>
    <col min="8963" max="8963" width="13.7109375" style="30" customWidth="1"/>
    <col min="8964" max="8964" width="1.28515625" style="30" customWidth="1"/>
    <col min="8965" max="8965" width="13.7109375" style="30" customWidth="1"/>
    <col min="8966" max="8966" width="1.28515625" style="30" customWidth="1"/>
    <col min="8967" max="8967" width="13.7109375" style="30" customWidth="1"/>
    <col min="8968" max="9207" width="10.7109375" style="30" customWidth="1"/>
    <col min="9208" max="9208" width="35.7109375" style="30" customWidth="1"/>
    <col min="9209" max="9209" width="6.42578125" style="30"/>
    <col min="9210" max="9210" width="39.28515625" style="30" customWidth="1"/>
    <col min="9211" max="9211" width="7.5703125" style="30" customWidth="1"/>
    <col min="9212" max="9212" width="1.7109375" style="30" customWidth="1"/>
    <col min="9213" max="9213" width="13.7109375" style="30" customWidth="1"/>
    <col min="9214" max="9214" width="1.28515625" style="30" customWidth="1"/>
    <col min="9215" max="9215" width="13.7109375" style="30" customWidth="1"/>
    <col min="9216" max="9216" width="1.28515625" style="30" customWidth="1"/>
    <col min="9217" max="9217" width="13.7109375" style="30" customWidth="1"/>
    <col min="9218" max="9218" width="1.28515625" style="30" customWidth="1"/>
    <col min="9219" max="9219" width="13.7109375" style="30" customWidth="1"/>
    <col min="9220" max="9220" width="1.28515625" style="30" customWidth="1"/>
    <col min="9221" max="9221" width="13.7109375" style="30" customWidth="1"/>
    <col min="9222" max="9222" width="1.28515625" style="30" customWidth="1"/>
    <col min="9223" max="9223" width="13.7109375" style="30" customWidth="1"/>
    <col min="9224" max="9463" width="10.7109375" style="30" customWidth="1"/>
    <col min="9464" max="9464" width="35.7109375" style="30" customWidth="1"/>
    <col min="9465" max="9465" width="6.42578125" style="30"/>
    <col min="9466" max="9466" width="39.28515625" style="30" customWidth="1"/>
    <col min="9467" max="9467" width="7.5703125" style="30" customWidth="1"/>
    <col min="9468" max="9468" width="1.7109375" style="30" customWidth="1"/>
    <col min="9469" max="9469" width="13.7109375" style="30" customWidth="1"/>
    <col min="9470" max="9470" width="1.28515625" style="30" customWidth="1"/>
    <col min="9471" max="9471" width="13.7109375" style="30" customWidth="1"/>
    <col min="9472" max="9472" width="1.28515625" style="30" customWidth="1"/>
    <col min="9473" max="9473" width="13.7109375" style="30" customWidth="1"/>
    <col min="9474" max="9474" width="1.28515625" style="30" customWidth="1"/>
    <col min="9475" max="9475" width="13.7109375" style="30" customWidth="1"/>
    <col min="9476" max="9476" width="1.28515625" style="30" customWidth="1"/>
    <col min="9477" max="9477" width="13.7109375" style="30" customWidth="1"/>
    <col min="9478" max="9478" width="1.28515625" style="30" customWidth="1"/>
    <col min="9479" max="9479" width="13.7109375" style="30" customWidth="1"/>
    <col min="9480" max="9719" width="10.7109375" style="30" customWidth="1"/>
    <col min="9720" max="9720" width="35.7109375" style="30" customWidth="1"/>
    <col min="9721" max="9721" width="6.42578125" style="30"/>
    <col min="9722" max="9722" width="39.28515625" style="30" customWidth="1"/>
    <col min="9723" max="9723" width="7.5703125" style="30" customWidth="1"/>
    <col min="9724" max="9724" width="1.7109375" style="30" customWidth="1"/>
    <col min="9725" max="9725" width="13.7109375" style="30" customWidth="1"/>
    <col min="9726" max="9726" width="1.28515625" style="30" customWidth="1"/>
    <col min="9727" max="9727" width="13.7109375" style="30" customWidth="1"/>
    <col min="9728" max="9728" width="1.28515625" style="30" customWidth="1"/>
    <col min="9729" max="9729" width="13.7109375" style="30" customWidth="1"/>
    <col min="9730" max="9730" width="1.28515625" style="30" customWidth="1"/>
    <col min="9731" max="9731" width="13.7109375" style="30" customWidth="1"/>
    <col min="9732" max="9732" width="1.28515625" style="30" customWidth="1"/>
    <col min="9733" max="9733" width="13.7109375" style="30" customWidth="1"/>
    <col min="9734" max="9734" width="1.28515625" style="30" customWidth="1"/>
    <col min="9735" max="9735" width="13.7109375" style="30" customWidth="1"/>
    <col min="9736" max="9975" width="10.7109375" style="30" customWidth="1"/>
    <col min="9976" max="9976" width="35.7109375" style="30" customWidth="1"/>
    <col min="9977" max="9977" width="6.42578125" style="30"/>
    <col min="9978" max="9978" width="39.28515625" style="30" customWidth="1"/>
    <col min="9979" max="9979" width="7.5703125" style="30" customWidth="1"/>
    <col min="9980" max="9980" width="1.7109375" style="30" customWidth="1"/>
    <col min="9981" max="9981" width="13.7109375" style="30" customWidth="1"/>
    <col min="9982" max="9982" width="1.28515625" style="30" customWidth="1"/>
    <col min="9983" max="9983" width="13.7109375" style="30" customWidth="1"/>
    <col min="9984" max="9984" width="1.28515625" style="30" customWidth="1"/>
    <col min="9985" max="9985" width="13.7109375" style="30" customWidth="1"/>
    <col min="9986" max="9986" width="1.28515625" style="30" customWidth="1"/>
    <col min="9987" max="9987" width="13.7109375" style="30" customWidth="1"/>
    <col min="9988" max="9988" width="1.28515625" style="30" customWidth="1"/>
    <col min="9989" max="9989" width="13.7109375" style="30" customWidth="1"/>
    <col min="9990" max="9990" width="1.28515625" style="30" customWidth="1"/>
    <col min="9991" max="9991" width="13.7109375" style="30" customWidth="1"/>
    <col min="9992" max="10231" width="10.7109375" style="30" customWidth="1"/>
    <col min="10232" max="10232" width="35.7109375" style="30" customWidth="1"/>
    <col min="10233" max="10233" width="6.42578125" style="30"/>
    <col min="10234" max="10234" width="39.28515625" style="30" customWidth="1"/>
    <col min="10235" max="10235" width="7.5703125" style="30" customWidth="1"/>
    <col min="10236" max="10236" width="1.7109375" style="30" customWidth="1"/>
    <col min="10237" max="10237" width="13.7109375" style="30" customWidth="1"/>
    <col min="10238" max="10238" width="1.28515625" style="30" customWidth="1"/>
    <col min="10239" max="10239" width="13.7109375" style="30" customWidth="1"/>
    <col min="10240" max="10240" width="1.28515625" style="30" customWidth="1"/>
    <col min="10241" max="10241" width="13.7109375" style="30" customWidth="1"/>
    <col min="10242" max="10242" width="1.28515625" style="30" customWidth="1"/>
    <col min="10243" max="10243" width="13.7109375" style="30" customWidth="1"/>
    <col min="10244" max="10244" width="1.28515625" style="30" customWidth="1"/>
    <col min="10245" max="10245" width="13.7109375" style="30" customWidth="1"/>
    <col min="10246" max="10246" width="1.28515625" style="30" customWidth="1"/>
    <col min="10247" max="10247" width="13.7109375" style="30" customWidth="1"/>
    <col min="10248" max="10487" width="10.7109375" style="30" customWidth="1"/>
    <col min="10488" max="10488" width="35.7109375" style="30" customWidth="1"/>
    <col min="10489" max="10489" width="6.42578125" style="30"/>
    <col min="10490" max="10490" width="39.28515625" style="30" customWidth="1"/>
    <col min="10491" max="10491" width="7.5703125" style="30" customWidth="1"/>
    <col min="10492" max="10492" width="1.7109375" style="30" customWidth="1"/>
    <col min="10493" max="10493" width="13.7109375" style="30" customWidth="1"/>
    <col min="10494" max="10494" width="1.28515625" style="30" customWidth="1"/>
    <col min="10495" max="10495" width="13.7109375" style="30" customWidth="1"/>
    <col min="10496" max="10496" width="1.28515625" style="30" customWidth="1"/>
    <col min="10497" max="10497" width="13.7109375" style="30" customWidth="1"/>
    <col min="10498" max="10498" width="1.28515625" style="30" customWidth="1"/>
    <col min="10499" max="10499" width="13.7109375" style="30" customWidth="1"/>
    <col min="10500" max="10500" width="1.28515625" style="30" customWidth="1"/>
    <col min="10501" max="10501" width="13.7109375" style="30" customWidth="1"/>
    <col min="10502" max="10502" width="1.28515625" style="30" customWidth="1"/>
    <col min="10503" max="10503" width="13.7109375" style="30" customWidth="1"/>
    <col min="10504" max="10743" width="10.7109375" style="30" customWidth="1"/>
    <col min="10744" max="10744" width="35.7109375" style="30" customWidth="1"/>
    <col min="10745" max="10745" width="6.42578125" style="30"/>
    <col min="10746" max="10746" width="39.28515625" style="30" customWidth="1"/>
    <col min="10747" max="10747" width="7.5703125" style="30" customWidth="1"/>
    <col min="10748" max="10748" width="1.7109375" style="30" customWidth="1"/>
    <col min="10749" max="10749" width="13.7109375" style="30" customWidth="1"/>
    <col min="10750" max="10750" width="1.28515625" style="30" customWidth="1"/>
    <col min="10751" max="10751" width="13.7109375" style="30" customWidth="1"/>
    <col min="10752" max="10752" width="1.28515625" style="30" customWidth="1"/>
    <col min="10753" max="10753" width="13.7109375" style="30" customWidth="1"/>
    <col min="10754" max="10754" width="1.28515625" style="30" customWidth="1"/>
    <col min="10755" max="10755" width="13.7109375" style="30" customWidth="1"/>
    <col min="10756" max="10756" width="1.28515625" style="30" customWidth="1"/>
    <col min="10757" max="10757" width="13.7109375" style="30" customWidth="1"/>
    <col min="10758" max="10758" width="1.28515625" style="30" customWidth="1"/>
    <col min="10759" max="10759" width="13.7109375" style="30" customWidth="1"/>
    <col min="10760" max="10999" width="10.7109375" style="30" customWidth="1"/>
    <col min="11000" max="11000" width="35.7109375" style="30" customWidth="1"/>
    <col min="11001" max="11001" width="6.42578125" style="30"/>
    <col min="11002" max="11002" width="39.28515625" style="30" customWidth="1"/>
    <col min="11003" max="11003" width="7.5703125" style="30" customWidth="1"/>
    <col min="11004" max="11004" width="1.7109375" style="30" customWidth="1"/>
    <col min="11005" max="11005" width="13.7109375" style="30" customWidth="1"/>
    <col min="11006" max="11006" width="1.28515625" style="30" customWidth="1"/>
    <col min="11007" max="11007" width="13.7109375" style="30" customWidth="1"/>
    <col min="11008" max="11008" width="1.28515625" style="30" customWidth="1"/>
    <col min="11009" max="11009" width="13.7109375" style="30" customWidth="1"/>
    <col min="11010" max="11010" width="1.28515625" style="30" customWidth="1"/>
    <col min="11011" max="11011" width="13.7109375" style="30" customWidth="1"/>
    <col min="11012" max="11012" width="1.28515625" style="30" customWidth="1"/>
    <col min="11013" max="11013" width="13.7109375" style="30" customWidth="1"/>
    <col min="11014" max="11014" width="1.28515625" style="30" customWidth="1"/>
    <col min="11015" max="11015" width="13.7109375" style="30" customWidth="1"/>
    <col min="11016" max="11255" width="10.7109375" style="30" customWidth="1"/>
    <col min="11256" max="11256" width="35.7109375" style="30" customWidth="1"/>
    <col min="11257" max="11257" width="6.42578125" style="30"/>
    <col min="11258" max="11258" width="39.28515625" style="30" customWidth="1"/>
    <col min="11259" max="11259" width="7.5703125" style="30" customWidth="1"/>
    <col min="11260" max="11260" width="1.7109375" style="30" customWidth="1"/>
    <col min="11261" max="11261" width="13.7109375" style="30" customWidth="1"/>
    <col min="11262" max="11262" width="1.28515625" style="30" customWidth="1"/>
    <col min="11263" max="11263" width="13.7109375" style="30" customWidth="1"/>
    <col min="11264" max="11264" width="1.28515625" style="30" customWidth="1"/>
    <col min="11265" max="11265" width="13.7109375" style="30" customWidth="1"/>
    <col min="11266" max="11266" width="1.28515625" style="30" customWidth="1"/>
    <col min="11267" max="11267" width="13.7109375" style="30" customWidth="1"/>
    <col min="11268" max="11268" width="1.28515625" style="30" customWidth="1"/>
    <col min="11269" max="11269" width="13.7109375" style="30" customWidth="1"/>
    <col min="11270" max="11270" width="1.28515625" style="30" customWidth="1"/>
    <col min="11271" max="11271" width="13.7109375" style="30" customWidth="1"/>
    <col min="11272" max="11511" width="10.7109375" style="30" customWidth="1"/>
    <col min="11512" max="11512" width="35.7109375" style="30" customWidth="1"/>
    <col min="11513" max="11513" width="6.42578125" style="30"/>
    <col min="11514" max="11514" width="39.28515625" style="30" customWidth="1"/>
    <col min="11515" max="11515" width="7.5703125" style="30" customWidth="1"/>
    <col min="11516" max="11516" width="1.7109375" style="30" customWidth="1"/>
    <col min="11517" max="11517" width="13.7109375" style="30" customWidth="1"/>
    <col min="11518" max="11518" width="1.28515625" style="30" customWidth="1"/>
    <col min="11519" max="11519" width="13.7109375" style="30" customWidth="1"/>
    <col min="11520" max="11520" width="1.28515625" style="30" customWidth="1"/>
    <col min="11521" max="11521" width="13.7109375" style="30" customWidth="1"/>
    <col min="11522" max="11522" width="1.28515625" style="30" customWidth="1"/>
    <col min="11523" max="11523" width="13.7109375" style="30" customWidth="1"/>
    <col min="11524" max="11524" width="1.28515625" style="30" customWidth="1"/>
    <col min="11525" max="11525" width="13.7109375" style="30" customWidth="1"/>
    <col min="11526" max="11526" width="1.28515625" style="30" customWidth="1"/>
    <col min="11527" max="11527" width="13.7109375" style="30" customWidth="1"/>
    <col min="11528" max="11767" width="10.7109375" style="30" customWidth="1"/>
    <col min="11768" max="11768" width="35.7109375" style="30" customWidth="1"/>
    <col min="11769" max="11769" width="6.42578125" style="30"/>
    <col min="11770" max="11770" width="39.28515625" style="30" customWidth="1"/>
    <col min="11771" max="11771" width="7.5703125" style="30" customWidth="1"/>
    <col min="11772" max="11772" width="1.7109375" style="30" customWidth="1"/>
    <col min="11773" max="11773" width="13.7109375" style="30" customWidth="1"/>
    <col min="11774" max="11774" width="1.28515625" style="30" customWidth="1"/>
    <col min="11775" max="11775" width="13.7109375" style="30" customWidth="1"/>
    <col min="11776" max="11776" width="1.28515625" style="30" customWidth="1"/>
    <col min="11777" max="11777" width="13.7109375" style="30" customWidth="1"/>
    <col min="11778" max="11778" width="1.28515625" style="30" customWidth="1"/>
    <col min="11779" max="11779" width="13.7109375" style="30" customWidth="1"/>
    <col min="11780" max="11780" width="1.28515625" style="30" customWidth="1"/>
    <col min="11781" max="11781" width="13.7109375" style="30" customWidth="1"/>
    <col min="11782" max="11782" width="1.28515625" style="30" customWidth="1"/>
    <col min="11783" max="11783" width="13.7109375" style="30" customWidth="1"/>
    <col min="11784" max="12023" width="10.7109375" style="30" customWidth="1"/>
    <col min="12024" max="12024" width="35.7109375" style="30" customWidth="1"/>
    <col min="12025" max="12025" width="6.42578125" style="30"/>
    <col min="12026" max="12026" width="39.28515625" style="30" customWidth="1"/>
    <col min="12027" max="12027" width="7.5703125" style="30" customWidth="1"/>
    <col min="12028" max="12028" width="1.7109375" style="30" customWidth="1"/>
    <col min="12029" max="12029" width="13.7109375" style="30" customWidth="1"/>
    <col min="12030" max="12030" width="1.28515625" style="30" customWidth="1"/>
    <col min="12031" max="12031" width="13.7109375" style="30" customWidth="1"/>
    <col min="12032" max="12032" width="1.28515625" style="30" customWidth="1"/>
    <col min="12033" max="12033" width="13.7109375" style="30" customWidth="1"/>
    <col min="12034" max="12034" width="1.28515625" style="30" customWidth="1"/>
    <col min="12035" max="12035" width="13.7109375" style="30" customWidth="1"/>
    <col min="12036" max="12036" width="1.28515625" style="30" customWidth="1"/>
    <col min="12037" max="12037" width="13.7109375" style="30" customWidth="1"/>
    <col min="12038" max="12038" width="1.28515625" style="30" customWidth="1"/>
    <col min="12039" max="12039" width="13.7109375" style="30" customWidth="1"/>
    <col min="12040" max="12279" width="10.7109375" style="30" customWidth="1"/>
    <col min="12280" max="12280" width="35.7109375" style="30" customWidth="1"/>
    <col min="12281" max="12281" width="6.42578125" style="30"/>
    <col min="12282" max="12282" width="39.28515625" style="30" customWidth="1"/>
    <col min="12283" max="12283" width="7.5703125" style="30" customWidth="1"/>
    <col min="12284" max="12284" width="1.7109375" style="30" customWidth="1"/>
    <col min="12285" max="12285" width="13.7109375" style="30" customWidth="1"/>
    <col min="12286" max="12286" width="1.28515625" style="30" customWidth="1"/>
    <col min="12287" max="12287" width="13.7109375" style="30" customWidth="1"/>
    <col min="12288" max="12288" width="1.28515625" style="30" customWidth="1"/>
    <col min="12289" max="12289" width="13.7109375" style="30" customWidth="1"/>
    <col min="12290" max="12290" width="1.28515625" style="30" customWidth="1"/>
    <col min="12291" max="12291" width="13.7109375" style="30" customWidth="1"/>
    <col min="12292" max="12292" width="1.28515625" style="30" customWidth="1"/>
    <col min="12293" max="12293" width="13.7109375" style="30" customWidth="1"/>
    <col min="12294" max="12294" width="1.28515625" style="30" customWidth="1"/>
    <col min="12295" max="12295" width="13.7109375" style="30" customWidth="1"/>
    <col min="12296" max="12535" width="10.7109375" style="30" customWidth="1"/>
    <col min="12536" max="12536" width="35.7109375" style="30" customWidth="1"/>
    <col min="12537" max="12537" width="6.42578125" style="30"/>
    <col min="12538" max="12538" width="39.28515625" style="30" customWidth="1"/>
    <col min="12539" max="12539" width="7.5703125" style="30" customWidth="1"/>
    <col min="12540" max="12540" width="1.7109375" style="30" customWidth="1"/>
    <col min="12541" max="12541" width="13.7109375" style="30" customWidth="1"/>
    <col min="12542" max="12542" width="1.28515625" style="30" customWidth="1"/>
    <col min="12543" max="12543" width="13.7109375" style="30" customWidth="1"/>
    <col min="12544" max="12544" width="1.28515625" style="30" customWidth="1"/>
    <col min="12545" max="12545" width="13.7109375" style="30" customWidth="1"/>
    <col min="12546" max="12546" width="1.28515625" style="30" customWidth="1"/>
    <col min="12547" max="12547" width="13.7109375" style="30" customWidth="1"/>
    <col min="12548" max="12548" width="1.28515625" style="30" customWidth="1"/>
    <col min="12549" max="12549" width="13.7109375" style="30" customWidth="1"/>
    <col min="12550" max="12550" width="1.28515625" style="30" customWidth="1"/>
    <col min="12551" max="12551" width="13.7109375" style="30" customWidth="1"/>
    <col min="12552" max="12791" width="10.7109375" style="30" customWidth="1"/>
    <col min="12792" max="12792" width="35.7109375" style="30" customWidth="1"/>
    <col min="12793" max="12793" width="6.42578125" style="30"/>
    <col min="12794" max="12794" width="39.28515625" style="30" customWidth="1"/>
    <col min="12795" max="12795" width="7.5703125" style="30" customWidth="1"/>
    <col min="12796" max="12796" width="1.7109375" style="30" customWidth="1"/>
    <col min="12797" max="12797" width="13.7109375" style="30" customWidth="1"/>
    <col min="12798" max="12798" width="1.28515625" style="30" customWidth="1"/>
    <col min="12799" max="12799" width="13.7109375" style="30" customWidth="1"/>
    <col min="12800" max="12800" width="1.28515625" style="30" customWidth="1"/>
    <col min="12801" max="12801" width="13.7109375" style="30" customWidth="1"/>
    <col min="12802" max="12802" width="1.28515625" style="30" customWidth="1"/>
    <col min="12803" max="12803" width="13.7109375" style="30" customWidth="1"/>
    <col min="12804" max="12804" width="1.28515625" style="30" customWidth="1"/>
    <col min="12805" max="12805" width="13.7109375" style="30" customWidth="1"/>
    <col min="12806" max="12806" width="1.28515625" style="30" customWidth="1"/>
    <col min="12807" max="12807" width="13.7109375" style="30" customWidth="1"/>
    <col min="12808" max="13047" width="10.7109375" style="30" customWidth="1"/>
    <col min="13048" max="13048" width="35.7109375" style="30" customWidth="1"/>
    <col min="13049" max="13049" width="6.42578125" style="30"/>
    <col min="13050" max="13050" width="39.28515625" style="30" customWidth="1"/>
    <col min="13051" max="13051" width="7.5703125" style="30" customWidth="1"/>
    <col min="13052" max="13052" width="1.7109375" style="30" customWidth="1"/>
    <col min="13053" max="13053" width="13.7109375" style="30" customWidth="1"/>
    <col min="13054" max="13054" width="1.28515625" style="30" customWidth="1"/>
    <col min="13055" max="13055" width="13.7109375" style="30" customWidth="1"/>
    <col min="13056" max="13056" width="1.28515625" style="30" customWidth="1"/>
    <col min="13057" max="13057" width="13.7109375" style="30" customWidth="1"/>
    <col min="13058" max="13058" width="1.28515625" style="30" customWidth="1"/>
    <col min="13059" max="13059" width="13.7109375" style="30" customWidth="1"/>
    <col min="13060" max="13060" width="1.28515625" style="30" customWidth="1"/>
    <col min="13061" max="13061" width="13.7109375" style="30" customWidth="1"/>
    <col min="13062" max="13062" width="1.28515625" style="30" customWidth="1"/>
    <col min="13063" max="13063" width="13.7109375" style="30" customWidth="1"/>
    <col min="13064" max="13303" width="10.7109375" style="30" customWidth="1"/>
    <col min="13304" max="13304" width="35.7109375" style="30" customWidth="1"/>
    <col min="13305" max="13305" width="6.42578125" style="30"/>
    <col min="13306" max="13306" width="39.28515625" style="30" customWidth="1"/>
    <col min="13307" max="13307" width="7.5703125" style="30" customWidth="1"/>
    <col min="13308" max="13308" width="1.7109375" style="30" customWidth="1"/>
    <col min="13309" max="13309" width="13.7109375" style="30" customWidth="1"/>
    <col min="13310" max="13310" width="1.28515625" style="30" customWidth="1"/>
    <col min="13311" max="13311" width="13.7109375" style="30" customWidth="1"/>
    <col min="13312" max="13312" width="1.28515625" style="30" customWidth="1"/>
    <col min="13313" max="13313" width="13.7109375" style="30" customWidth="1"/>
    <col min="13314" max="13314" width="1.28515625" style="30" customWidth="1"/>
    <col min="13315" max="13315" width="13.7109375" style="30" customWidth="1"/>
    <col min="13316" max="13316" width="1.28515625" style="30" customWidth="1"/>
    <col min="13317" max="13317" width="13.7109375" style="30" customWidth="1"/>
    <col min="13318" max="13318" width="1.28515625" style="30" customWidth="1"/>
    <col min="13319" max="13319" width="13.7109375" style="30" customWidth="1"/>
    <col min="13320" max="13559" width="10.7109375" style="30" customWidth="1"/>
    <col min="13560" max="13560" width="35.7109375" style="30" customWidth="1"/>
    <col min="13561" max="13561" width="6.42578125" style="30"/>
    <col min="13562" max="13562" width="39.28515625" style="30" customWidth="1"/>
    <col min="13563" max="13563" width="7.5703125" style="30" customWidth="1"/>
    <col min="13564" max="13564" width="1.7109375" style="30" customWidth="1"/>
    <col min="13565" max="13565" width="13.7109375" style="30" customWidth="1"/>
    <col min="13566" max="13566" width="1.28515625" style="30" customWidth="1"/>
    <col min="13567" max="13567" width="13.7109375" style="30" customWidth="1"/>
    <col min="13568" max="13568" width="1.28515625" style="30" customWidth="1"/>
    <col min="13569" max="13569" width="13.7109375" style="30" customWidth="1"/>
    <col min="13570" max="13570" width="1.28515625" style="30" customWidth="1"/>
    <col min="13571" max="13571" width="13.7109375" style="30" customWidth="1"/>
    <col min="13572" max="13572" width="1.28515625" style="30" customWidth="1"/>
    <col min="13573" max="13573" width="13.7109375" style="30" customWidth="1"/>
    <col min="13574" max="13574" width="1.28515625" style="30" customWidth="1"/>
    <col min="13575" max="13575" width="13.7109375" style="30" customWidth="1"/>
    <col min="13576" max="13815" width="10.7109375" style="30" customWidth="1"/>
    <col min="13816" max="13816" width="35.7109375" style="30" customWidth="1"/>
    <col min="13817" max="13817" width="6.42578125" style="30"/>
    <col min="13818" max="13818" width="39.28515625" style="30" customWidth="1"/>
    <col min="13819" max="13819" width="7.5703125" style="30" customWidth="1"/>
    <col min="13820" max="13820" width="1.7109375" style="30" customWidth="1"/>
    <col min="13821" max="13821" width="13.7109375" style="30" customWidth="1"/>
    <col min="13822" max="13822" width="1.28515625" style="30" customWidth="1"/>
    <col min="13823" max="13823" width="13.7109375" style="30" customWidth="1"/>
    <col min="13824" max="13824" width="1.28515625" style="30" customWidth="1"/>
    <col min="13825" max="13825" width="13.7109375" style="30" customWidth="1"/>
    <col min="13826" max="13826" width="1.28515625" style="30" customWidth="1"/>
    <col min="13827" max="13827" width="13.7109375" style="30" customWidth="1"/>
    <col min="13828" max="13828" width="1.28515625" style="30" customWidth="1"/>
    <col min="13829" max="13829" width="13.7109375" style="30" customWidth="1"/>
    <col min="13830" max="13830" width="1.28515625" style="30" customWidth="1"/>
    <col min="13831" max="13831" width="13.7109375" style="30" customWidth="1"/>
    <col min="13832" max="14071" width="10.7109375" style="30" customWidth="1"/>
    <col min="14072" max="14072" width="35.7109375" style="30" customWidth="1"/>
    <col min="14073" max="14073" width="6.42578125" style="30"/>
    <col min="14074" max="14074" width="39.28515625" style="30" customWidth="1"/>
    <col min="14075" max="14075" width="7.5703125" style="30" customWidth="1"/>
    <col min="14076" max="14076" width="1.7109375" style="30" customWidth="1"/>
    <col min="14077" max="14077" width="13.7109375" style="30" customWidth="1"/>
    <col min="14078" max="14078" width="1.28515625" style="30" customWidth="1"/>
    <col min="14079" max="14079" width="13.7109375" style="30" customWidth="1"/>
    <col min="14080" max="14080" width="1.28515625" style="30" customWidth="1"/>
    <col min="14081" max="14081" width="13.7109375" style="30" customWidth="1"/>
    <col min="14082" max="14082" width="1.28515625" style="30" customWidth="1"/>
    <col min="14083" max="14083" width="13.7109375" style="30" customWidth="1"/>
    <col min="14084" max="14084" width="1.28515625" style="30" customWidth="1"/>
    <col min="14085" max="14085" width="13.7109375" style="30" customWidth="1"/>
    <col min="14086" max="14086" width="1.28515625" style="30" customWidth="1"/>
    <col min="14087" max="14087" width="13.7109375" style="30" customWidth="1"/>
    <col min="14088" max="14327" width="10.7109375" style="30" customWidth="1"/>
    <col min="14328" max="14328" width="35.7109375" style="30" customWidth="1"/>
    <col min="14329" max="14329" width="6.42578125" style="30"/>
    <col min="14330" max="14330" width="39.28515625" style="30" customWidth="1"/>
    <col min="14331" max="14331" width="7.5703125" style="30" customWidth="1"/>
    <col min="14332" max="14332" width="1.7109375" style="30" customWidth="1"/>
    <col min="14333" max="14333" width="13.7109375" style="30" customWidth="1"/>
    <col min="14334" max="14334" width="1.28515625" style="30" customWidth="1"/>
    <col min="14335" max="14335" width="13.7109375" style="30" customWidth="1"/>
    <col min="14336" max="14336" width="1.28515625" style="30" customWidth="1"/>
    <col min="14337" max="14337" width="13.7109375" style="30" customWidth="1"/>
    <col min="14338" max="14338" width="1.28515625" style="30" customWidth="1"/>
    <col min="14339" max="14339" width="13.7109375" style="30" customWidth="1"/>
    <col min="14340" max="14340" width="1.28515625" style="30" customWidth="1"/>
    <col min="14341" max="14341" width="13.7109375" style="30" customWidth="1"/>
    <col min="14342" max="14342" width="1.28515625" style="30" customWidth="1"/>
    <col min="14343" max="14343" width="13.7109375" style="30" customWidth="1"/>
    <col min="14344" max="14583" width="10.7109375" style="30" customWidth="1"/>
    <col min="14584" max="14584" width="35.7109375" style="30" customWidth="1"/>
    <col min="14585" max="14585" width="6.42578125" style="30"/>
    <col min="14586" max="14586" width="39.28515625" style="30" customWidth="1"/>
    <col min="14587" max="14587" width="7.5703125" style="30" customWidth="1"/>
    <col min="14588" max="14588" width="1.7109375" style="30" customWidth="1"/>
    <col min="14589" max="14589" width="13.7109375" style="30" customWidth="1"/>
    <col min="14590" max="14590" width="1.28515625" style="30" customWidth="1"/>
    <col min="14591" max="14591" width="13.7109375" style="30" customWidth="1"/>
    <col min="14592" max="14592" width="1.28515625" style="30" customWidth="1"/>
    <col min="14593" max="14593" width="13.7109375" style="30" customWidth="1"/>
    <col min="14594" max="14594" width="1.28515625" style="30" customWidth="1"/>
    <col min="14595" max="14595" width="13.7109375" style="30" customWidth="1"/>
    <col min="14596" max="14596" width="1.28515625" style="30" customWidth="1"/>
    <col min="14597" max="14597" width="13.7109375" style="30" customWidth="1"/>
    <col min="14598" max="14598" width="1.28515625" style="30" customWidth="1"/>
    <col min="14599" max="14599" width="13.7109375" style="30" customWidth="1"/>
    <col min="14600" max="14839" width="10.7109375" style="30" customWidth="1"/>
    <col min="14840" max="14840" width="35.7109375" style="30" customWidth="1"/>
    <col min="14841" max="14841" width="6.42578125" style="30"/>
    <col min="14842" max="14842" width="39.28515625" style="30" customWidth="1"/>
    <col min="14843" max="14843" width="7.5703125" style="30" customWidth="1"/>
    <col min="14844" max="14844" width="1.7109375" style="30" customWidth="1"/>
    <col min="14845" max="14845" width="13.7109375" style="30" customWidth="1"/>
    <col min="14846" max="14846" width="1.28515625" style="30" customWidth="1"/>
    <col min="14847" max="14847" width="13.7109375" style="30" customWidth="1"/>
    <col min="14848" max="14848" width="1.28515625" style="30" customWidth="1"/>
    <col min="14849" max="14849" width="13.7109375" style="30" customWidth="1"/>
    <col min="14850" max="14850" width="1.28515625" style="30" customWidth="1"/>
    <col min="14851" max="14851" width="13.7109375" style="30" customWidth="1"/>
    <col min="14852" max="14852" width="1.28515625" style="30" customWidth="1"/>
    <col min="14853" max="14853" width="13.7109375" style="30" customWidth="1"/>
    <col min="14854" max="14854" width="1.28515625" style="30" customWidth="1"/>
    <col min="14855" max="14855" width="13.7109375" style="30" customWidth="1"/>
    <col min="14856" max="15095" width="10.7109375" style="30" customWidth="1"/>
    <col min="15096" max="15096" width="35.7109375" style="30" customWidth="1"/>
    <col min="15097" max="15097" width="6.42578125" style="30"/>
    <col min="15098" max="15098" width="39.28515625" style="30" customWidth="1"/>
    <col min="15099" max="15099" width="7.5703125" style="30" customWidth="1"/>
    <col min="15100" max="15100" width="1.7109375" style="30" customWidth="1"/>
    <col min="15101" max="15101" width="13.7109375" style="30" customWidth="1"/>
    <col min="15102" max="15102" width="1.28515625" style="30" customWidth="1"/>
    <col min="15103" max="15103" width="13.7109375" style="30" customWidth="1"/>
    <col min="15104" max="15104" width="1.28515625" style="30" customWidth="1"/>
    <col min="15105" max="15105" width="13.7109375" style="30" customWidth="1"/>
    <col min="15106" max="15106" width="1.28515625" style="30" customWidth="1"/>
    <col min="15107" max="15107" width="13.7109375" style="30" customWidth="1"/>
    <col min="15108" max="15108" width="1.28515625" style="30" customWidth="1"/>
    <col min="15109" max="15109" width="13.7109375" style="30" customWidth="1"/>
    <col min="15110" max="15110" width="1.28515625" style="30" customWidth="1"/>
    <col min="15111" max="15111" width="13.7109375" style="30" customWidth="1"/>
    <col min="15112" max="15351" width="10.7109375" style="30" customWidth="1"/>
    <col min="15352" max="15352" width="35.7109375" style="30" customWidth="1"/>
    <col min="15353" max="15353" width="6.42578125" style="30"/>
    <col min="15354" max="15354" width="39.28515625" style="30" customWidth="1"/>
    <col min="15355" max="15355" width="7.5703125" style="30" customWidth="1"/>
    <col min="15356" max="15356" width="1.7109375" style="30" customWidth="1"/>
    <col min="15357" max="15357" width="13.7109375" style="30" customWidth="1"/>
    <col min="15358" max="15358" width="1.28515625" style="30" customWidth="1"/>
    <col min="15359" max="15359" width="13.7109375" style="30" customWidth="1"/>
    <col min="15360" max="15360" width="1.28515625" style="30" customWidth="1"/>
    <col min="15361" max="15361" width="13.7109375" style="30" customWidth="1"/>
    <col min="15362" max="15362" width="1.28515625" style="30" customWidth="1"/>
    <col min="15363" max="15363" width="13.7109375" style="30" customWidth="1"/>
    <col min="15364" max="15364" width="1.28515625" style="30" customWidth="1"/>
    <col min="15365" max="15365" width="13.7109375" style="30" customWidth="1"/>
    <col min="15366" max="15366" width="1.28515625" style="30" customWidth="1"/>
    <col min="15367" max="15367" width="13.7109375" style="30" customWidth="1"/>
    <col min="15368" max="15607" width="10.7109375" style="30" customWidth="1"/>
    <col min="15608" max="15608" width="35.7109375" style="30" customWidth="1"/>
    <col min="15609" max="15609" width="6.42578125" style="30"/>
    <col min="15610" max="15610" width="39.28515625" style="30" customWidth="1"/>
    <col min="15611" max="15611" width="7.5703125" style="30" customWidth="1"/>
    <col min="15612" max="15612" width="1.7109375" style="30" customWidth="1"/>
    <col min="15613" max="15613" width="13.7109375" style="30" customWidth="1"/>
    <col min="15614" max="15614" width="1.28515625" style="30" customWidth="1"/>
    <col min="15615" max="15615" width="13.7109375" style="30" customWidth="1"/>
    <col min="15616" max="15616" width="1.28515625" style="30" customWidth="1"/>
    <col min="15617" max="15617" width="13.7109375" style="30" customWidth="1"/>
    <col min="15618" max="15618" width="1.28515625" style="30" customWidth="1"/>
    <col min="15619" max="15619" width="13.7109375" style="30" customWidth="1"/>
    <col min="15620" max="15620" width="1.28515625" style="30" customWidth="1"/>
    <col min="15621" max="15621" width="13.7109375" style="30" customWidth="1"/>
    <col min="15622" max="15622" width="1.28515625" style="30" customWidth="1"/>
    <col min="15623" max="15623" width="13.7109375" style="30" customWidth="1"/>
    <col min="15624" max="15863" width="10.7109375" style="30" customWidth="1"/>
    <col min="15864" max="15864" width="35.7109375" style="30" customWidth="1"/>
    <col min="15865" max="15865" width="6.42578125" style="30"/>
    <col min="15866" max="15866" width="39.28515625" style="30" customWidth="1"/>
    <col min="15867" max="15867" width="7.5703125" style="30" customWidth="1"/>
    <col min="15868" max="15868" width="1.7109375" style="30" customWidth="1"/>
    <col min="15869" max="15869" width="13.7109375" style="30" customWidth="1"/>
    <col min="15870" max="15870" width="1.28515625" style="30" customWidth="1"/>
    <col min="15871" max="15871" width="13.7109375" style="30" customWidth="1"/>
    <col min="15872" max="15872" width="1.28515625" style="30" customWidth="1"/>
    <col min="15873" max="15873" width="13.7109375" style="30" customWidth="1"/>
    <col min="15874" max="15874" width="1.28515625" style="30" customWidth="1"/>
    <col min="15875" max="15875" width="13.7109375" style="30" customWidth="1"/>
    <col min="15876" max="15876" width="1.28515625" style="30" customWidth="1"/>
    <col min="15877" max="15877" width="13.7109375" style="30" customWidth="1"/>
    <col min="15878" max="15878" width="1.28515625" style="30" customWidth="1"/>
    <col min="15879" max="15879" width="13.7109375" style="30" customWidth="1"/>
    <col min="15880" max="16119" width="10.7109375" style="30" customWidth="1"/>
    <col min="16120" max="16120" width="35.7109375" style="30" customWidth="1"/>
    <col min="16121" max="16121" width="6.42578125" style="30"/>
    <col min="16122" max="16122" width="39.28515625" style="30" customWidth="1"/>
    <col min="16123" max="16123" width="7.5703125" style="30" customWidth="1"/>
    <col min="16124" max="16124" width="1.7109375" style="30" customWidth="1"/>
    <col min="16125" max="16125" width="13.7109375" style="30" customWidth="1"/>
    <col min="16126" max="16126" width="1.28515625" style="30" customWidth="1"/>
    <col min="16127" max="16127" width="13.7109375" style="30" customWidth="1"/>
    <col min="16128" max="16128" width="1.28515625" style="30" customWidth="1"/>
    <col min="16129" max="16129" width="13.7109375" style="30" customWidth="1"/>
    <col min="16130" max="16130" width="1.28515625" style="30" customWidth="1"/>
    <col min="16131" max="16131" width="13.7109375" style="30" customWidth="1"/>
    <col min="16132" max="16132" width="1.28515625" style="30" customWidth="1"/>
    <col min="16133" max="16133" width="13.7109375" style="30" customWidth="1"/>
    <col min="16134" max="16134" width="1.28515625" style="30" customWidth="1"/>
    <col min="16135" max="16135" width="13.7109375" style="30" customWidth="1"/>
    <col min="16136" max="16375" width="10.7109375" style="30" customWidth="1"/>
    <col min="16376" max="16376" width="35.7109375" style="30" customWidth="1"/>
    <col min="16377" max="16384" width="6.42578125" style="30"/>
  </cols>
  <sheetData>
    <row r="1" spans="1:10" ht="21.75" customHeight="1">
      <c r="A1" s="59" t="s">
        <v>0</v>
      </c>
      <c r="B1" s="28"/>
      <c r="C1" s="29"/>
      <c r="D1" s="29"/>
      <c r="E1" s="29"/>
      <c r="F1" s="29"/>
      <c r="G1" s="29"/>
      <c r="H1" s="29"/>
      <c r="I1" s="29"/>
      <c r="J1" s="29"/>
    </row>
    <row r="2" spans="1:10" ht="21.75" customHeight="1">
      <c r="A2" s="27" t="s">
        <v>77</v>
      </c>
      <c r="B2" s="28"/>
      <c r="C2" s="29"/>
      <c r="D2" s="29"/>
      <c r="E2" s="29"/>
      <c r="F2" s="29"/>
      <c r="G2" s="29"/>
      <c r="H2" s="29"/>
      <c r="I2" s="29"/>
      <c r="J2" s="29"/>
    </row>
    <row r="3" spans="1:10" ht="21.75" customHeight="1">
      <c r="A3" s="27" t="s">
        <v>236</v>
      </c>
      <c r="B3" s="28"/>
      <c r="C3" s="29"/>
      <c r="D3" s="29"/>
      <c r="E3" s="29"/>
      <c r="F3" s="29"/>
      <c r="G3" s="29"/>
      <c r="H3" s="29"/>
      <c r="I3" s="29"/>
      <c r="J3" s="29"/>
    </row>
    <row r="4" spans="1:10" ht="21.75" customHeight="1">
      <c r="B4" s="31"/>
      <c r="F4" s="32" t="s">
        <v>195</v>
      </c>
      <c r="J4" s="32" t="s">
        <v>196</v>
      </c>
    </row>
    <row r="5" spans="1:10" s="33" customFormat="1" ht="21.75" customHeight="1">
      <c r="B5" s="34"/>
      <c r="C5" s="35"/>
      <c r="D5" s="173" t="s">
        <v>1</v>
      </c>
      <c r="E5" s="173"/>
      <c r="F5" s="173"/>
      <c r="G5" s="35"/>
      <c r="H5" s="173" t="s">
        <v>1</v>
      </c>
      <c r="I5" s="173"/>
      <c r="J5" s="173"/>
    </row>
    <row r="6" spans="1:10" s="33" customFormat="1" ht="21.75" customHeight="1">
      <c r="A6" s="30"/>
      <c r="B6" s="36" t="s">
        <v>3</v>
      </c>
      <c r="C6" s="23"/>
      <c r="D6" s="37" t="s">
        <v>188</v>
      </c>
      <c r="E6" s="38"/>
      <c r="F6" s="37" t="s">
        <v>163</v>
      </c>
      <c r="G6" s="23"/>
      <c r="H6" s="37" t="s">
        <v>188</v>
      </c>
      <c r="I6" s="38"/>
      <c r="J6" s="37" t="s">
        <v>163</v>
      </c>
    </row>
    <row r="7" spans="1:10" ht="21.75" customHeight="1">
      <c r="A7" s="60" t="s">
        <v>4</v>
      </c>
      <c r="B7" s="23"/>
    </row>
    <row r="8" spans="1:10" ht="21.75" customHeight="1">
      <c r="A8" s="60" t="s">
        <v>5</v>
      </c>
      <c r="B8" s="23"/>
    </row>
    <row r="9" spans="1:10" ht="21.75" customHeight="1">
      <c r="A9" s="61" t="s">
        <v>6</v>
      </c>
      <c r="B9" s="39">
        <v>7</v>
      </c>
      <c r="C9" s="40"/>
      <c r="D9" s="19">
        <v>166595793</v>
      </c>
      <c r="E9" s="19"/>
      <c r="F9" s="19">
        <v>138221053</v>
      </c>
      <c r="G9" s="19"/>
      <c r="H9" s="19">
        <v>5004054494</v>
      </c>
      <c r="I9" s="19"/>
      <c r="J9" s="19">
        <v>4167917632</v>
      </c>
    </row>
    <row r="10" spans="1:10" ht="21.75" customHeight="1">
      <c r="A10" s="61" t="s">
        <v>192</v>
      </c>
      <c r="B10" s="39">
        <v>8</v>
      </c>
      <c r="C10" s="40"/>
      <c r="D10" s="19">
        <v>0</v>
      </c>
      <c r="E10" s="19"/>
      <c r="F10" s="19">
        <v>9666249</v>
      </c>
      <c r="G10" s="19"/>
      <c r="H10" s="19">
        <v>0</v>
      </c>
      <c r="I10" s="19"/>
      <c r="J10" s="19">
        <v>291476072</v>
      </c>
    </row>
    <row r="11" spans="1:10" ht="21.75" customHeight="1">
      <c r="A11" s="61" t="s">
        <v>62</v>
      </c>
      <c r="B11" s="39" t="s">
        <v>237</v>
      </c>
      <c r="C11" s="40"/>
      <c r="D11" s="20">
        <v>736873807</v>
      </c>
      <c r="E11" s="19"/>
      <c r="F11" s="20">
        <v>605314905</v>
      </c>
      <c r="G11" s="19"/>
      <c r="H11" s="20">
        <v>22133552228</v>
      </c>
      <c r="I11" s="19"/>
      <c r="J11" s="20">
        <v>18252665645</v>
      </c>
    </row>
    <row r="12" spans="1:10" ht="21.75" customHeight="1">
      <c r="A12" s="61" t="s">
        <v>63</v>
      </c>
      <c r="B12" s="39">
        <v>11</v>
      </c>
      <c r="C12" s="40"/>
      <c r="D12" s="19">
        <v>513882921</v>
      </c>
      <c r="E12" s="19"/>
      <c r="F12" s="19">
        <v>438275894</v>
      </c>
      <c r="G12" s="19"/>
      <c r="H12" s="19">
        <v>15435552686</v>
      </c>
      <c r="I12" s="19"/>
      <c r="J12" s="19">
        <v>13215771308</v>
      </c>
    </row>
    <row r="13" spans="1:10" ht="21.75" customHeight="1">
      <c r="A13" s="61" t="s">
        <v>78</v>
      </c>
      <c r="B13" s="39"/>
      <c r="C13" s="40"/>
      <c r="D13" s="19">
        <v>6638687</v>
      </c>
      <c r="E13" s="19"/>
      <c r="F13" s="19">
        <v>2136723</v>
      </c>
      <c r="G13" s="19"/>
      <c r="H13" s="19">
        <v>199406905</v>
      </c>
      <c r="I13" s="19"/>
      <c r="J13" s="19">
        <v>64430745</v>
      </c>
    </row>
    <row r="14" spans="1:10" ht="21.75" customHeight="1">
      <c r="A14" s="61" t="s">
        <v>190</v>
      </c>
      <c r="B14" s="39">
        <v>8</v>
      </c>
      <c r="C14" s="40"/>
      <c r="D14" s="19">
        <v>6177143</v>
      </c>
      <c r="E14" s="19"/>
      <c r="F14" s="19">
        <v>0</v>
      </c>
      <c r="G14" s="19"/>
      <c r="H14" s="19">
        <v>185543462</v>
      </c>
      <c r="I14" s="19"/>
      <c r="J14" s="19">
        <v>0</v>
      </c>
    </row>
    <row r="15" spans="1:10" ht="21.75" customHeight="1">
      <c r="A15" s="61" t="s">
        <v>7</v>
      </c>
      <c r="B15" s="39">
        <v>12</v>
      </c>
      <c r="C15" s="40"/>
      <c r="D15" s="149">
        <v>101396395</v>
      </c>
      <c r="E15" s="150"/>
      <c r="F15" s="149">
        <v>44210226</v>
      </c>
      <c r="G15" s="150"/>
      <c r="H15" s="149">
        <v>3045653656</v>
      </c>
      <c r="I15" s="150"/>
      <c r="J15" s="149">
        <v>1333115155</v>
      </c>
    </row>
    <row r="16" spans="1:10" ht="21.75" customHeight="1">
      <c r="A16" s="61" t="s">
        <v>305</v>
      </c>
      <c r="B16" s="39">
        <v>13</v>
      </c>
      <c r="C16" s="40"/>
      <c r="D16" s="21">
        <v>13336302</v>
      </c>
      <c r="E16" s="19"/>
      <c r="F16" s="21">
        <v>0</v>
      </c>
      <c r="G16" s="19"/>
      <c r="H16" s="21">
        <v>400583851</v>
      </c>
      <c r="I16" s="19"/>
      <c r="J16" s="21">
        <v>0</v>
      </c>
    </row>
    <row r="17" spans="1:10" ht="21.75" customHeight="1">
      <c r="A17" s="60" t="s">
        <v>8</v>
      </c>
      <c r="B17" s="39"/>
      <c r="C17" s="40"/>
      <c r="D17" s="22">
        <f>SUM(D9:D16)</f>
        <v>1544901048</v>
      </c>
      <c r="E17" s="19"/>
      <c r="F17" s="22">
        <f>SUM(F9:F16)</f>
        <v>1237825050</v>
      </c>
      <c r="G17" s="19"/>
      <c r="H17" s="22">
        <f>SUM(H9:H16)</f>
        <v>46404347282</v>
      </c>
      <c r="I17" s="19"/>
      <c r="J17" s="22">
        <f>SUM(J9:J16)</f>
        <v>37325376557</v>
      </c>
    </row>
    <row r="18" spans="1:10" ht="21.75" customHeight="1">
      <c r="A18" s="60" t="s">
        <v>9</v>
      </c>
      <c r="B18" s="39"/>
      <c r="C18" s="40"/>
      <c r="D18" s="19"/>
      <c r="E18" s="19"/>
      <c r="F18" s="19"/>
      <c r="G18" s="19"/>
      <c r="H18" s="19"/>
      <c r="I18" s="19"/>
      <c r="J18" s="19"/>
    </row>
    <row r="19" spans="1:10" ht="21.75" customHeight="1">
      <c r="A19" s="61" t="s">
        <v>75</v>
      </c>
      <c r="B19" s="39"/>
      <c r="C19" s="40"/>
      <c r="D19" s="20">
        <v>363494</v>
      </c>
      <c r="E19" s="19"/>
      <c r="F19" s="20">
        <v>501246</v>
      </c>
      <c r="G19" s="19"/>
      <c r="H19" s="20">
        <v>10918306</v>
      </c>
      <c r="I19" s="19"/>
      <c r="J19" s="20">
        <v>15114572</v>
      </c>
    </row>
    <row r="20" spans="1:10" ht="21.75" customHeight="1">
      <c r="A20" s="61" t="s">
        <v>191</v>
      </c>
      <c r="B20" s="39">
        <v>14</v>
      </c>
      <c r="C20" s="40"/>
      <c r="D20" s="20">
        <v>6784260</v>
      </c>
      <c r="E20" s="19"/>
      <c r="F20" s="20">
        <v>0</v>
      </c>
      <c r="G20" s="19"/>
      <c r="H20" s="20">
        <v>203779496</v>
      </c>
      <c r="I20" s="19"/>
      <c r="J20" s="20">
        <v>0</v>
      </c>
    </row>
    <row r="21" spans="1:10" ht="21.75" customHeight="1">
      <c r="A21" s="61" t="s">
        <v>47</v>
      </c>
      <c r="B21" s="39">
        <v>15</v>
      </c>
      <c r="C21" s="40"/>
      <c r="D21" s="20">
        <v>46742247</v>
      </c>
      <c r="E21" s="19"/>
      <c r="F21" s="20">
        <v>40586778</v>
      </c>
      <c r="G21" s="19"/>
      <c r="H21" s="20">
        <v>1404001547</v>
      </c>
      <c r="I21" s="19"/>
      <c r="J21" s="20">
        <v>1223853704</v>
      </c>
    </row>
    <row r="22" spans="1:10" ht="21.75" customHeight="1">
      <c r="A22" s="61" t="s">
        <v>193</v>
      </c>
      <c r="B22" s="39">
        <v>14</v>
      </c>
      <c r="C22" s="41"/>
      <c r="D22" s="20">
        <v>0</v>
      </c>
      <c r="E22" s="19"/>
      <c r="F22" s="20">
        <v>16689893</v>
      </c>
      <c r="G22" s="19"/>
      <c r="H22" s="20">
        <v>0</v>
      </c>
      <c r="I22" s="19"/>
      <c r="J22" s="20">
        <v>503267034</v>
      </c>
    </row>
    <row r="23" spans="1:10" ht="21.75" customHeight="1">
      <c r="A23" s="61" t="s">
        <v>99</v>
      </c>
      <c r="B23" s="39">
        <v>9</v>
      </c>
      <c r="C23" s="41"/>
      <c r="D23" s="20">
        <v>6896657</v>
      </c>
      <c r="E23" s="19"/>
      <c r="F23" s="20">
        <v>6450503</v>
      </c>
      <c r="G23" s="19"/>
      <c r="H23" s="20">
        <v>207155576</v>
      </c>
      <c r="I23" s="19"/>
      <c r="J23" s="20">
        <v>194508467</v>
      </c>
    </row>
    <row r="24" spans="1:10" ht="21.75" customHeight="1">
      <c r="A24" s="61" t="s">
        <v>48</v>
      </c>
      <c r="B24" s="39">
        <v>17</v>
      </c>
      <c r="C24" s="40"/>
      <c r="D24" s="19">
        <v>469716068</v>
      </c>
      <c r="E24" s="19"/>
      <c r="F24" s="19">
        <v>473476422</v>
      </c>
      <c r="G24" s="19"/>
      <c r="H24" s="19">
        <v>14108908506</v>
      </c>
      <c r="I24" s="19"/>
      <c r="J24" s="19">
        <v>14277208029</v>
      </c>
    </row>
    <row r="25" spans="1:10" ht="21.75" customHeight="1">
      <c r="A25" s="61" t="s">
        <v>199</v>
      </c>
      <c r="B25" s="170">
        <v>18.100000000000001</v>
      </c>
      <c r="C25" s="40"/>
      <c r="D25" s="19">
        <v>20019380</v>
      </c>
      <c r="E25" s="19"/>
      <c r="F25" s="19">
        <v>0</v>
      </c>
      <c r="G25" s="19"/>
      <c r="H25" s="19">
        <v>601324119</v>
      </c>
      <c r="I25" s="19"/>
      <c r="J25" s="19">
        <v>0</v>
      </c>
    </row>
    <row r="26" spans="1:10" ht="21.75" customHeight="1">
      <c r="A26" s="61" t="s">
        <v>49</v>
      </c>
      <c r="B26" s="42" t="s">
        <v>91</v>
      </c>
      <c r="C26" s="40"/>
      <c r="D26" s="19">
        <v>1511448</v>
      </c>
      <c r="E26" s="19"/>
      <c r="F26" s="19">
        <v>1511448</v>
      </c>
      <c r="G26" s="19"/>
      <c r="H26" s="19">
        <v>45399515</v>
      </c>
      <c r="I26" s="19"/>
      <c r="J26" s="19">
        <v>45576203</v>
      </c>
    </row>
    <row r="27" spans="1:10" ht="21.75" customHeight="1">
      <c r="A27" s="61" t="s">
        <v>88</v>
      </c>
      <c r="B27" s="42">
        <v>19</v>
      </c>
      <c r="C27" s="40"/>
      <c r="D27" s="19">
        <v>19118144</v>
      </c>
      <c r="E27" s="19"/>
      <c r="F27" s="19">
        <v>10401111</v>
      </c>
      <c r="G27" s="19"/>
      <c r="H27" s="19">
        <v>574253603</v>
      </c>
      <c r="I27" s="19"/>
      <c r="J27" s="19">
        <v>313635101</v>
      </c>
    </row>
    <row r="28" spans="1:10" ht="21.75" customHeight="1">
      <c r="A28" s="61" t="s">
        <v>68</v>
      </c>
      <c r="B28" s="39">
        <v>31</v>
      </c>
      <c r="C28" s="40"/>
      <c r="D28" s="20">
        <v>4227077</v>
      </c>
      <c r="E28" s="19"/>
      <c r="F28" s="20">
        <v>3645541</v>
      </c>
      <c r="G28" s="19"/>
      <c r="H28" s="20">
        <v>126969135</v>
      </c>
      <c r="I28" s="19"/>
      <c r="J28" s="20">
        <v>109927643</v>
      </c>
    </row>
    <row r="29" spans="1:10" ht="21.75" customHeight="1">
      <c r="A29" s="61" t="s">
        <v>89</v>
      </c>
      <c r="B29" s="39">
        <v>25</v>
      </c>
      <c r="C29" s="40"/>
      <c r="D29" s="20">
        <v>2063121</v>
      </c>
      <c r="E29" s="19"/>
      <c r="F29" s="20">
        <v>1333463</v>
      </c>
      <c r="G29" s="19"/>
      <c r="H29" s="20">
        <v>61970172</v>
      </c>
      <c r="I29" s="19"/>
      <c r="J29" s="20">
        <v>40209243</v>
      </c>
    </row>
    <row r="30" spans="1:10" ht="21.75" customHeight="1">
      <c r="A30" s="61" t="s">
        <v>10</v>
      </c>
      <c r="C30" s="40"/>
      <c r="D30" s="19"/>
      <c r="E30" s="19"/>
      <c r="F30" s="19"/>
      <c r="G30" s="19"/>
      <c r="H30" s="19"/>
      <c r="I30" s="19"/>
      <c r="J30" s="19"/>
    </row>
    <row r="31" spans="1:10" ht="21.75" customHeight="1">
      <c r="A31" s="61" t="s">
        <v>50</v>
      </c>
      <c r="B31" s="39">
        <v>20</v>
      </c>
      <c r="C31" s="40"/>
      <c r="D31" s="19">
        <v>0</v>
      </c>
      <c r="E31" s="19"/>
      <c r="F31" s="19">
        <v>1913679</v>
      </c>
      <c r="G31" s="19"/>
      <c r="H31" s="19">
        <v>0</v>
      </c>
      <c r="I31" s="19"/>
      <c r="J31" s="19">
        <v>57705077</v>
      </c>
    </row>
    <row r="32" spans="1:10" ht="21.75" customHeight="1">
      <c r="A32" s="61" t="s">
        <v>11</v>
      </c>
      <c r="B32" s="43"/>
      <c r="C32" s="40"/>
      <c r="D32" s="24">
        <v>10726117</v>
      </c>
      <c r="E32" s="19"/>
      <c r="F32" s="24">
        <v>11784795</v>
      </c>
      <c r="G32" s="19"/>
      <c r="H32" s="24">
        <v>322181438</v>
      </c>
      <c r="I32" s="19"/>
      <c r="J32" s="24">
        <v>355358709</v>
      </c>
    </row>
    <row r="33" spans="1:10" ht="21.75" customHeight="1">
      <c r="A33" s="60" t="s">
        <v>12</v>
      </c>
      <c r="B33" s="43"/>
      <c r="C33" s="40"/>
      <c r="D33" s="19">
        <f>SUM(D19:D32)</f>
        <v>588168013</v>
      </c>
      <c r="E33" s="19"/>
      <c r="F33" s="19">
        <f>SUM(F19:F32)</f>
        <v>568294879</v>
      </c>
      <c r="G33" s="19"/>
      <c r="H33" s="19">
        <f>SUM(H19:H32)</f>
        <v>17666861413</v>
      </c>
      <c r="I33" s="19"/>
      <c r="J33" s="19">
        <f>SUM(J19:J32)</f>
        <v>17136363782</v>
      </c>
    </row>
    <row r="34" spans="1:10" ht="21.75" customHeight="1" thickBot="1">
      <c r="A34" s="60" t="s">
        <v>13</v>
      </c>
      <c r="B34" s="43"/>
      <c r="C34" s="40"/>
      <c r="D34" s="25">
        <f>SUM(D17:D32)</f>
        <v>2133069061</v>
      </c>
      <c r="E34" s="19"/>
      <c r="F34" s="25">
        <f>SUM(F17:F32)</f>
        <v>1806119929</v>
      </c>
      <c r="G34" s="19"/>
      <c r="H34" s="25">
        <f>SUM(H17:H32)</f>
        <v>64071208695</v>
      </c>
      <c r="I34" s="19"/>
      <c r="J34" s="25">
        <f>SUM(J17:J32)</f>
        <v>54461740339</v>
      </c>
    </row>
    <row r="35" spans="1:10" ht="21.75" customHeight="1" thickTop="1">
      <c r="A35" s="61"/>
    </row>
    <row r="36" spans="1:10" ht="21.75" customHeight="1">
      <c r="A36" s="30" t="s">
        <v>238</v>
      </c>
    </row>
    <row r="44" spans="1:10" s="33" customFormat="1" ht="21.75" customHeight="1">
      <c r="A44" s="30"/>
      <c r="B44" s="30"/>
      <c r="C44" s="23"/>
      <c r="D44" s="23"/>
      <c r="E44" s="23"/>
      <c r="F44" s="23"/>
      <c r="G44" s="23"/>
      <c r="H44" s="23"/>
      <c r="I44" s="23"/>
      <c r="J44" s="23"/>
    </row>
    <row r="45" spans="1:10" s="33" customFormat="1" ht="21.75" customHeight="1">
      <c r="A45" s="61"/>
      <c r="B45" s="30"/>
      <c r="C45" s="23"/>
      <c r="D45" s="23"/>
      <c r="E45" s="23"/>
      <c r="F45" s="23"/>
      <c r="G45" s="23"/>
      <c r="H45" s="23"/>
      <c r="I45" s="23"/>
      <c r="J45" s="23"/>
    </row>
    <row r="46" spans="1:10" s="33" customFormat="1" ht="21.75" customHeight="1">
      <c r="A46" s="61"/>
      <c r="B46" s="30"/>
      <c r="C46" s="23"/>
      <c r="D46" s="23"/>
      <c r="E46" s="23"/>
      <c r="F46" s="23"/>
      <c r="G46" s="23"/>
      <c r="H46" s="23"/>
      <c r="I46" s="23"/>
      <c r="J46" s="23"/>
    </row>
    <row r="47" spans="1:10" s="33" customFormat="1" ht="21.75" customHeight="1">
      <c r="A47" s="61"/>
      <c r="B47" s="30"/>
      <c r="C47" s="23"/>
      <c r="D47" s="23"/>
      <c r="E47" s="23"/>
      <c r="F47" s="23"/>
      <c r="G47" s="23"/>
      <c r="H47" s="23"/>
      <c r="I47" s="23"/>
      <c r="J47" s="23"/>
    </row>
    <row r="48" spans="1:10" s="33" customFormat="1" ht="21.75" customHeight="1">
      <c r="A48" s="61"/>
      <c r="B48" s="30"/>
      <c r="C48" s="23"/>
      <c r="D48" s="23"/>
      <c r="E48" s="23"/>
      <c r="F48" s="23"/>
      <c r="G48" s="23"/>
      <c r="H48" s="23"/>
      <c r="I48" s="23"/>
      <c r="J48" s="23"/>
    </row>
    <row r="49" spans="1:10" s="33" customFormat="1" ht="21.75" customHeight="1">
      <c r="A49" s="61"/>
      <c r="B49" s="30"/>
      <c r="C49" s="23"/>
      <c r="D49" s="23"/>
      <c r="E49" s="23"/>
      <c r="F49" s="23"/>
      <c r="G49" s="23"/>
      <c r="H49" s="23"/>
      <c r="I49" s="23"/>
      <c r="J49" s="23"/>
    </row>
    <row r="50" spans="1:10" s="33" customFormat="1" ht="21.75" customHeight="1">
      <c r="A50" s="61"/>
      <c r="B50" s="30"/>
      <c r="C50" s="23"/>
      <c r="D50" s="23"/>
      <c r="E50" s="23"/>
      <c r="F50" s="23"/>
      <c r="G50" s="23"/>
      <c r="H50" s="23"/>
      <c r="I50" s="23"/>
      <c r="J50" s="23"/>
    </row>
    <row r="51" spans="1:10" ht="21.75" customHeight="1">
      <c r="A51" s="61"/>
    </row>
    <row r="52" spans="1:10" ht="21.75" customHeight="1">
      <c r="A52" s="61"/>
    </row>
    <row r="53" spans="1:10" ht="21.75" customHeight="1">
      <c r="A53" s="61"/>
    </row>
    <row r="54" spans="1:10" ht="21.75" customHeight="1">
      <c r="A54" s="61"/>
    </row>
    <row r="55" spans="1:10" ht="21.75" customHeight="1">
      <c r="A55" s="61"/>
    </row>
    <row r="56" spans="1:10" ht="21.75" customHeight="1">
      <c r="A56" s="61"/>
    </row>
    <row r="57" spans="1:10" ht="21.75" customHeight="1">
      <c r="J57" s="23">
        <v>7</v>
      </c>
    </row>
    <row r="58" spans="1:10" ht="21.75" customHeight="1">
      <c r="A58" s="59" t="s">
        <v>0</v>
      </c>
      <c r="B58" s="28"/>
      <c r="C58" s="29"/>
      <c r="D58" s="29"/>
      <c r="E58" s="29"/>
      <c r="F58" s="29"/>
      <c r="G58" s="29"/>
      <c r="H58" s="29"/>
      <c r="I58" s="29"/>
      <c r="J58" s="29"/>
    </row>
    <row r="59" spans="1:10" ht="21.75" customHeight="1">
      <c r="A59" s="27" t="s">
        <v>79</v>
      </c>
      <c r="B59" s="28"/>
      <c r="C59" s="29"/>
      <c r="D59" s="29"/>
      <c r="E59" s="29"/>
      <c r="F59" s="29"/>
      <c r="G59" s="29"/>
      <c r="H59" s="29"/>
      <c r="I59" s="29"/>
      <c r="J59" s="29"/>
    </row>
    <row r="60" spans="1:10" ht="21.75" customHeight="1">
      <c r="A60" s="27" t="s">
        <v>236</v>
      </c>
      <c r="B60" s="28"/>
      <c r="C60" s="29"/>
      <c r="D60" s="29"/>
      <c r="E60" s="29"/>
      <c r="F60" s="29"/>
      <c r="G60" s="29"/>
      <c r="H60" s="29"/>
      <c r="I60" s="29"/>
      <c r="J60" s="29"/>
    </row>
    <row r="61" spans="1:10" ht="21.75" customHeight="1">
      <c r="B61" s="31"/>
      <c r="F61" s="32" t="s">
        <v>195</v>
      </c>
      <c r="J61" s="32" t="s">
        <v>196</v>
      </c>
    </row>
    <row r="62" spans="1:10" ht="21.75" customHeight="1">
      <c r="A62" s="33"/>
      <c r="B62" s="34"/>
      <c r="C62" s="35"/>
      <c r="D62" s="173" t="s">
        <v>1</v>
      </c>
      <c r="E62" s="173"/>
      <c r="F62" s="173"/>
      <c r="G62" s="35"/>
      <c r="H62" s="173" t="s">
        <v>1</v>
      </c>
      <c r="I62" s="173"/>
      <c r="J62" s="173"/>
    </row>
    <row r="63" spans="1:10" ht="21.75" customHeight="1">
      <c r="B63" s="36" t="s">
        <v>3</v>
      </c>
      <c r="D63" s="37" t="s">
        <v>188</v>
      </c>
      <c r="E63" s="38"/>
      <c r="F63" s="37" t="s">
        <v>163</v>
      </c>
      <c r="H63" s="37" t="s">
        <v>188</v>
      </c>
      <c r="I63" s="38"/>
      <c r="J63" s="37" t="s">
        <v>163</v>
      </c>
    </row>
    <row r="64" spans="1:10" ht="21.75" customHeight="1">
      <c r="A64" s="33" t="s">
        <v>14</v>
      </c>
      <c r="B64" s="44"/>
      <c r="H64" s="44"/>
      <c r="I64" s="45"/>
      <c r="J64" s="44"/>
    </row>
    <row r="65" spans="1:249" ht="21.75" customHeight="1">
      <c r="A65" s="60" t="s">
        <v>15</v>
      </c>
      <c r="B65" s="46"/>
    </row>
    <row r="66" spans="1:249" ht="21.75" customHeight="1">
      <c r="A66" s="30" t="s">
        <v>16</v>
      </c>
      <c r="B66" s="47">
        <v>21</v>
      </c>
      <c r="C66" s="48"/>
      <c r="D66" s="19">
        <v>471887490</v>
      </c>
      <c r="E66" s="19"/>
      <c r="F66" s="19">
        <v>356909221</v>
      </c>
      <c r="G66" s="19"/>
      <c r="H66" s="19">
        <v>14174131726</v>
      </c>
      <c r="I66" s="19"/>
      <c r="J66" s="19">
        <v>10762240650</v>
      </c>
    </row>
    <row r="67" spans="1:249" ht="21.75" customHeight="1">
      <c r="A67" s="30" t="s">
        <v>64</v>
      </c>
      <c r="B67" s="47" t="s">
        <v>306</v>
      </c>
      <c r="C67" s="48"/>
      <c r="D67" s="20">
        <v>868047563</v>
      </c>
      <c r="E67" s="19"/>
      <c r="F67" s="20">
        <v>649287179</v>
      </c>
      <c r="G67" s="19"/>
      <c r="H67" s="20">
        <v>26073631454</v>
      </c>
      <c r="I67" s="19"/>
      <c r="J67" s="20">
        <v>19578605596</v>
      </c>
    </row>
    <row r="68" spans="1:249" ht="21.75" customHeight="1">
      <c r="A68" s="30" t="s">
        <v>172</v>
      </c>
      <c r="B68" s="47">
        <v>24</v>
      </c>
      <c r="C68" s="48"/>
      <c r="D68" s="20">
        <v>86400000</v>
      </c>
      <c r="E68" s="19"/>
      <c r="F68" s="20">
        <v>43200000</v>
      </c>
      <c r="G68" s="19"/>
      <c r="H68" s="20">
        <v>2595205440</v>
      </c>
      <c r="I68" s="19"/>
      <c r="J68" s="20">
        <v>1302652800</v>
      </c>
    </row>
    <row r="69" spans="1:249" ht="21.75" customHeight="1">
      <c r="A69" s="30" t="s">
        <v>239</v>
      </c>
      <c r="B69" s="171">
        <v>18.2</v>
      </c>
      <c r="C69" s="48"/>
      <c r="D69" s="20">
        <v>5558620</v>
      </c>
      <c r="E69" s="19"/>
      <c r="F69" s="20">
        <v>0</v>
      </c>
      <c r="G69" s="19"/>
      <c r="H69" s="20">
        <v>166964825</v>
      </c>
      <c r="I69" s="19"/>
      <c r="J69" s="20">
        <v>0</v>
      </c>
    </row>
    <row r="70" spans="1:249" ht="21.75" customHeight="1">
      <c r="A70" s="30" t="s">
        <v>51</v>
      </c>
      <c r="B70" s="47"/>
      <c r="C70" s="48"/>
      <c r="D70" s="20">
        <v>4704353</v>
      </c>
      <c r="E70" s="19"/>
      <c r="F70" s="20">
        <v>1059762</v>
      </c>
      <c r="G70" s="19"/>
      <c r="H70" s="20">
        <v>141305121</v>
      </c>
      <c r="I70" s="19"/>
      <c r="J70" s="20">
        <v>31956063</v>
      </c>
    </row>
    <row r="71" spans="1:249" s="33" customFormat="1" ht="21.75" customHeight="1">
      <c r="A71" s="30" t="s">
        <v>240</v>
      </c>
      <c r="B71" s="47"/>
      <c r="C71" s="48"/>
      <c r="D71" s="20">
        <v>1833292</v>
      </c>
      <c r="E71" s="19"/>
      <c r="F71" s="20">
        <v>0</v>
      </c>
      <c r="G71" s="19"/>
      <c r="H71" s="20">
        <v>55066775</v>
      </c>
      <c r="I71" s="19"/>
      <c r="J71" s="20">
        <v>0</v>
      </c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</row>
    <row r="72" spans="1:249" ht="21.75" customHeight="1">
      <c r="A72" s="30" t="s">
        <v>17</v>
      </c>
      <c r="B72" s="47">
        <v>23</v>
      </c>
      <c r="C72" s="48"/>
      <c r="D72" s="21">
        <v>24023200</v>
      </c>
      <c r="E72" s="19"/>
      <c r="F72" s="21">
        <v>14179086</v>
      </c>
      <c r="G72" s="19"/>
      <c r="H72" s="21">
        <v>721587261</v>
      </c>
      <c r="I72" s="19"/>
      <c r="J72" s="21">
        <v>427556159</v>
      </c>
    </row>
    <row r="73" spans="1:249" ht="21.75" customHeight="1">
      <c r="A73" s="60" t="s">
        <v>18</v>
      </c>
      <c r="B73" s="47"/>
      <c r="C73" s="48"/>
      <c r="D73" s="24">
        <f>SUM(D66:D72)</f>
        <v>1462454518</v>
      </c>
      <c r="E73" s="19"/>
      <c r="F73" s="24">
        <f>SUM(F66:F72)</f>
        <v>1064635248</v>
      </c>
      <c r="G73" s="19"/>
      <c r="H73" s="24">
        <f>SUM(H66:H72)</f>
        <v>43927892602</v>
      </c>
      <c r="I73" s="19"/>
      <c r="J73" s="24">
        <f>SUM(J66:J72)</f>
        <v>32103011268</v>
      </c>
    </row>
    <row r="74" spans="1:249" ht="21.75" customHeight="1">
      <c r="A74" s="60" t="s">
        <v>52</v>
      </c>
      <c r="B74" s="47"/>
      <c r="C74" s="48"/>
      <c r="D74" s="19"/>
      <c r="E74" s="19"/>
      <c r="F74" s="19"/>
      <c r="G74" s="19"/>
      <c r="H74" s="19"/>
      <c r="I74" s="19"/>
      <c r="J74" s="19"/>
    </row>
    <row r="75" spans="1:249" ht="21.75" customHeight="1">
      <c r="A75" s="61" t="s">
        <v>175</v>
      </c>
      <c r="B75" s="47">
        <v>24</v>
      </c>
      <c r="C75" s="48"/>
      <c r="D75" s="20">
        <v>86400000</v>
      </c>
      <c r="E75" s="19"/>
      <c r="F75" s="20">
        <v>177800000</v>
      </c>
      <c r="G75" s="19"/>
      <c r="H75" s="20">
        <v>2595205440</v>
      </c>
      <c r="I75" s="19"/>
      <c r="J75" s="20">
        <v>5361381200</v>
      </c>
    </row>
    <row r="76" spans="1:249" ht="21.75" customHeight="1">
      <c r="A76" s="61" t="s">
        <v>241</v>
      </c>
      <c r="B76" s="171">
        <v>18.2</v>
      </c>
      <c r="C76" s="48"/>
      <c r="D76" s="20">
        <v>13761471</v>
      </c>
      <c r="E76" s="19"/>
      <c r="F76" s="20">
        <v>0</v>
      </c>
      <c r="G76" s="19"/>
      <c r="H76" s="20">
        <v>413354681</v>
      </c>
      <c r="I76" s="19"/>
      <c r="J76" s="20">
        <v>0</v>
      </c>
    </row>
    <row r="77" spans="1:249" ht="21.75" customHeight="1">
      <c r="A77" s="61" t="s">
        <v>53</v>
      </c>
      <c r="B77" s="47">
        <v>25</v>
      </c>
      <c r="C77" s="48"/>
      <c r="D77" s="19">
        <v>12528820</v>
      </c>
      <c r="E77" s="19"/>
      <c r="F77" s="19">
        <v>12208699</v>
      </c>
      <c r="G77" s="19"/>
      <c r="H77" s="19">
        <v>376329419</v>
      </c>
      <c r="I77" s="19"/>
      <c r="J77" s="19">
        <v>368141110</v>
      </c>
    </row>
    <row r="78" spans="1:249" ht="21.75" customHeight="1">
      <c r="A78" s="61" t="s">
        <v>67</v>
      </c>
      <c r="B78" s="47">
        <v>31</v>
      </c>
      <c r="C78" s="48"/>
      <c r="D78" s="19">
        <v>581613</v>
      </c>
      <c r="E78" s="19"/>
      <c r="F78" s="19">
        <v>351627</v>
      </c>
      <c r="G78" s="19"/>
      <c r="H78" s="19">
        <v>17469968</v>
      </c>
      <c r="I78" s="19"/>
      <c r="J78" s="19">
        <v>10602961</v>
      </c>
    </row>
    <row r="79" spans="1:249" ht="21.75" customHeight="1">
      <c r="A79" s="61" t="s">
        <v>150</v>
      </c>
      <c r="B79" s="47"/>
      <c r="C79" s="48"/>
      <c r="D79" s="19">
        <v>5153199</v>
      </c>
      <c r="E79" s="19"/>
      <c r="F79" s="19">
        <v>5182327</v>
      </c>
      <c r="G79" s="19"/>
      <c r="H79" s="19">
        <v>154787154</v>
      </c>
      <c r="I79" s="19"/>
      <c r="J79" s="19">
        <v>156267888</v>
      </c>
    </row>
    <row r="80" spans="1:249" ht="21.75" customHeight="1">
      <c r="A80" s="61" t="s">
        <v>149</v>
      </c>
      <c r="B80" s="47"/>
      <c r="C80" s="48"/>
      <c r="D80" s="19"/>
      <c r="E80" s="19"/>
      <c r="F80" s="19"/>
      <c r="G80" s="19"/>
      <c r="H80" s="19"/>
      <c r="I80" s="19"/>
      <c r="J80" s="19"/>
    </row>
    <row r="81" spans="1:249" ht="21.75" customHeight="1">
      <c r="A81" s="61" t="s">
        <v>152</v>
      </c>
      <c r="B81" s="47">
        <v>15</v>
      </c>
      <c r="C81" s="48"/>
      <c r="D81" s="24">
        <v>17287794</v>
      </c>
      <c r="E81" s="19"/>
      <c r="F81" s="24">
        <v>11050613</v>
      </c>
      <c r="G81" s="19"/>
      <c r="H81" s="24">
        <v>519275197</v>
      </c>
      <c r="I81" s="19"/>
      <c r="J81" s="24">
        <v>333220184</v>
      </c>
    </row>
    <row r="82" spans="1:249" ht="21.75" customHeight="1">
      <c r="A82" s="60" t="s">
        <v>54</v>
      </c>
      <c r="B82" s="47"/>
      <c r="C82" s="48"/>
      <c r="D82" s="24">
        <f>SUM(D75:D81)</f>
        <v>135712897</v>
      </c>
      <c r="E82" s="19"/>
      <c r="F82" s="24">
        <f>SUM(F75:F81)</f>
        <v>206593266</v>
      </c>
      <c r="G82" s="19"/>
      <c r="H82" s="24">
        <f>SUM(H75:H81)</f>
        <v>4076421859</v>
      </c>
      <c r="I82" s="19"/>
      <c r="J82" s="24">
        <f>SUM(J75:J81)</f>
        <v>6229613343</v>
      </c>
    </row>
    <row r="83" spans="1:249" ht="21.75" customHeight="1">
      <c r="A83" s="60" t="s">
        <v>55</v>
      </c>
      <c r="B83" s="47"/>
      <c r="C83" s="48"/>
      <c r="D83" s="24">
        <f>SUM(D73,D82)</f>
        <v>1598167415</v>
      </c>
      <c r="E83" s="19"/>
      <c r="F83" s="24">
        <f>SUM(F73,F82)</f>
        <v>1271228514</v>
      </c>
      <c r="G83" s="19"/>
      <c r="H83" s="24">
        <f>SUM(H73,H82)</f>
        <v>48004314461</v>
      </c>
      <c r="I83" s="19"/>
      <c r="J83" s="24">
        <f>SUM(J73,J82)</f>
        <v>38332624611</v>
      </c>
    </row>
    <row r="84" spans="1:249" ht="21.75" customHeight="1">
      <c r="A84" s="33" t="s">
        <v>19</v>
      </c>
      <c r="B84" s="47"/>
      <c r="C84" s="49"/>
      <c r="D84" s="50"/>
      <c r="E84" s="50"/>
      <c r="F84" s="50"/>
      <c r="G84" s="50"/>
      <c r="H84" s="50"/>
      <c r="I84" s="50"/>
      <c r="J84" s="50"/>
    </row>
    <row r="85" spans="1:249" ht="21.75" customHeight="1">
      <c r="A85" s="30" t="s">
        <v>20</v>
      </c>
      <c r="B85" s="47"/>
      <c r="C85" s="48"/>
      <c r="D85" s="40"/>
      <c r="E85" s="40"/>
      <c r="F85" s="40"/>
      <c r="G85" s="40"/>
      <c r="H85" s="40"/>
      <c r="I85" s="40"/>
      <c r="J85" s="40"/>
    </row>
    <row r="86" spans="1:249" ht="21.75" customHeight="1">
      <c r="A86" s="23" t="s">
        <v>176</v>
      </c>
      <c r="B86" s="49"/>
      <c r="C86" s="48"/>
      <c r="D86" s="40"/>
      <c r="E86" s="40"/>
      <c r="F86" s="40"/>
      <c r="G86" s="40"/>
      <c r="H86" s="40"/>
      <c r="I86" s="40"/>
      <c r="J86" s="40"/>
    </row>
    <row r="87" spans="1:249" ht="21.75" customHeight="1" thickBot="1">
      <c r="A87" s="23" t="s">
        <v>100</v>
      </c>
      <c r="B87" s="49"/>
      <c r="C87" s="48"/>
      <c r="D87" s="26">
        <v>153439099</v>
      </c>
      <c r="E87" s="19"/>
      <c r="F87" s="26">
        <v>153439099</v>
      </c>
      <c r="G87" s="19"/>
      <c r="H87" s="26">
        <v>4979068075</v>
      </c>
      <c r="I87" s="19"/>
      <c r="J87" s="26">
        <v>4979068075</v>
      </c>
    </row>
    <row r="88" spans="1:249" ht="21.75" customHeight="1" thickTop="1">
      <c r="A88" s="23" t="s">
        <v>154</v>
      </c>
      <c r="B88" s="47"/>
      <c r="C88" s="48"/>
      <c r="D88" s="19"/>
      <c r="E88" s="19"/>
      <c r="F88" s="19"/>
      <c r="G88" s="19"/>
      <c r="H88" s="19"/>
      <c r="I88" s="19"/>
      <c r="J88" s="19"/>
    </row>
    <row r="89" spans="1:249" ht="21.75" customHeight="1">
      <c r="A89" s="23" t="s">
        <v>94</v>
      </c>
      <c r="B89" s="47"/>
      <c r="C89" s="48"/>
      <c r="D89" s="19">
        <v>140359681</v>
      </c>
      <c r="E89" s="19"/>
      <c r="F89" s="19">
        <v>140359681</v>
      </c>
      <c r="G89" s="19"/>
      <c r="H89" s="19">
        <v>4554643575</v>
      </c>
      <c r="I89" s="19"/>
      <c r="J89" s="19">
        <v>4554643575</v>
      </c>
    </row>
    <row r="90" spans="1:249" ht="21" customHeight="1">
      <c r="A90" s="30" t="s">
        <v>21</v>
      </c>
      <c r="B90" s="47"/>
      <c r="C90" s="49"/>
      <c r="D90" s="19">
        <v>104358133</v>
      </c>
      <c r="E90" s="19"/>
      <c r="F90" s="19">
        <v>104358133</v>
      </c>
      <c r="G90" s="19"/>
      <c r="H90" s="19">
        <v>3386400546</v>
      </c>
      <c r="I90" s="19"/>
      <c r="J90" s="19">
        <v>3386400546</v>
      </c>
    </row>
    <row r="91" spans="1:249" ht="21.75" customHeight="1">
      <c r="A91" s="30" t="s">
        <v>80</v>
      </c>
      <c r="B91" s="47">
        <v>26</v>
      </c>
      <c r="C91" s="49"/>
      <c r="D91" s="19">
        <v>7109733</v>
      </c>
      <c r="E91" s="19"/>
      <c r="F91" s="19">
        <v>5569161</v>
      </c>
      <c r="G91" s="19"/>
      <c r="H91" s="19">
        <v>227818755</v>
      </c>
      <c r="I91" s="19"/>
      <c r="J91" s="19">
        <v>179537619</v>
      </c>
    </row>
    <row r="92" spans="1:249" ht="21.75" customHeight="1">
      <c r="A92" s="30" t="s">
        <v>242</v>
      </c>
      <c r="B92" s="47"/>
      <c r="C92" s="49"/>
      <c r="D92" s="19"/>
      <c r="E92" s="19"/>
      <c r="F92" s="19"/>
      <c r="G92" s="19"/>
      <c r="H92" s="19"/>
      <c r="I92" s="19"/>
      <c r="J92" s="19"/>
    </row>
    <row r="93" spans="1:249" ht="15" customHeight="1">
      <c r="A93" s="30" t="s">
        <v>243</v>
      </c>
      <c r="B93" s="47"/>
      <c r="C93" s="49"/>
      <c r="D93" s="19">
        <v>2431391</v>
      </c>
      <c r="E93" s="19"/>
      <c r="F93" s="19">
        <v>2431391</v>
      </c>
      <c r="G93" s="19"/>
      <c r="H93" s="19">
        <v>78898143</v>
      </c>
      <c r="I93" s="19"/>
      <c r="J93" s="19">
        <v>78898143</v>
      </c>
    </row>
    <row r="94" spans="1:249" s="23" customFormat="1" ht="21.75" customHeight="1">
      <c r="A94" s="30" t="s">
        <v>22</v>
      </c>
      <c r="B94" s="47"/>
      <c r="C94" s="49"/>
      <c r="D94" s="19"/>
      <c r="E94" s="19"/>
      <c r="F94" s="19"/>
      <c r="G94" s="19"/>
      <c r="H94" s="19"/>
      <c r="I94" s="19"/>
      <c r="J94" s="19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</row>
    <row r="95" spans="1:249" s="23" customFormat="1" ht="21.75" customHeight="1">
      <c r="A95" s="30" t="s">
        <v>23</v>
      </c>
      <c r="B95" s="47">
        <v>27</v>
      </c>
      <c r="C95" s="48"/>
      <c r="D95" s="19">
        <v>15750839</v>
      </c>
      <c r="E95" s="19"/>
      <c r="F95" s="19">
        <v>15750839</v>
      </c>
      <c r="G95" s="19"/>
      <c r="H95" s="19">
        <v>511111587</v>
      </c>
      <c r="I95" s="19"/>
      <c r="J95" s="19">
        <v>511111587</v>
      </c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</row>
    <row r="96" spans="1:249" s="23" customFormat="1" ht="17.25" customHeight="1">
      <c r="A96" s="30" t="s">
        <v>24</v>
      </c>
      <c r="B96" s="47"/>
      <c r="C96" s="48"/>
      <c r="D96" s="19">
        <v>319684165</v>
      </c>
      <c r="E96" s="19"/>
      <c r="F96" s="19">
        <v>320240784</v>
      </c>
      <c r="G96" s="19"/>
      <c r="H96" s="19">
        <v>10378843871</v>
      </c>
      <c r="I96" s="19"/>
      <c r="J96" s="19">
        <v>10399613247</v>
      </c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</row>
    <row r="97" spans="1:249" s="23" customFormat="1" ht="21.75" customHeight="1">
      <c r="A97" s="30" t="s">
        <v>57</v>
      </c>
      <c r="B97" s="47"/>
      <c r="C97" s="48"/>
      <c r="D97" s="24">
        <v>-61743574</v>
      </c>
      <c r="E97" s="19"/>
      <c r="F97" s="24">
        <v>-55885327</v>
      </c>
      <c r="G97" s="19"/>
      <c r="H97" s="24">
        <v>-3279618538</v>
      </c>
      <c r="I97" s="19"/>
      <c r="J97" s="24">
        <v>-3043409859</v>
      </c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</row>
    <row r="98" spans="1:249" ht="21.75" customHeight="1">
      <c r="A98" s="30" t="s">
        <v>87</v>
      </c>
      <c r="B98" s="47"/>
      <c r="C98" s="48"/>
      <c r="D98" s="19">
        <f>SUM(D89:D97)</f>
        <v>527950368</v>
      </c>
      <c r="E98" s="19"/>
      <c r="F98" s="19">
        <f>SUM(F89:F97)</f>
        <v>532824662</v>
      </c>
      <c r="G98" s="19"/>
      <c r="H98" s="19">
        <f>SUM(H89:H97)</f>
        <v>15858097939</v>
      </c>
      <c r="I98" s="19"/>
      <c r="J98" s="19">
        <f>SUM(J89:J97)</f>
        <v>16066794858</v>
      </c>
    </row>
    <row r="99" spans="1:249" ht="21.75" customHeight="1">
      <c r="A99" s="30" t="s">
        <v>155</v>
      </c>
      <c r="B99" s="47"/>
      <c r="C99" s="48"/>
      <c r="D99" s="19">
        <v>6951278</v>
      </c>
      <c r="E99" s="19"/>
      <c r="F99" s="19">
        <v>2066753</v>
      </c>
      <c r="G99" s="19"/>
      <c r="H99" s="19">
        <v>208796295</v>
      </c>
      <c r="I99" s="19"/>
      <c r="J99" s="19">
        <v>62320870</v>
      </c>
    </row>
    <row r="100" spans="1:249" ht="21.75" customHeight="1">
      <c r="A100" s="60" t="s">
        <v>25</v>
      </c>
      <c r="B100" s="47"/>
      <c r="C100" s="48"/>
      <c r="D100" s="22">
        <f>SUM(D98:D99)</f>
        <v>534901646</v>
      </c>
      <c r="E100" s="19"/>
      <c r="F100" s="22">
        <f>SUM(F98:F99)</f>
        <v>534891415</v>
      </c>
      <c r="G100" s="19"/>
      <c r="H100" s="22">
        <f>SUM(H98:H99)</f>
        <v>16066894234</v>
      </c>
      <c r="I100" s="19"/>
      <c r="J100" s="22">
        <f>SUM(J98:J99)</f>
        <v>16129115728</v>
      </c>
    </row>
    <row r="101" spans="1:249" ht="21.75" customHeight="1" thickBot="1">
      <c r="A101" s="33" t="s">
        <v>26</v>
      </c>
      <c r="B101" s="47"/>
      <c r="C101" s="48"/>
      <c r="D101" s="26">
        <f>SUM(D83,D100)</f>
        <v>2133069061</v>
      </c>
      <c r="E101" s="19"/>
      <c r="F101" s="26">
        <f>SUM(F100,F83)</f>
        <v>1806119929</v>
      </c>
      <c r="G101" s="19"/>
      <c r="H101" s="26">
        <f>SUM(H83,H100)</f>
        <v>64071208695</v>
      </c>
      <c r="I101" s="19"/>
      <c r="J101" s="26">
        <f>SUM(J83,J100)</f>
        <v>54461740339</v>
      </c>
    </row>
    <row r="102" spans="1:249" ht="21.75" customHeight="1" thickTop="1">
      <c r="B102" s="47"/>
      <c r="C102" s="48"/>
      <c r="D102" s="19">
        <f>D101-D34</f>
        <v>0</v>
      </c>
      <c r="E102" s="19" t="s">
        <v>174</v>
      </c>
      <c r="F102" s="19">
        <f>F101-F34</f>
        <v>0</v>
      </c>
      <c r="G102" s="19"/>
      <c r="H102" s="19">
        <f>H101-H34</f>
        <v>0</v>
      </c>
      <c r="I102" s="19"/>
      <c r="J102" s="19">
        <f>J101-J34</f>
        <v>0</v>
      </c>
    </row>
    <row r="103" spans="1:249" ht="21.75" customHeight="1">
      <c r="A103" s="30" t="s">
        <v>238</v>
      </c>
      <c r="B103" s="46"/>
      <c r="H103" s="30"/>
      <c r="J103" s="30"/>
    </row>
    <row r="104" spans="1:249" ht="21.75" customHeight="1">
      <c r="B104" s="46"/>
      <c r="H104" s="30"/>
    </row>
    <row r="105" spans="1:249" ht="21.75" customHeight="1">
      <c r="A105" s="51"/>
      <c r="B105" s="52"/>
    </row>
    <row r="106" spans="1:249" ht="21.75" customHeight="1">
      <c r="B106" s="52"/>
    </row>
    <row r="107" spans="1:249" ht="21.75" customHeight="1">
      <c r="B107" s="52" t="s">
        <v>27</v>
      </c>
    </row>
    <row r="108" spans="1:249" ht="21.75" customHeight="1">
      <c r="A108" s="51"/>
      <c r="B108" s="52"/>
    </row>
    <row r="109" spans="1:249" ht="21.75" customHeight="1">
      <c r="A109" s="169"/>
      <c r="B109" s="52"/>
    </row>
    <row r="110" spans="1:249" ht="21.75" customHeight="1">
      <c r="A110" s="169"/>
      <c r="B110" s="52"/>
    </row>
    <row r="111" spans="1:249" ht="21.75" customHeight="1">
      <c r="A111" s="169"/>
      <c r="B111" s="52"/>
    </row>
    <row r="112" spans="1:249" ht="21.75" customHeight="1">
      <c r="A112" s="169"/>
      <c r="B112" s="52"/>
    </row>
    <row r="113" spans="1:249" ht="21.75" customHeight="1">
      <c r="A113" s="169"/>
      <c r="B113" s="52"/>
    </row>
    <row r="114" spans="1:249" s="23" customFormat="1" ht="21.75" customHeight="1">
      <c r="A114" s="30"/>
      <c r="B114" s="52"/>
      <c r="J114" s="23">
        <v>8</v>
      </c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</sheetData>
  <mergeCells count="4">
    <mergeCell ref="D62:F62"/>
    <mergeCell ref="H62:J62"/>
    <mergeCell ref="D5:F5"/>
    <mergeCell ref="H5:J5"/>
  </mergeCells>
  <printOptions gridLinesSet="0"/>
  <pageMargins left="0.78740157480314965" right="0.19685039370078741" top="0.55118110236220474" bottom="0.27559055118110237" header="0.19685039370078741" footer="0.19685039370078741"/>
  <pageSetup paperSize="9" scale="63" firstPageNumber="3" fitToWidth="0" fitToHeight="2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13"/>
  <sheetViews>
    <sheetView showGridLines="0" view="pageBreakPreview" topLeftCell="A104" zoomScale="80" zoomScaleNormal="70" zoomScaleSheetLayoutView="80" workbookViewId="0">
      <selection activeCell="L103" sqref="L103"/>
    </sheetView>
  </sheetViews>
  <sheetFormatPr defaultColWidth="6.42578125" defaultRowHeight="21.75" customHeight="1"/>
  <cols>
    <col min="1" max="1" width="54.85546875" style="1" customWidth="1"/>
    <col min="2" max="2" width="10.28515625" style="1" customWidth="1"/>
    <col min="3" max="3" width="1.7109375" style="2" customWidth="1"/>
    <col min="4" max="4" width="18.7109375" style="2" customWidth="1"/>
    <col min="5" max="5" width="1.28515625" style="2" customWidth="1"/>
    <col min="6" max="6" width="18.7109375" style="2" customWidth="1"/>
    <col min="7" max="7" width="1.28515625" style="2" customWidth="1"/>
    <col min="8" max="8" width="18.7109375" style="2" customWidth="1"/>
    <col min="9" max="9" width="1.28515625" style="2" customWidth="1"/>
    <col min="10" max="10" width="18.7109375" style="2" customWidth="1"/>
    <col min="11" max="243" width="10.7109375" style="1" customWidth="1"/>
    <col min="244" max="244" width="35.7109375" style="1" customWidth="1"/>
    <col min="245" max="245" width="6.42578125" style="1"/>
    <col min="246" max="246" width="39.28515625" style="1" customWidth="1"/>
    <col min="247" max="247" width="7.5703125" style="1" customWidth="1"/>
    <col min="248" max="248" width="1.7109375" style="1" customWidth="1"/>
    <col min="249" max="249" width="13.7109375" style="1" customWidth="1"/>
    <col min="250" max="250" width="1.28515625" style="1" customWidth="1"/>
    <col min="251" max="251" width="13.7109375" style="1" customWidth="1"/>
    <col min="252" max="252" width="1.28515625" style="1" customWidth="1"/>
    <col min="253" max="253" width="13.7109375" style="1" customWidth="1"/>
    <col min="254" max="254" width="1.28515625" style="1" customWidth="1"/>
    <col min="255" max="255" width="13.7109375" style="1" customWidth="1"/>
    <col min="256" max="256" width="1.28515625" style="1" customWidth="1"/>
    <col min="257" max="257" width="13.7109375" style="1" customWidth="1"/>
    <col min="258" max="258" width="1.28515625" style="1" customWidth="1"/>
    <col min="259" max="259" width="13.7109375" style="1" customWidth="1"/>
    <col min="260" max="499" width="10.7109375" style="1" customWidth="1"/>
    <col min="500" max="500" width="35.7109375" style="1" customWidth="1"/>
    <col min="501" max="501" width="6.42578125" style="1"/>
    <col min="502" max="502" width="39.28515625" style="1" customWidth="1"/>
    <col min="503" max="503" width="7.5703125" style="1" customWidth="1"/>
    <col min="504" max="504" width="1.7109375" style="1" customWidth="1"/>
    <col min="505" max="505" width="13.7109375" style="1" customWidth="1"/>
    <col min="506" max="506" width="1.28515625" style="1" customWidth="1"/>
    <col min="507" max="507" width="13.7109375" style="1" customWidth="1"/>
    <col min="508" max="508" width="1.28515625" style="1" customWidth="1"/>
    <col min="509" max="509" width="13.7109375" style="1" customWidth="1"/>
    <col min="510" max="510" width="1.28515625" style="1" customWidth="1"/>
    <col min="511" max="511" width="13.7109375" style="1" customWidth="1"/>
    <col min="512" max="512" width="1.28515625" style="1" customWidth="1"/>
    <col min="513" max="513" width="13.7109375" style="1" customWidth="1"/>
    <col min="514" max="514" width="1.28515625" style="1" customWidth="1"/>
    <col min="515" max="515" width="13.7109375" style="1" customWidth="1"/>
    <col min="516" max="755" width="10.7109375" style="1" customWidth="1"/>
    <col min="756" max="756" width="35.7109375" style="1" customWidth="1"/>
    <col min="757" max="757" width="6.42578125" style="1"/>
    <col min="758" max="758" width="39.28515625" style="1" customWidth="1"/>
    <col min="759" max="759" width="7.5703125" style="1" customWidth="1"/>
    <col min="760" max="760" width="1.7109375" style="1" customWidth="1"/>
    <col min="761" max="761" width="13.7109375" style="1" customWidth="1"/>
    <col min="762" max="762" width="1.28515625" style="1" customWidth="1"/>
    <col min="763" max="763" width="13.7109375" style="1" customWidth="1"/>
    <col min="764" max="764" width="1.28515625" style="1" customWidth="1"/>
    <col min="765" max="765" width="13.7109375" style="1" customWidth="1"/>
    <col min="766" max="766" width="1.28515625" style="1" customWidth="1"/>
    <col min="767" max="767" width="13.7109375" style="1" customWidth="1"/>
    <col min="768" max="768" width="1.28515625" style="1" customWidth="1"/>
    <col min="769" max="769" width="13.7109375" style="1" customWidth="1"/>
    <col min="770" max="770" width="1.28515625" style="1" customWidth="1"/>
    <col min="771" max="771" width="13.7109375" style="1" customWidth="1"/>
    <col min="772" max="1011" width="10.7109375" style="1" customWidth="1"/>
    <col min="1012" max="1012" width="35.7109375" style="1" customWidth="1"/>
    <col min="1013" max="1013" width="6.42578125" style="1"/>
    <col min="1014" max="1014" width="39.28515625" style="1" customWidth="1"/>
    <col min="1015" max="1015" width="7.5703125" style="1" customWidth="1"/>
    <col min="1016" max="1016" width="1.7109375" style="1" customWidth="1"/>
    <col min="1017" max="1017" width="13.7109375" style="1" customWidth="1"/>
    <col min="1018" max="1018" width="1.28515625" style="1" customWidth="1"/>
    <col min="1019" max="1019" width="13.7109375" style="1" customWidth="1"/>
    <col min="1020" max="1020" width="1.28515625" style="1" customWidth="1"/>
    <col min="1021" max="1021" width="13.7109375" style="1" customWidth="1"/>
    <col min="1022" max="1022" width="1.28515625" style="1" customWidth="1"/>
    <col min="1023" max="1023" width="13.7109375" style="1" customWidth="1"/>
    <col min="1024" max="1024" width="1.28515625" style="1" customWidth="1"/>
    <col min="1025" max="1025" width="13.7109375" style="1" customWidth="1"/>
    <col min="1026" max="1026" width="1.28515625" style="1" customWidth="1"/>
    <col min="1027" max="1027" width="13.7109375" style="1" customWidth="1"/>
    <col min="1028" max="1267" width="10.7109375" style="1" customWidth="1"/>
    <col min="1268" max="1268" width="35.7109375" style="1" customWidth="1"/>
    <col min="1269" max="1269" width="6.42578125" style="1"/>
    <col min="1270" max="1270" width="39.28515625" style="1" customWidth="1"/>
    <col min="1271" max="1271" width="7.5703125" style="1" customWidth="1"/>
    <col min="1272" max="1272" width="1.7109375" style="1" customWidth="1"/>
    <col min="1273" max="1273" width="13.7109375" style="1" customWidth="1"/>
    <col min="1274" max="1274" width="1.28515625" style="1" customWidth="1"/>
    <col min="1275" max="1275" width="13.7109375" style="1" customWidth="1"/>
    <col min="1276" max="1276" width="1.28515625" style="1" customWidth="1"/>
    <col min="1277" max="1277" width="13.7109375" style="1" customWidth="1"/>
    <col min="1278" max="1278" width="1.28515625" style="1" customWidth="1"/>
    <col min="1279" max="1279" width="13.7109375" style="1" customWidth="1"/>
    <col min="1280" max="1280" width="1.28515625" style="1" customWidth="1"/>
    <col min="1281" max="1281" width="13.7109375" style="1" customWidth="1"/>
    <col min="1282" max="1282" width="1.28515625" style="1" customWidth="1"/>
    <col min="1283" max="1283" width="13.7109375" style="1" customWidth="1"/>
    <col min="1284" max="1523" width="10.7109375" style="1" customWidth="1"/>
    <col min="1524" max="1524" width="35.7109375" style="1" customWidth="1"/>
    <col min="1525" max="1525" width="6.42578125" style="1"/>
    <col min="1526" max="1526" width="39.28515625" style="1" customWidth="1"/>
    <col min="1527" max="1527" width="7.5703125" style="1" customWidth="1"/>
    <col min="1528" max="1528" width="1.7109375" style="1" customWidth="1"/>
    <col min="1529" max="1529" width="13.7109375" style="1" customWidth="1"/>
    <col min="1530" max="1530" width="1.28515625" style="1" customWidth="1"/>
    <col min="1531" max="1531" width="13.7109375" style="1" customWidth="1"/>
    <col min="1532" max="1532" width="1.28515625" style="1" customWidth="1"/>
    <col min="1533" max="1533" width="13.7109375" style="1" customWidth="1"/>
    <col min="1534" max="1534" width="1.28515625" style="1" customWidth="1"/>
    <col min="1535" max="1535" width="13.7109375" style="1" customWidth="1"/>
    <col min="1536" max="1536" width="1.28515625" style="1" customWidth="1"/>
    <col min="1537" max="1537" width="13.7109375" style="1" customWidth="1"/>
    <col min="1538" max="1538" width="1.28515625" style="1" customWidth="1"/>
    <col min="1539" max="1539" width="13.7109375" style="1" customWidth="1"/>
    <col min="1540" max="1779" width="10.7109375" style="1" customWidth="1"/>
    <col min="1780" max="1780" width="35.7109375" style="1" customWidth="1"/>
    <col min="1781" max="1781" width="6.42578125" style="1"/>
    <col min="1782" max="1782" width="39.28515625" style="1" customWidth="1"/>
    <col min="1783" max="1783" width="7.5703125" style="1" customWidth="1"/>
    <col min="1784" max="1784" width="1.7109375" style="1" customWidth="1"/>
    <col min="1785" max="1785" width="13.7109375" style="1" customWidth="1"/>
    <col min="1786" max="1786" width="1.28515625" style="1" customWidth="1"/>
    <col min="1787" max="1787" width="13.7109375" style="1" customWidth="1"/>
    <col min="1788" max="1788" width="1.28515625" style="1" customWidth="1"/>
    <col min="1789" max="1789" width="13.7109375" style="1" customWidth="1"/>
    <col min="1790" max="1790" width="1.28515625" style="1" customWidth="1"/>
    <col min="1791" max="1791" width="13.7109375" style="1" customWidth="1"/>
    <col min="1792" max="1792" width="1.28515625" style="1" customWidth="1"/>
    <col min="1793" max="1793" width="13.7109375" style="1" customWidth="1"/>
    <col min="1794" max="1794" width="1.28515625" style="1" customWidth="1"/>
    <col min="1795" max="1795" width="13.7109375" style="1" customWidth="1"/>
    <col min="1796" max="2035" width="10.7109375" style="1" customWidth="1"/>
    <col min="2036" max="2036" width="35.7109375" style="1" customWidth="1"/>
    <col min="2037" max="2037" width="6.42578125" style="1"/>
    <col min="2038" max="2038" width="39.28515625" style="1" customWidth="1"/>
    <col min="2039" max="2039" width="7.5703125" style="1" customWidth="1"/>
    <col min="2040" max="2040" width="1.7109375" style="1" customWidth="1"/>
    <col min="2041" max="2041" width="13.7109375" style="1" customWidth="1"/>
    <col min="2042" max="2042" width="1.28515625" style="1" customWidth="1"/>
    <col min="2043" max="2043" width="13.7109375" style="1" customWidth="1"/>
    <col min="2044" max="2044" width="1.28515625" style="1" customWidth="1"/>
    <col min="2045" max="2045" width="13.7109375" style="1" customWidth="1"/>
    <col min="2046" max="2046" width="1.28515625" style="1" customWidth="1"/>
    <col min="2047" max="2047" width="13.7109375" style="1" customWidth="1"/>
    <col min="2048" max="2048" width="1.28515625" style="1" customWidth="1"/>
    <col min="2049" max="2049" width="13.7109375" style="1" customWidth="1"/>
    <col min="2050" max="2050" width="1.28515625" style="1" customWidth="1"/>
    <col min="2051" max="2051" width="13.7109375" style="1" customWidth="1"/>
    <col min="2052" max="2291" width="10.7109375" style="1" customWidth="1"/>
    <col min="2292" max="2292" width="35.7109375" style="1" customWidth="1"/>
    <col min="2293" max="2293" width="6.42578125" style="1"/>
    <col min="2294" max="2294" width="39.28515625" style="1" customWidth="1"/>
    <col min="2295" max="2295" width="7.5703125" style="1" customWidth="1"/>
    <col min="2296" max="2296" width="1.7109375" style="1" customWidth="1"/>
    <col min="2297" max="2297" width="13.7109375" style="1" customWidth="1"/>
    <col min="2298" max="2298" width="1.28515625" style="1" customWidth="1"/>
    <col min="2299" max="2299" width="13.7109375" style="1" customWidth="1"/>
    <col min="2300" max="2300" width="1.28515625" style="1" customWidth="1"/>
    <col min="2301" max="2301" width="13.7109375" style="1" customWidth="1"/>
    <col min="2302" max="2302" width="1.28515625" style="1" customWidth="1"/>
    <col min="2303" max="2303" width="13.7109375" style="1" customWidth="1"/>
    <col min="2304" max="2304" width="1.28515625" style="1" customWidth="1"/>
    <col min="2305" max="2305" width="13.7109375" style="1" customWidth="1"/>
    <col min="2306" max="2306" width="1.28515625" style="1" customWidth="1"/>
    <col min="2307" max="2307" width="13.7109375" style="1" customWidth="1"/>
    <col min="2308" max="2547" width="10.7109375" style="1" customWidth="1"/>
    <col min="2548" max="2548" width="35.7109375" style="1" customWidth="1"/>
    <col min="2549" max="2549" width="6.42578125" style="1"/>
    <col min="2550" max="2550" width="39.28515625" style="1" customWidth="1"/>
    <col min="2551" max="2551" width="7.5703125" style="1" customWidth="1"/>
    <col min="2552" max="2552" width="1.7109375" style="1" customWidth="1"/>
    <col min="2553" max="2553" width="13.7109375" style="1" customWidth="1"/>
    <col min="2554" max="2554" width="1.28515625" style="1" customWidth="1"/>
    <col min="2555" max="2555" width="13.7109375" style="1" customWidth="1"/>
    <col min="2556" max="2556" width="1.28515625" style="1" customWidth="1"/>
    <col min="2557" max="2557" width="13.7109375" style="1" customWidth="1"/>
    <col min="2558" max="2558" width="1.28515625" style="1" customWidth="1"/>
    <col min="2559" max="2559" width="13.7109375" style="1" customWidth="1"/>
    <col min="2560" max="2560" width="1.28515625" style="1" customWidth="1"/>
    <col min="2561" max="2561" width="13.7109375" style="1" customWidth="1"/>
    <col min="2562" max="2562" width="1.28515625" style="1" customWidth="1"/>
    <col min="2563" max="2563" width="13.7109375" style="1" customWidth="1"/>
    <col min="2564" max="2803" width="10.7109375" style="1" customWidth="1"/>
    <col min="2804" max="2804" width="35.7109375" style="1" customWidth="1"/>
    <col min="2805" max="2805" width="6.42578125" style="1"/>
    <col min="2806" max="2806" width="39.28515625" style="1" customWidth="1"/>
    <col min="2807" max="2807" width="7.5703125" style="1" customWidth="1"/>
    <col min="2808" max="2808" width="1.7109375" style="1" customWidth="1"/>
    <col min="2809" max="2809" width="13.7109375" style="1" customWidth="1"/>
    <col min="2810" max="2810" width="1.28515625" style="1" customWidth="1"/>
    <col min="2811" max="2811" width="13.7109375" style="1" customWidth="1"/>
    <col min="2812" max="2812" width="1.28515625" style="1" customWidth="1"/>
    <col min="2813" max="2813" width="13.7109375" style="1" customWidth="1"/>
    <col min="2814" max="2814" width="1.28515625" style="1" customWidth="1"/>
    <col min="2815" max="2815" width="13.7109375" style="1" customWidth="1"/>
    <col min="2816" max="2816" width="1.28515625" style="1" customWidth="1"/>
    <col min="2817" max="2817" width="13.7109375" style="1" customWidth="1"/>
    <col min="2818" max="2818" width="1.28515625" style="1" customWidth="1"/>
    <col min="2819" max="2819" width="13.7109375" style="1" customWidth="1"/>
    <col min="2820" max="3059" width="10.7109375" style="1" customWidth="1"/>
    <col min="3060" max="3060" width="35.7109375" style="1" customWidth="1"/>
    <col min="3061" max="3061" width="6.42578125" style="1"/>
    <col min="3062" max="3062" width="39.28515625" style="1" customWidth="1"/>
    <col min="3063" max="3063" width="7.5703125" style="1" customWidth="1"/>
    <col min="3064" max="3064" width="1.7109375" style="1" customWidth="1"/>
    <col min="3065" max="3065" width="13.7109375" style="1" customWidth="1"/>
    <col min="3066" max="3066" width="1.28515625" style="1" customWidth="1"/>
    <col min="3067" max="3067" width="13.7109375" style="1" customWidth="1"/>
    <col min="3068" max="3068" width="1.28515625" style="1" customWidth="1"/>
    <col min="3069" max="3069" width="13.7109375" style="1" customWidth="1"/>
    <col min="3070" max="3070" width="1.28515625" style="1" customWidth="1"/>
    <col min="3071" max="3071" width="13.7109375" style="1" customWidth="1"/>
    <col min="3072" max="3072" width="1.28515625" style="1" customWidth="1"/>
    <col min="3073" max="3073" width="13.7109375" style="1" customWidth="1"/>
    <col min="3074" max="3074" width="1.28515625" style="1" customWidth="1"/>
    <col min="3075" max="3075" width="13.7109375" style="1" customWidth="1"/>
    <col min="3076" max="3315" width="10.7109375" style="1" customWidth="1"/>
    <col min="3316" max="3316" width="35.7109375" style="1" customWidth="1"/>
    <col min="3317" max="3317" width="6.42578125" style="1"/>
    <col min="3318" max="3318" width="39.28515625" style="1" customWidth="1"/>
    <col min="3319" max="3319" width="7.5703125" style="1" customWidth="1"/>
    <col min="3320" max="3320" width="1.7109375" style="1" customWidth="1"/>
    <col min="3321" max="3321" width="13.7109375" style="1" customWidth="1"/>
    <col min="3322" max="3322" width="1.28515625" style="1" customWidth="1"/>
    <col min="3323" max="3323" width="13.7109375" style="1" customWidth="1"/>
    <col min="3324" max="3324" width="1.28515625" style="1" customWidth="1"/>
    <col min="3325" max="3325" width="13.7109375" style="1" customWidth="1"/>
    <col min="3326" max="3326" width="1.28515625" style="1" customWidth="1"/>
    <col min="3327" max="3327" width="13.7109375" style="1" customWidth="1"/>
    <col min="3328" max="3328" width="1.28515625" style="1" customWidth="1"/>
    <col min="3329" max="3329" width="13.7109375" style="1" customWidth="1"/>
    <col min="3330" max="3330" width="1.28515625" style="1" customWidth="1"/>
    <col min="3331" max="3331" width="13.7109375" style="1" customWidth="1"/>
    <col min="3332" max="3571" width="10.7109375" style="1" customWidth="1"/>
    <col min="3572" max="3572" width="35.7109375" style="1" customWidth="1"/>
    <col min="3573" max="3573" width="6.42578125" style="1"/>
    <col min="3574" max="3574" width="39.28515625" style="1" customWidth="1"/>
    <col min="3575" max="3575" width="7.5703125" style="1" customWidth="1"/>
    <col min="3576" max="3576" width="1.7109375" style="1" customWidth="1"/>
    <col min="3577" max="3577" width="13.7109375" style="1" customWidth="1"/>
    <col min="3578" max="3578" width="1.28515625" style="1" customWidth="1"/>
    <col min="3579" max="3579" width="13.7109375" style="1" customWidth="1"/>
    <col min="3580" max="3580" width="1.28515625" style="1" customWidth="1"/>
    <col min="3581" max="3581" width="13.7109375" style="1" customWidth="1"/>
    <col min="3582" max="3582" width="1.28515625" style="1" customWidth="1"/>
    <col min="3583" max="3583" width="13.7109375" style="1" customWidth="1"/>
    <col min="3584" max="3584" width="1.28515625" style="1" customWidth="1"/>
    <col min="3585" max="3585" width="13.7109375" style="1" customWidth="1"/>
    <col min="3586" max="3586" width="1.28515625" style="1" customWidth="1"/>
    <col min="3587" max="3587" width="13.7109375" style="1" customWidth="1"/>
    <col min="3588" max="3827" width="10.7109375" style="1" customWidth="1"/>
    <col min="3828" max="3828" width="35.7109375" style="1" customWidth="1"/>
    <col min="3829" max="3829" width="6.42578125" style="1"/>
    <col min="3830" max="3830" width="39.28515625" style="1" customWidth="1"/>
    <col min="3831" max="3831" width="7.5703125" style="1" customWidth="1"/>
    <col min="3832" max="3832" width="1.7109375" style="1" customWidth="1"/>
    <col min="3833" max="3833" width="13.7109375" style="1" customWidth="1"/>
    <col min="3834" max="3834" width="1.28515625" style="1" customWidth="1"/>
    <col min="3835" max="3835" width="13.7109375" style="1" customWidth="1"/>
    <col min="3836" max="3836" width="1.28515625" style="1" customWidth="1"/>
    <col min="3837" max="3837" width="13.7109375" style="1" customWidth="1"/>
    <col min="3838" max="3838" width="1.28515625" style="1" customWidth="1"/>
    <col min="3839" max="3839" width="13.7109375" style="1" customWidth="1"/>
    <col min="3840" max="3840" width="1.28515625" style="1" customWidth="1"/>
    <col min="3841" max="3841" width="13.7109375" style="1" customWidth="1"/>
    <col min="3842" max="3842" width="1.28515625" style="1" customWidth="1"/>
    <col min="3843" max="3843" width="13.7109375" style="1" customWidth="1"/>
    <col min="3844" max="4083" width="10.7109375" style="1" customWidth="1"/>
    <col min="4084" max="4084" width="35.7109375" style="1" customWidth="1"/>
    <col min="4085" max="4085" width="6.42578125" style="1"/>
    <col min="4086" max="4086" width="39.28515625" style="1" customWidth="1"/>
    <col min="4087" max="4087" width="7.5703125" style="1" customWidth="1"/>
    <col min="4088" max="4088" width="1.7109375" style="1" customWidth="1"/>
    <col min="4089" max="4089" width="13.7109375" style="1" customWidth="1"/>
    <col min="4090" max="4090" width="1.28515625" style="1" customWidth="1"/>
    <col min="4091" max="4091" width="13.7109375" style="1" customWidth="1"/>
    <col min="4092" max="4092" width="1.28515625" style="1" customWidth="1"/>
    <col min="4093" max="4093" width="13.7109375" style="1" customWidth="1"/>
    <col min="4094" max="4094" width="1.28515625" style="1" customWidth="1"/>
    <col min="4095" max="4095" width="13.7109375" style="1" customWidth="1"/>
    <col min="4096" max="4096" width="1.28515625" style="1" customWidth="1"/>
    <col min="4097" max="4097" width="13.7109375" style="1" customWidth="1"/>
    <col min="4098" max="4098" width="1.28515625" style="1" customWidth="1"/>
    <col min="4099" max="4099" width="13.7109375" style="1" customWidth="1"/>
    <col min="4100" max="4339" width="10.7109375" style="1" customWidth="1"/>
    <col min="4340" max="4340" width="35.7109375" style="1" customWidth="1"/>
    <col min="4341" max="4341" width="6.42578125" style="1"/>
    <col min="4342" max="4342" width="39.28515625" style="1" customWidth="1"/>
    <col min="4343" max="4343" width="7.5703125" style="1" customWidth="1"/>
    <col min="4344" max="4344" width="1.7109375" style="1" customWidth="1"/>
    <col min="4345" max="4345" width="13.7109375" style="1" customWidth="1"/>
    <col min="4346" max="4346" width="1.28515625" style="1" customWidth="1"/>
    <col min="4347" max="4347" width="13.7109375" style="1" customWidth="1"/>
    <col min="4348" max="4348" width="1.28515625" style="1" customWidth="1"/>
    <col min="4349" max="4349" width="13.7109375" style="1" customWidth="1"/>
    <col min="4350" max="4350" width="1.28515625" style="1" customWidth="1"/>
    <col min="4351" max="4351" width="13.7109375" style="1" customWidth="1"/>
    <col min="4352" max="4352" width="1.28515625" style="1" customWidth="1"/>
    <col min="4353" max="4353" width="13.7109375" style="1" customWidth="1"/>
    <col min="4354" max="4354" width="1.28515625" style="1" customWidth="1"/>
    <col min="4355" max="4355" width="13.7109375" style="1" customWidth="1"/>
    <col min="4356" max="4595" width="10.7109375" style="1" customWidth="1"/>
    <col min="4596" max="4596" width="35.7109375" style="1" customWidth="1"/>
    <col min="4597" max="4597" width="6.42578125" style="1"/>
    <col min="4598" max="4598" width="39.28515625" style="1" customWidth="1"/>
    <col min="4599" max="4599" width="7.5703125" style="1" customWidth="1"/>
    <col min="4600" max="4600" width="1.7109375" style="1" customWidth="1"/>
    <col min="4601" max="4601" width="13.7109375" style="1" customWidth="1"/>
    <col min="4602" max="4602" width="1.28515625" style="1" customWidth="1"/>
    <col min="4603" max="4603" width="13.7109375" style="1" customWidth="1"/>
    <col min="4604" max="4604" width="1.28515625" style="1" customWidth="1"/>
    <col min="4605" max="4605" width="13.7109375" style="1" customWidth="1"/>
    <col min="4606" max="4606" width="1.28515625" style="1" customWidth="1"/>
    <col min="4607" max="4607" width="13.7109375" style="1" customWidth="1"/>
    <col min="4608" max="4608" width="1.28515625" style="1" customWidth="1"/>
    <col min="4609" max="4609" width="13.7109375" style="1" customWidth="1"/>
    <col min="4610" max="4610" width="1.28515625" style="1" customWidth="1"/>
    <col min="4611" max="4611" width="13.7109375" style="1" customWidth="1"/>
    <col min="4612" max="4851" width="10.7109375" style="1" customWidth="1"/>
    <col min="4852" max="4852" width="35.7109375" style="1" customWidth="1"/>
    <col min="4853" max="4853" width="6.42578125" style="1"/>
    <col min="4854" max="4854" width="39.28515625" style="1" customWidth="1"/>
    <col min="4855" max="4855" width="7.5703125" style="1" customWidth="1"/>
    <col min="4856" max="4856" width="1.7109375" style="1" customWidth="1"/>
    <col min="4857" max="4857" width="13.7109375" style="1" customWidth="1"/>
    <col min="4858" max="4858" width="1.28515625" style="1" customWidth="1"/>
    <col min="4859" max="4859" width="13.7109375" style="1" customWidth="1"/>
    <col min="4860" max="4860" width="1.28515625" style="1" customWidth="1"/>
    <col min="4861" max="4861" width="13.7109375" style="1" customWidth="1"/>
    <col min="4862" max="4862" width="1.28515625" style="1" customWidth="1"/>
    <col min="4863" max="4863" width="13.7109375" style="1" customWidth="1"/>
    <col min="4864" max="4864" width="1.28515625" style="1" customWidth="1"/>
    <col min="4865" max="4865" width="13.7109375" style="1" customWidth="1"/>
    <col min="4866" max="4866" width="1.28515625" style="1" customWidth="1"/>
    <col min="4867" max="4867" width="13.7109375" style="1" customWidth="1"/>
    <col min="4868" max="5107" width="10.7109375" style="1" customWidth="1"/>
    <col min="5108" max="5108" width="35.7109375" style="1" customWidth="1"/>
    <col min="5109" max="5109" width="6.42578125" style="1"/>
    <col min="5110" max="5110" width="39.28515625" style="1" customWidth="1"/>
    <col min="5111" max="5111" width="7.5703125" style="1" customWidth="1"/>
    <col min="5112" max="5112" width="1.7109375" style="1" customWidth="1"/>
    <col min="5113" max="5113" width="13.7109375" style="1" customWidth="1"/>
    <col min="5114" max="5114" width="1.28515625" style="1" customWidth="1"/>
    <col min="5115" max="5115" width="13.7109375" style="1" customWidth="1"/>
    <col min="5116" max="5116" width="1.28515625" style="1" customWidth="1"/>
    <col min="5117" max="5117" width="13.7109375" style="1" customWidth="1"/>
    <col min="5118" max="5118" width="1.28515625" style="1" customWidth="1"/>
    <col min="5119" max="5119" width="13.7109375" style="1" customWidth="1"/>
    <col min="5120" max="5120" width="1.28515625" style="1" customWidth="1"/>
    <col min="5121" max="5121" width="13.7109375" style="1" customWidth="1"/>
    <col min="5122" max="5122" width="1.28515625" style="1" customWidth="1"/>
    <col min="5123" max="5123" width="13.7109375" style="1" customWidth="1"/>
    <col min="5124" max="5363" width="10.7109375" style="1" customWidth="1"/>
    <col min="5364" max="5364" width="35.7109375" style="1" customWidth="1"/>
    <col min="5365" max="5365" width="6.42578125" style="1"/>
    <col min="5366" max="5366" width="39.28515625" style="1" customWidth="1"/>
    <col min="5367" max="5367" width="7.5703125" style="1" customWidth="1"/>
    <col min="5368" max="5368" width="1.7109375" style="1" customWidth="1"/>
    <col min="5369" max="5369" width="13.7109375" style="1" customWidth="1"/>
    <col min="5370" max="5370" width="1.28515625" style="1" customWidth="1"/>
    <col min="5371" max="5371" width="13.7109375" style="1" customWidth="1"/>
    <col min="5372" max="5372" width="1.28515625" style="1" customWidth="1"/>
    <col min="5373" max="5373" width="13.7109375" style="1" customWidth="1"/>
    <col min="5374" max="5374" width="1.28515625" style="1" customWidth="1"/>
    <col min="5375" max="5375" width="13.7109375" style="1" customWidth="1"/>
    <col min="5376" max="5376" width="1.28515625" style="1" customWidth="1"/>
    <col min="5377" max="5377" width="13.7109375" style="1" customWidth="1"/>
    <col min="5378" max="5378" width="1.28515625" style="1" customWidth="1"/>
    <col min="5379" max="5379" width="13.7109375" style="1" customWidth="1"/>
    <col min="5380" max="5619" width="10.7109375" style="1" customWidth="1"/>
    <col min="5620" max="5620" width="35.7109375" style="1" customWidth="1"/>
    <col min="5621" max="5621" width="6.42578125" style="1"/>
    <col min="5622" max="5622" width="39.28515625" style="1" customWidth="1"/>
    <col min="5623" max="5623" width="7.5703125" style="1" customWidth="1"/>
    <col min="5624" max="5624" width="1.7109375" style="1" customWidth="1"/>
    <col min="5625" max="5625" width="13.7109375" style="1" customWidth="1"/>
    <col min="5626" max="5626" width="1.28515625" style="1" customWidth="1"/>
    <col min="5627" max="5627" width="13.7109375" style="1" customWidth="1"/>
    <col min="5628" max="5628" width="1.28515625" style="1" customWidth="1"/>
    <col min="5629" max="5629" width="13.7109375" style="1" customWidth="1"/>
    <col min="5630" max="5630" width="1.28515625" style="1" customWidth="1"/>
    <col min="5631" max="5631" width="13.7109375" style="1" customWidth="1"/>
    <col min="5632" max="5632" width="1.28515625" style="1" customWidth="1"/>
    <col min="5633" max="5633" width="13.7109375" style="1" customWidth="1"/>
    <col min="5634" max="5634" width="1.28515625" style="1" customWidth="1"/>
    <col min="5635" max="5635" width="13.7109375" style="1" customWidth="1"/>
    <col min="5636" max="5875" width="10.7109375" style="1" customWidth="1"/>
    <col min="5876" max="5876" width="35.7109375" style="1" customWidth="1"/>
    <col min="5877" max="5877" width="6.42578125" style="1"/>
    <col min="5878" max="5878" width="39.28515625" style="1" customWidth="1"/>
    <col min="5879" max="5879" width="7.5703125" style="1" customWidth="1"/>
    <col min="5880" max="5880" width="1.7109375" style="1" customWidth="1"/>
    <col min="5881" max="5881" width="13.7109375" style="1" customWidth="1"/>
    <col min="5882" max="5882" width="1.28515625" style="1" customWidth="1"/>
    <col min="5883" max="5883" width="13.7109375" style="1" customWidth="1"/>
    <col min="5884" max="5884" width="1.28515625" style="1" customWidth="1"/>
    <col min="5885" max="5885" width="13.7109375" style="1" customWidth="1"/>
    <col min="5886" max="5886" width="1.28515625" style="1" customWidth="1"/>
    <col min="5887" max="5887" width="13.7109375" style="1" customWidth="1"/>
    <col min="5888" max="5888" width="1.28515625" style="1" customWidth="1"/>
    <col min="5889" max="5889" width="13.7109375" style="1" customWidth="1"/>
    <col min="5890" max="5890" width="1.28515625" style="1" customWidth="1"/>
    <col min="5891" max="5891" width="13.7109375" style="1" customWidth="1"/>
    <col min="5892" max="6131" width="10.7109375" style="1" customWidth="1"/>
    <col min="6132" max="6132" width="35.7109375" style="1" customWidth="1"/>
    <col min="6133" max="6133" width="6.42578125" style="1"/>
    <col min="6134" max="6134" width="39.28515625" style="1" customWidth="1"/>
    <col min="6135" max="6135" width="7.5703125" style="1" customWidth="1"/>
    <col min="6136" max="6136" width="1.7109375" style="1" customWidth="1"/>
    <col min="6137" max="6137" width="13.7109375" style="1" customWidth="1"/>
    <col min="6138" max="6138" width="1.28515625" style="1" customWidth="1"/>
    <col min="6139" max="6139" width="13.7109375" style="1" customWidth="1"/>
    <col min="6140" max="6140" width="1.28515625" style="1" customWidth="1"/>
    <col min="6141" max="6141" width="13.7109375" style="1" customWidth="1"/>
    <col min="6142" max="6142" width="1.28515625" style="1" customWidth="1"/>
    <col min="6143" max="6143" width="13.7109375" style="1" customWidth="1"/>
    <col min="6144" max="6144" width="1.28515625" style="1" customWidth="1"/>
    <col min="6145" max="6145" width="13.7109375" style="1" customWidth="1"/>
    <col min="6146" max="6146" width="1.28515625" style="1" customWidth="1"/>
    <col min="6147" max="6147" width="13.7109375" style="1" customWidth="1"/>
    <col min="6148" max="6387" width="10.7109375" style="1" customWidth="1"/>
    <col min="6388" max="6388" width="35.7109375" style="1" customWidth="1"/>
    <col min="6389" max="6389" width="6.42578125" style="1"/>
    <col min="6390" max="6390" width="39.28515625" style="1" customWidth="1"/>
    <col min="6391" max="6391" width="7.5703125" style="1" customWidth="1"/>
    <col min="6392" max="6392" width="1.7109375" style="1" customWidth="1"/>
    <col min="6393" max="6393" width="13.7109375" style="1" customWidth="1"/>
    <col min="6394" max="6394" width="1.28515625" style="1" customWidth="1"/>
    <col min="6395" max="6395" width="13.7109375" style="1" customWidth="1"/>
    <col min="6396" max="6396" width="1.28515625" style="1" customWidth="1"/>
    <col min="6397" max="6397" width="13.7109375" style="1" customWidth="1"/>
    <col min="6398" max="6398" width="1.28515625" style="1" customWidth="1"/>
    <col min="6399" max="6399" width="13.7109375" style="1" customWidth="1"/>
    <col min="6400" max="6400" width="1.28515625" style="1" customWidth="1"/>
    <col min="6401" max="6401" width="13.7109375" style="1" customWidth="1"/>
    <col min="6402" max="6402" width="1.28515625" style="1" customWidth="1"/>
    <col min="6403" max="6403" width="13.7109375" style="1" customWidth="1"/>
    <col min="6404" max="6643" width="10.7109375" style="1" customWidth="1"/>
    <col min="6644" max="6644" width="35.7109375" style="1" customWidth="1"/>
    <col min="6645" max="6645" width="6.42578125" style="1"/>
    <col min="6646" max="6646" width="39.28515625" style="1" customWidth="1"/>
    <col min="6647" max="6647" width="7.5703125" style="1" customWidth="1"/>
    <col min="6648" max="6648" width="1.7109375" style="1" customWidth="1"/>
    <col min="6649" max="6649" width="13.7109375" style="1" customWidth="1"/>
    <col min="6650" max="6650" width="1.28515625" style="1" customWidth="1"/>
    <col min="6651" max="6651" width="13.7109375" style="1" customWidth="1"/>
    <col min="6652" max="6652" width="1.28515625" style="1" customWidth="1"/>
    <col min="6653" max="6653" width="13.7109375" style="1" customWidth="1"/>
    <col min="6654" max="6654" width="1.28515625" style="1" customWidth="1"/>
    <col min="6655" max="6655" width="13.7109375" style="1" customWidth="1"/>
    <col min="6656" max="6656" width="1.28515625" style="1" customWidth="1"/>
    <col min="6657" max="6657" width="13.7109375" style="1" customWidth="1"/>
    <col min="6658" max="6658" width="1.28515625" style="1" customWidth="1"/>
    <col min="6659" max="6659" width="13.7109375" style="1" customWidth="1"/>
    <col min="6660" max="6899" width="10.7109375" style="1" customWidth="1"/>
    <col min="6900" max="6900" width="35.7109375" style="1" customWidth="1"/>
    <col min="6901" max="6901" width="6.42578125" style="1"/>
    <col min="6902" max="6902" width="39.28515625" style="1" customWidth="1"/>
    <col min="6903" max="6903" width="7.5703125" style="1" customWidth="1"/>
    <col min="6904" max="6904" width="1.7109375" style="1" customWidth="1"/>
    <col min="6905" max="6905" width="13.7109375" style="1" customWidth="1"/>
    <col min="6906" max="6906" width="1.28515625" style="1" customWidth="1"/>
    <col min="6907" max="6907" width="13.7109375" style="1" customWidth="1"/>
    <col min="6908" max="6908" width="1.28515625" style="1" customWidth="1"/>
    <col min="6909" max="6909" width="13.7109375" style="1" customWidth="1"/>
    <col min="6910" max="6910" width="1.28515625" style="1" customWidth="1"/>
    <col min="6911" max="6911" width="13.7109375" style="1" customWidth="1"/>
    <col min="6912" max="6912" width="1.28515625" style="1" customWidth="1"/>
    <col min="6913" max="6913" width="13.7109375" style="1" customWidth="1"/>
    <col min="6914" max="6914" width="1.28515625" style="1" customWidth="1"/>
    <col min="6915" max="6915" width="13.7109375" style="1" customWidth="1"/>
    <col min="6916" max="7155" width="10.7109375" style="1" customWidth="1"/>
    <col min="7156" max="7156" width="35.7109375" style="1" customWidth="1"/>
    <col min="7157" max="7157" width="6.42578125" style="1"/>
    <col min="7158" max="7158" width="39.28515625" style="1" customWidth="1"/>
    <col min="7159" max="7159" width="7.5703125" style="1" customWidth="1"/>
    <col min="7160" max="7160" width="1.7109375" style="1" customWidth="1"/>
    <col min="7161" max="7161" width="13.7109375" style="1" customWidth="1"/>
    <col min="7162" max="7162" width="1.28515625" style="1" customWidth="1"/>
    <col min="7163" max="7163" width="13.7109375" style="1" customWidth="1"/>
    <col min="7164" max="7164" width="1.28515625" style="1" customWidth="1"/>
    <col min="7165" max="7165" width="13.7109375" style="1" customWidth="1"/>
    <col min="7166" max="7166" width="1.28515625" style="1" customWidth="1"/>
    <col min="7167" max="7167" width="13.7109375" style="1" customWidth="1"/>
    <col min="7168" max="7168" width="1.28515625" style="1" customWidth="1"/>
    <col min="7169" max="7169" width="13.7109375" style="1" customWidth="1"/>
    <col min="7170" max="7170" width="1.28515625" style="1" customWidth="1"/>
    <col min="7171" max="7171" width="13.7109375" style="1" customWidth="1"/>
    <col min="7172" max="7411" width="10.7109375" style="1" customWidth="1"/>
    <col min="7412" max="7412" width="35.7109375" style="1" customWidth="1"/>
    <col min="7413" max="7413" width="6.42578125" style="1"/>
    <col min="7414" max="7414" width="39.28515625" style="1" customWidth="1"/>
    <col min="7415" max="7415" width="7.5703125" style="1" customWidth="1"/>
    <col min="7416" max="7416" width="1.7109375" style="1" customWidth="1"/>
    <col min="7417" max="7417" width="13.7109375" style="1" customWidth="1"/>
    <col min="7418" max="7418" width="1.28515625" style="1" customWidth="1"/>
    <col min="7419" max="7419" width="13.7109375" style="1" customWidth="1"/>
    <col min="7420" max="7420" width="1.28515625" style="1" customWidth="1"/>
    <col min="7421" max="7421" width="13.7109375" style="1" customWidth="1"/>
    <col min="7422" max="7422" width="1.28515625" style="1" customWidth="1"/>
    <col min="7423" max="7423" width="13.7109375" style="1" customWidth="1"/>
    <col min="7424" max="7424" width="1.28515625" style="1" customWidth="1"/>
    <col min="7425" max="7425" width="13.7109375" style="1" customWidth="1"/>
    <col min="7426" max="7426" width="1.28515625" style="1" customWidth="1"/>
    <col min="7427" max="7427" width="13.7109375" style="1" customWidth="1"/>
    <col min="7428" max="7667" width="10.7109375" style="1" customWidth="1"/>
    <col min="7668" max="7668" width="35.7109375" style="1" customWidth="1"/>
    <col min="7669" max="7669" width="6.42578125" style="1"/>
    <col min="7670" max="7670" width="39.28515625" style="1" customWidth="1"/>
    <col min="7671" max="7671" width="7.5703125" style="1" customWidth="1"/>
    <col min="7672" max="7672" width="1.7109375" style="1" customWidth="1"/>
    <col min="7673" max="7673" width="13.7109375" style="1" customWidth="1"/>
    <col min="7674" max="7674" width="1.28515625" style="1" customWidth="1"/>
    <col min="7675" max="7675" width="13.7109375" style="1" customWidth="1"/>
    <col min="7676" max="7676" width="1.28515625" style="1" customWidth="1"/>
    <col min="7677" max="7677" width="13.7109375" style="1" customWidth="1"/>
    <col min="7678" max="7678" width="1.28515625" style="1" customWidth="1"/>
    <col min="7679" max="7679" width="13.7109375" style="1" customWidth="1"/>
    <col min="7680" max="7680" width="1.28515625" style="1" customWidth="1"/>
    <col min="7681" max="7681" width="13.7109375" style="1" customWidth="1"/>
    <col min="7682" max="7682" width="1.28515625" style="1" customWidth="1"/>
    <col min="7683" max="7683" width="13.7109375" style="1" customWidth="1"/>
    <col min="7684" max="7923" width="10.7109375" style="1" customWidth="1"/>
    <col min="7924" max="7924" width="35.7109375" style="1" customWidth="1"/>
    <col min="7925" max="7925" width="6.42578125" style="1"/>
    <col min="7926" max="7926" width="39.28515625" style="1" customWidth="1"/>
    <col min="7927" max="7927" width="7.5703125" style="1" customWidth="1"/>
    <col min="7928" max="7928" width="1.7109375" style="1" customWidth="1"/>
    <col min="7929" max="7929" width="13.7109375" style="1" customWidth="1"/>
    <col min="7930" max="7930" width="1.28515625" style="1" customWidth="1"/>
    <col min="7931" max="7931" width="13.7109375" style="1" customWidth="1"/>
    <col min="7932" max="7932" width="1.28515625" style="1" customWidth="1"/>
    <col min="7933" max="7933" width="13.7109375" style="1" customWidth="1"/>
    <col min="7934" max="7934" width="1.28515625" style="1" customWidth="1"/>
    <col min="7935" max="7935" width="13.7109375" style="1" customWidth="1"/>
    <col min="7936" max="7936" width="1.28515625" style="1" customWidth="1"/>
    <col min="7937" max="7937" width="13.7109375" style="1" customWidth="1"/>
    <col min="7938" max="7938" width="1.28515625" style="1" customWidth="1"/>
    <col min="7939" max="7939" width="13.7109375" style="1" customWidth="1"/>
    <col min="7940" max="8179" width="10.7109375" style="1" customWidth="1"/>
    <col min="8180" max="8180" width="35.7109375" style="1" customWidth="1"/>
    <col min="8181" max="8181" width="6.42578125" style="1"/>
    <col min="8182" max="8182" width="39.28515625" style="1" customWidth="1"/>
    <col min="8183" max="8183" width="7.5703125" style="1" customWidth="1"/>
    <col min="8184" max="8184" width="1.7109375" style="1" customWidth="1"/>
    <col min="8185" max="8185" width="13.7109375" style="1" customWidth="1"/>
    <col min="8186" max="8186" width="1.28515625" style="1" customWidth="1"/>
    <col min="8187" max="8187" width="13.7109375" style="1" customWidth="1"/>
    <col min="8188" max="8188" width="1.28515625" style="1" customWidth="1"/>
    <col min="8189" max="8189" width="13.7109375" style="1" customWidth="1"/>
    <col min="8190" max="8190" width="1.28515625" style="1" customWidth="1"/>
    <col min="8191" max="8191" width="13.7109375" style="1" customWidth="1"/>
    <col min="8192" max="8192" width="1.28515625" style="1" customWidth="1"/>
    <col min="8193" max="8193" width="13.7109375" style="1" customWidth="1"/>
    <col min="8194" max="8194" width="1.28515625" style="1" customWidth="1"/>
    <col min="8195" max="8195" width="13.7109375" style="1" customWidth="1"/>
    <col min="8196" max="8435" width="10.7109375" style="1" customWidth="1"/>
    <col min="8436" max="8436" width="35.7109375" style="1" customWidth="1"/>
    <col min="8437" max="8437" width="6.42578125" style="1"/>
    <col min="8438" max="8438" width="39.28515625" style="1" customWidth="1"/>
    <col min="8439" max="8439" width="7.5703125" style="1" customWidth="1"/>
    <col min="8440" max="8440" width="1.7109375" style="1" customWidth="1"/>
    <col min="8441" max="8441" width="13.7109375" style="1" customWidth="1"/>
    <col min="8442" max="8442" width="1.28515625" style="1" customWidth="1"/>
    <col min="8443" max="8443" width="13.7109375" style="1" customWidth="1"/>
    <col min="8444" max="8444" width="1.28515625" style="1" customWidth="1"/>
    <col min="8445" max="8445" width="13.7109375" style="1" customWidth="1"/>
    <col min="8446" max="8446" width="1.28515625" style="1" customWidth="1"/>
    <col min="8447" max="8447" width="13.7109375" style="1" customWidth="1"/>
    <col min="8448" max="8448" width="1.28515625" style="1" customWidth="1"/>
    <col min="8449" max="8449" width="13.7109375" style="1" customWidth="1"/>
    <col min="8450" max="8450" width="1.28515625" style="1" customWidth="1"/>
    <col min="8451" max="8451" width="13.7109375" style="1" customWidth="1"/>
    <col min="8452" max="8691" width="10.7109375" style="1" customWidth="1"/>
    <col min="8692" max="8692" width="35.7109375" style="1" customWidth="1"/>
    <col min="8693" max="8693" width="6.42578125" style="1"/>
    <col min="8694" max="8694" width="39.28515625" style="1" customWidth="1"/>
    <col min="8695" max="8695" width="7.5703125" style="1" customWidth="1"/>
    <col min="8696" max="8696" width="1.7109375" style="1" customWidth="1"/>
    <col min="8697" max="8697" width="13.7109375" style="1" customWidth="1"/>
    <col min="8698" max="8698" width="1.28515625" style="1" customWidth="1"/>
    <col min="8699" max="8699" width="13.7109375" style="1" customWidth="1"/>
    <col min="8700" max="8700" width="1.28515625" style="1" customWidth="1"/>
    <col min="8701" max="8701" width="13.7109375" style="1" customWidth="1"/>
    <col min="8702" max="8702" width="1.28515625" style="1" customWidth="1"/>
    <col min="8703" max="8703" width="13.7109375" style="1" customWidth="1"/>
    <col min="8704" max="8704" width="1.28515625" style="1" customWidth="1"/>
    <col min="8705" max="8705" width="13.7109375" style="1" customWidth="1"/>
    <col min="8706" max="8706" width="1.28515625" style="1" customWidth="1"/>
    <col min="8707" max="8707" width="13.7109375" style="1" customWidth="1"/>
    <col min="8708" max="8947" width="10.7109375" style="1" customWidth="1"/>
    <col min="8948" max="8948" width="35.7109375" style="1" customWidth="1"/>
    <col min="8949" max="8949" width="6.42578125" style="1"/>
    <col min="8950" max="8950" width="39.28515625" style="1" customWidth="1"/>
    <col min="8951" max="8951" width="7.5703125" style="1" customWidth="1"/>
    <col min="8952" max="8952" width="1.7109375" style="1" customWidth="1"/>
    <col min="8953" max="8953" width="13.7109375" style="1" customWidth="1"/>
    <col min="8954" max="8954" width="1.28515625" style="1" customWidth="1"/>
    <col min="8955" max="8955" width="13.7109375" style="1" customWidth="1"/>
    <col min="8956" max="8956" width="1.28515625" style="1" customWidth="1"/>
    <col min="8957" max="8957" width="13.7109375" style="1" customWidth="1"/>
    <col min="8958" max="8958" width="1.28515625" style="1" customWidth="1"/>
    <col min="8959" max="8959" width="13.7109375" style="1" customWidth="1"/>
    <col min="8960" max="8960" width="1.28515625" style="1" customWidth="1"/>
    <col min="8961" max="8961" width="13.7109375" style="1" customWidth="1"/>
    <col min="8962" max="8962" width="1.28515625" style="1" customWidth="1"/>
    <col min="8963" max="8963" width="13.7109375" style="1" customWidth="1"/>
    <col min="8964" max="9203" width="10.7109375" style="1" customWidth="1"/>
    <col min="9204" max="9204" width="35.7109375" style="1" customWidth="1"/>
    <col min="9205" max="9205" width="6.42578125" style="1"/>
    <col min="9206" max="9206" width="39.28515625" style="1" customWidth="1"/>
    <col min="9207" max="9207" width="7.5703125" style="1" customWidth="1"/>
    <col min="9208" max="9208" width="1.7109375" style="1" customWidth="1"/>
    <col min="9209" max="9209" width="13.7109375" style="1" customWidth="1"/>
    <col min="9210" max="9210" width="1.28515625" style="1" customWidth="1"/>
    <col min="9211" max="9211" width="13.7109375" style="1" customWidth="1"/>
    <col min="9212" max="9212" width="1.28515625" style="1" customWidth="1"/>
    <col min="9213" max="9213" width="13.7109375" style="1" customWidth="1"/>
    <col min="9214" max="9214" width="1.28515625" style="1" customWidth="1"/>
    <col min="9215" max="9215" width="13.7109375" style="1" customWidth="1"/>
    <col min="9216" max="9216" width="1.28515625" style="1" customWidth="1"/>
    <col min="9217" max="9217" width="13.7109375" style="1" customWidth="1"/>
    <col min="9218" max="9218" width="1.28515625" style="1" customWidth="1"/>
    <col min="9219" max="9219" width="13.7109375" style="1" customWidth="1"/>
    <col min="9220" max="9459" width="10.7109375" style="1" customWidth="1"/>
    <col min="9460" max="9460" width="35.7109375" style="1" customWidth="1"/>
    <col min="9461" max="9461" width="6.42578125" style="1"/>
    <col min="9462" max="9462" width="39.28515625" style="1" customWidth="1"/>
    <col min="9463" max="9463" width="7.5703125" style="1" customWidth="1"/>
    <col min="9464" max="9464" width="1.7109375" style="1" customWidth="1"/>
    <col min="9465" max="9465" width="13.7109375" style="1" customWidth="1"/>
    <col min="9466" max="9466" width="1.28515625" style="1" customWidth="1"/>
    <col min="9467" max="9467" width="13.7109375" style="1" customWidth="1"/>
    <col min="9468" max="9468" width="1.28515625" style="1" customWidth="1"/>
    <col min="9469" max="9469" width="13.7109375" style="1" customWidth="1"/>
    <col min="9470" max="9470" width="1.28515625" style="1" customWidth="1"/>
    <col min="9471" max="9471" width="13.7109375" style="1" customWidth="1"/>
    <col min="9472" max="9472" width="1.28515625" style="1" customWidth="1"/>
    <col min="9473" max="9473" width="13.7109375" style="1" customWidth="1"/>
    <col min="9474" max="9474" width="1.28515625" style="1" customWidth="1"/>
    <col min="9475" max="9475" width="13.7109375" style="1" customWidth="1"/>
    <col min="9476" max="9715" width="10.7109375" style="1" customWidth="1"/>
    <col min="9716" max="9716" width="35.7109375" style="1" customWidth="1"/>
    <col min="9717" max="9717" width="6.42578125" style="1"/>
    <col min="9718" max="9718" width="39.28515625" style="1" customWidth="1"/>
    <col min="9719" max="9719" width="7.5703125" style="1" customWidth="1"/>
    <col min="9720" max="9720" width="1.7109375" style="1" customWidth="1"/>
    <col min="9721" max="9721" width="13.7109375" style="1" customWidth="1"/>
    <col min="9722" max="9722" width="1.28515625" style="1" customWidth="1"/>
    <col min="9723" max="9723" width="13.7109375" style="1" customWidth="1"/>
    <col min="9724" max="9724" width="1.28515625" style="1" customWidth="1"/>
    <col min="9725" max="9725" width="13.7109375" style="1" customWidth="1"/>
    <col min="9726" max="9726" width="1.28515625" style="1" customWidth="1"/>
    <col min="9727" max="9727" width="13.7109375" style="1" customWidth="1"/>
    <col min="9728" max="9728" width="1.28515625" style="1" customWidth="1"/>
    <col min="9729" max="9729" width="13.7109375" style="1" customWidth="1"/>
    <col min="9730" max="9730" width="1.28515625" style="1" customWidth="1"/>
    <col min="9731" max="9731" width="13.7109375" style="1" customWidth="1"/>
    <col min="9732" max="9971" width="10.7109375" style="1" customWidth="1"/>
    <col min="9972" max="9972" width="35.7109375" style="1" customWidth="1"/>
    <col min="9973" max="9973" width="6.42578125" style="1"/>
    <col min="9974" max="9974" width="39.28515625" style="1" customWidth="1"/>
    <col min="9975" max="9975" width="7.5703125" style="1" customWidth="1"/>
    <col min="9976" max="9976" width="1.7109375" style="1" customWidth="1"/>
    <col min="9977" max="9977" width="13.7109375" style="1" customWidth="1"/>
    <col min="9978" max="9978" width="1.28515625" style="1" customWidth="1"/>
    <col min="9979" max="9979" width="13.7109375" style="1" customWidth="1"/>
    <col min="9980" max="9980" width="1.28515625" style="1" customWidth="1"/>
    <col min="9981" max="9981" width="13.7109375" style="1" customWidth="1"/>
    <col min="9982" max="9982" width="1.28515625" style="1" customWidth="1"/>
    <col min="9983" max="9983" width="13.7109375" style="1" customWidth="1"/>
    <col min="9984" max="9984" width="1.28515625" style="1" customWidth="1"/>
    <col min="9985" max="9985" width="13.7109375" style="1" customWidth="1"/>
    <col min="9986" max="9986" width="1.28515625" style="1" customWidth="1"/>
    <col min="9987" max="9987" width="13.7109375" style="1" customWidth="1"/>
    <col min="9988" max="10227" width="10.7109375" style="1" customWidth="1"/>
    <col min="10228" max="10228" width="35.7109375" style="1" customWidth="1"/>
    <col min="10229" max="10229" width="6.42578125" style="1"/>
    <col min="10230" max="10230" width="39.28515625" style="1" customWidth="1"/>
    <col min="10231" max="10231" width="7.5703125" style="1" customWidth="1"/>
    <col min="10232" max="10232" width="1.7109375" style="1" customWidth="1"/>
    <col min="10233" max="10233" width="13.7109375" style="1" customWidth="1"/>
    <col min="10234" max="10234" width="1.28515625" style="1" customWidth="1"/>
    <col min="10235" max="10235" width="13.7109375" style="1" customWidth="1"/>
    <col min="10236" max="10236" width="1.28515625" style="1" customWidth="1"/>
    <col min="10237" max="10237" width="13.7109375" style="1" customWidth="1"/>
    <col min="10238" max="10238" width="1.28515625" style="1" customWidth="1"/>
    <col min="10239" max="10239" width="13.7109375" style="1" customWidth="1"/>
    <col min="10240" max="10240" width="1.28515625" style="1" customWidth="1"/>
    <col min="10241" max="10241" width="13.7109375" style="1" customWidth="1"/>
    <col min="10242" max="10242" width="1.28515625" style="1" customWidth="1"/>
    <col min="10243" max="10243" width="13.7109375" style="1" customWidth="1"/>
    <col min="10244" max="10483" width="10.7109375" style="1" customWidth="1"/>
    <col min="10484" max="10484" width="35.7109375" style="1" customWidth="1"/>
    <col min="10485" max="10485" width="6.42578125" style="1"/>
    <col min="10486" max="10486" width="39.28515625" style="1" customWidth="1"/>
    <col min="10487" max="10487" width="7.5703125" style="1" customWidth="1"/>
    <col min="10488" max="10488" width="1.7109375" style="1" customWidth="1"/>
    <col min="10489" max="10489" width="13.7109375" style="1" customWidth="1"/>
    <col min="10490" max="10490" width="1.28515625" style="1" customWidth="1"/>
    <col min="10491" max="10491" width="13.7109375" style="1" customWidth="1"/>
    <col min="10492" max="10492" width="1.28515625" style="1" customWidth="1"/>
    <col min="10493" max="10493" width="13.7109375" style="1" customWidth="1"/>
    <col min="10494" max="10494" width="1.28515625" style="1" customWidth="1"/>
    <col min="10495" max="10495" width="13.7109375" style="1" customWidth="1"/>
    <col min="10496" max="10496" width="1.28515625" style="1" customWidth="1"/>
    <col min="10497" max="10497" width="13.7109375" style="1" customWidth="1"/>
    <col min="10498" max="10498" width="1.28515625" style="1" customWidth="1"/>
    <col min="10499" max="10499" width="13.7109375" style="1" customWidth="1"/>
    <col min="10500" max="10739" width="10.7109375" style="1" customWidth="1"/>
    <col min="10740" max="10740" width="35.7109375" style="1" customWidth="1"/>
    <col min="10741" max="10741" width="6.42578125" style="1"/>
    <col min="10742" max="10742" width="39.28515625" style="1" customWidth="1"/>
    <col min="10743" max="10743" width="7.5703125" style="1" customWidth="1"/>
    <col min="10744" max="10744" width="1.7109375" style="1" customWidth="1"/>
    <col min="10745" max="10745" width="13.7109375" style="1" customWidth="1"/>
    <col min="10746" max="10746" width="1.28515625" style="1" customWidth="1"/>
    <col min="10747" max="10747" width="13.7109375" style="1" customWidth="1"/>
    <col min="10748" max="10748" width="1.28515625" style="1" customWidth="1"/>
    <col min="10749" max="10749" width="13.7109375" style="1" customWidth="1"/>
    <col min="10750" max="10750" width="1.28515625" style="1" customWidth="1"/>
    <col min="10751" max="10751" width="13.7109375" style="1" customWidth="1"/>
    <col min="10752" max="10752" width="1.28515625" style="1" customWidth="1"/>
    <col min="10753" max="10753" width="13.7109375" style="1" customWidth="1"/>
    <col min="10754" max="10754" width="1.28515625" style="1" customWidth="1"/>
    <col min="10755" max="10755" width="13.7109375" style="1" customWidth="1"/>
    <col min="10756" max="10995" width="10.7109375" style="1" customWidth="1"/>
    <col min="10996" max="10996" width="35.7109375" style="1" customWidth="1"/>
    <col min="10997" max="10997" width="6.42578125" style="1"/>
    <col min="10998" max="10998" width="39.28515625" style="1" customWidth="1"/>
    <col min="10999" max="10999" width="7.5703125" style="1" customWidth="1"/>
    <col min="11000" max="11000" width="1.7109375" style="1" customWidth="1"/>
    <col min="11001" max="11001" width="13.7109375" style="1" customWidth="1"/>
    <col min="11002" max="11002" width="1.28515625" style="1" customWidth="1"/>
    <col min="11003" max="11003" width="13.7109375" style="1" customWidth="1"/>
    <col min="11004" max="11004" width="1.28515625" style="1" customWidth="1"/>
    <col min="11005" max="11005" width="13.7109375" style="1" customWidth="1"/>
    <col min="11006" max="11006" width="1.28515625" style="1" customWidth="1"/>
    <col min="11007" max="11007" width="13.7109375" style="1" customWidth="1"/>
    <col min="11008" max="11008" width="1.28515625" style="1" customWidth="1"/>
    <col min="11009" max="11009" width="13.7109375" style="1" customWidth="1"/>
    <col min="11010" max="11010" width="1.28515625" style="1" customWidth="1"/>
    <col min="11011" max="11011" width="13.7109375" style="1" customWidth="1"/>
    <col min="11012" max="11251" width="10.7109375" style="1" customWidth="1"/>
    <col min="11252" max="11252" width="35.7109375" style="1" customWidth="1"/>
    <col min="11253" max="11253" width="6.42578125" style="1"/>
    <col min="11254" max="11254" width="39.28515625" style="1" customWidth="1"/>
    <col min="11255" max="11255" width="7.5703125" style="1" customWidth="1"/>
    <col min="11256" max="11256" width="1.7109375" style="1" customWidth="1"/>
    <col min="11257" max="11257" width="13.7109375" style="1" customWidth="1"/>
    <col min="11258" max="11258" width="1.28515625" style="1" customWidth="1"/>
    <col min="11259" max="11259" width="13.7109375" style="1" customWidth="1"/>
    <col min="11260" max="11260" width="1.28515625" style="1" customWidth="1"/>
    <col min="11261" max="11261" width="13.7109375" style="1" customWidth="1"/>
    <col min="11262" max="11262" width="1.28515625" style="1" customWidth="1"/>
    <col min="11263" max="11263" width="13.7109375" style="1" customWidth="1"/>
    <col min="11264" max="11264" width="1.28515625" style="1" customWidth="1"/>
    <col min="11265" max="11265" width="13.7109375" style="1" customWidth="1"/>
    <col min="11266" max="11266" width="1.28515625" style="1" customWidth="1"/>
    <col min="11267" max="11267" width="13.7109375" style="1" customWidth="1"/>
    <col min="11268" max="11507" width="10.7109375" style="1" customWidth="1"/>
    <col min="11508" max="11508" width="35.7109375" style="1" customWidth="1"/>
    <col min="11509" max="11509" width="6.42578125" style="1"/>
    <col min="11510" max="11510" width="39.28515625" style="1" customWidth="1"/>
    <col min="11511" max="11511" width="7.5703125" style="1" customWidth="1"/>
    <col min="11512" max="11512" width="1.7109375" style="1" customWidth="1"/>
    <col min="11513" max="11513" width="13.7109375" style="1" customWidth="1"/>
    <col min="11514" max="11514" width="1.28515625" style="1" customWidth="1"/>
    <col min="11515" max="11515" width="13.7109375" style="1" customWidth="1"/>
    <col min="11516" max="11516" width="1.28515625" style="1" customWidth="1"/>
    <col min="11517" max="11517" width="13.7109375" style="1" customWidth="1"/>
    <col min="11518" max="11518" width="1.28515625" style="1" customWidth="1"/>
    <col min="11519" max="11519" width="13.7109375" style="1" customWidth="1"/>
    <col min="11520" max="11520" width="1.28515625" style="1" customWidth="1"/>
    <col min="11521" max="11521" width="13.7109375" style="1" customWidth="1"/>
    <col min="11522" max="11522" width="1.28515625" style="1" customWidth="1"/>
    <col min="11523" max="11523" width="13.7109375" style="1" customWidth="1"/>
    <col min="11524" max="11763" width="10.7109375" style="1" customWidth="1"/>
    <col min="11764" max="11764" width="35.7109375" style="1" customWidth="1"/>
    <col min="11765" max="11765" width="6.42578125" style="1"/>
    <col min="11766" max="11766" width="39.28515625" style="1" customWidth="1"/>
    <col min="11767" max="11767" width="7.5703125" style="1" customWidth="1"/>
    <col min="11768" max="11768" width="1.7109375" style="1" customWidth="1"/>
    <col min="11769" max="11769" width="13.7109375" style="1" customWidth="1"/>
    <col min="11770" max="11770" width="1.28515625" style="1" customWidth="1"/>
    <col min="11771" max="11771" width="13.7109375" style="1" customWidth="1"/>
    <col min="11772" max="11772" width="1.28515625" style="1" customWidth="1"/>
    <col min="11773" max="11773" width="13.7109375" style="1" customWidth="1"/>
    <col min="11774" max="11774" width="1.28515625" style="1" customWidth="1"/>
    <col min="11775" max="11775" width="13.7109375" style="1" customWidth="1"/>
    <col min="11776" max="11776" width="1.28515625" style="1" customWidth="1"/>
    <col min="11777" max="11777" width="13.7109375" style="1" customWidth="1"/>
    <col min="11778" max="11778" width="1.28515625" style="1" customWidth="1"/>
    <col min="11779" max="11779" width="13.7109375" style="1" customWidth="1"/>
    <col min="11780" max="12019" width="10.7109375" style="1" customWidth="1"/>
    <col min="12020" max="12020" width="35.7109375" style="1" customWidth="1"/>
    <col min="12021" max="12021" width="6.42578125" style="1"/>
    <col min="12022" max="12022" width="39.28515625" style="1" customWidth="1"/>
    <col min="12023" max="12023" width="7.5703125" style="1" customWidth="1"/>
    <col min="12024" max="12024" width="1.7109375" style="1" customWidth="1"/>
    <col min="12025" max="12025" width="13.7109375" style="1" customWidth="1"/>
    <col min="12026" max="12026" width="1.28515625" style="1" customWidth="1"/>
    <col min="12027" max="12027" width="13.7109375" style="1" customWidth="1"/>
    <col min="12028" max="12028" width="1.28515625" style="1" customWidth="1"/>
    <col min="12029" max="12029" width="13.7109375" style="1" customWidth="1"/>
    <col min="12030" max="12030" width="1.28515625" style="1" customWidth="1"/>
    <col min="12031" max="12031" width="13.7109375" style="1" customWidth="1"/>
    <col min="12032" max="12032" width="1.28515625" style="1" customWidth="1"/>
    <col min="12033" max="12033" width="13.7109375" style="1" customWidth="1"/>
    <col min="12034" max="12034" width="1.28515625" style="1" customWidth="1"/>
    <col min="12035" max="12035" width="13.7109375" style="1" customWidth="1"/>
    <col min="12036" max="12275" width="10.7109375" style="1" customWidth="1"/>
    <col min="12276" max="12276" width="35.7109375" style="1" customWidth="1"/>
    <col min="12277" max="12277" width="6.42578125" style="1"/>
    <col min="12278" max="12278" width="39.28515625" style="1" customWidth="1"/>
    <col min="12279" max="12279" width="7.5703125" style="1" customWidth="1"/>
    <col min="12280" max="12280" width="1.7109375" style="1" customWidth="1"/>
    <col min="12281" max="12281" width="13.7109375" style="1" customWidth="1"/>
    <col min="12282" max="12282" width="1.28515625" style="1" customWidth="1"/>
    <col min="12283" max="12283" width="13.7109375" style="1" customWidth="1"/>
    <col min="12284" max="12284" width="1.28515625" style="1" customWidth="1"/>
    <col min="12285" max="12285" width="13.7109375" style="1" customWidth="1"/>
    <col min="12286" max="12286" width="1.28515625" style="1" customWidth="1"/>
    <col min="12287" max="12287" width="13.7109375" style="1" customWidth="1"/>
    <col min="12288" max="12288" width="1.28515625" style="1" customWidth="1"/>
    <col min="12289" max="12289" width="13.7109375" style="1" customWidth="1"/>
    <col min="12290" max="12290" width="1.28515625" style="1" customWidth="1"/>
    <col min="12291" max="12291" width="13.7109375" style="1" customWidth="1"/>
    <col min="12292" max="12531" width="10.7109375" style="1" customWidth="1"/>
    <col min="12532" max="12532" width="35.7109375" style="1" customWidth="1"/>
    <col min="12533" max="12533" width="6.42578125" style="1"/>
    <col min="12534" max="12534" width="39.28515625" style="1" customWidth="1"/>
    <col min="12535" max="12535" width="7.5703125" style="1" customWidth="1"/>
    <col min="12536" max="12536" width="1.7109375" style="1" customWidth="1"/>
    <col min="12537" max="12537" width="13.7109375" style="1" customWidth="1"/>
    <col min="12538" max="12538" width="1.28515625" style="1" customWidth="1"/>
    <col min="12539" max="12539" width="13.7109375" style="1" customWidth="1"/>
    <col min="12540" max="12540" width="1.28515625" style="1" customWidth="1"/>
    <col min="12541" max="12541" width="13.7109375" style="1" customWidth="1"/>
    <col min="12542" max="12542" width="1.28515625" style="1" customWidth="1"/>
    <col min="12543" max="12543" width="13.7109375" style="1" customWidth="1"/>
    <col min="12544" max="12544" width="1.28515625" style="1" customWidth="1"/>
    <col min="12545" max="12545" width="13.7109375" style="1" customWidth="1"/>
    <col min="12546" max="12546" width="1.28515625" style="1" customWidth="1"/>
    <col min="12547" max="12547" width="13.7109375" style="1" customWidth="1"/>
    <col min="12548" max="12787" width="10.7109375" style="1" customWidth="1"/>
    <col min="12788" max="12788" width="35.7109375" style="1" customWidth="1"/>
    <col min="12789" max="12789" width="6.42578125" style="1"/>
    <col min="12790" max="12790" width="39.28515625" style="1" customWidth="1"/>
    <col min="12791" max="12791" width="7.5703125" style="1" customWidth="1"/>
    <col min="12792" max="12792" width="1.7109375" style="1" customWidth="1"/>
    <col min="12793" max="12793" width="13.7109375" style="1" customWidth="1"/>
    <col min="12794" max="12794" width="1.28515625" style="1" customWidth="1"/>
    <col min="12795" max="12795" width="13.7109375" style="1" customWidth="1"/>
    <col min="12796" max="12796" width="1.28515625" style="1" customWidth="1"/>
    <col min="12797" max="12797" width="13.7109375" style="1" customWidth="1"/>
    <col min="12798" max="12798" width="1.28515625" style="1" customWidth="1"/>
    <col min="12799" max="12799" width="13.7109375" style="1" customWidth="1"/>
    <col min="12800" max="12800" width="1.28515625" style="1" customWidth="1"/>
    <col min="12801" max="12801" width="13.7109375" style="1" customWidth="1"/>
    <col min="12802" max="12802" width="1.28515625" style="1" customWidth="1"/>
    <col min="12803" max="12803" width="13.7109375" style="1" customWidth="1"/>
    <col min="12804" max="13043" width="10.7109375" style="1" customWidth="1"/>
    <col min="13044" max="13044" width="35.7109375" style="1" customWidth="1"/>
    <col min="13045" max="13045" width="6.42578125" style="1"/>
    <col min="13046" max="13046" width="39.28515625" style="1" customWidth="1"/>
    <col min="13047" max="13047" width="7.5703125" style="1" customWidth="1"/>
    <col min="13048" max="13048" width="1.7109375" style="1" customWidth="1"/>
    <col min="13049" max="13049" width="13.7109375" style="1" customWidth="1"/>
    <col min="13050" max="13050" width="1.28515625" style="1" customWidth="1"/>
    <col min="13051" max="13051" width="13.7109375" style="1" customWidth="1"/>
    <col min="13052" max="13052" width="1.28515625" style="1" customWidth="1"/>
    <col min="13053" max="13053" width="13.7109375" style="1" customWidth="1"/>
    <col min="13054" max="13054" width="1.28515625" style="1" customWidth="1"/>
    <col min="13055" max="13055" width="13.7109375" style="1" customWidth="1"/>
    <col min="13056" max="13056" width="1.28515625" style="1" customWidth="1"/>
    <col min="13057" max="13057" width="13.7109375" style="1" customWidth="1"/>
    <col min="13058" max="13058" width="1.28515625" style="1" customWidth="1"/>
    <col min="13059" max="13059" width="13.7109375" style="1" customWidth="1"/>
    <col min="13060" max="13299" width="10.7109375" style="1" customWidth="1"/>
    <col min="13300" max="13300" width="35.7109375" style="1" customWidth="1"/>
    <col min="13301" max="13301" width="6.42578125" style="1"/>
    <col min="13302" max="13302" width="39.28515625" style="1" customWidth="1"/>
    <col min="13303" max="13303" width="7.5703125" style="1" customWidth="1"/>
    <col min="13304" max="13304" width="1.7109375" style="1" customWidth="1"/>
    <col min="13305" max="13305" width="13.7109375" style="1" customWidth="1"/>
    <col min="13306" max="13306" width="1.28515625" style="1" customWidth="1"/>
    <col min="13307" max="13307" width="13.7109375" style="1" customWidth="1"/>
    <col min="13308" max="13308" width="1.28515625" style="1" customWidth="1"/>
    <col min="13309" max="13309" width="13.7109375" style="1" customWidth="1"/>
    <col min="13310" max="13310" width="1.28515625" style="1" customWidth="1"/>
    <col min="13311" max="13311" width="13.7109375" style="1" customWidth="1"/>
    <col min="13312" max="13312" width="1.28515625" style="1" customWidth="1"/>
    <col min="13313" max="13313" width="13.7109375" style="1" customWidth="1"/>
    <col min="13314" max="13314" width="1.28515625" style="1" customWidth="1"/>
    <col min="13315" max="13315" width="13.7109375" style="1" customWidth="1"/>
    <col min="13316" max="13555" width="10.7109375" style="1" customWidth="1"/>
    <col min="13556" max="13556" width="35.7109375" style="1" customWidth="1"/>
    <col min="13557" max="13557" width="6.42578125" style="1"/>
    <col min="13558" max="13558" width="39.28515625" style="1" customWidth="1"/>
    <col min="13559" max="13559" width="7.5703125" style="1" customWidth="1"/>
    <col min="13560" max="13560" width="1.7109375" style="1" customWidth="1"/>
    <col min="13561" max="13561" width="13.7109375" style="1" customWidth="1"/>
    <col min="13562" max="13562" width="1.28515625" style="1" customWidth="1"/>
    <col min="13563" max="13563" width="13.7109375" style="1" customWidth="1"/>
    <col min="13564" max="13564" width="1.28515625" style="1" customWidth="1"/>
    <col min="13565" max="13565" width="13.7109375" style="1" customWidth="1"/>
    <col min="13566" max="13566" width="1.28515625" style="1" customWidth="1"/>
    <col min="13567" max="13567" width="13.7109375" style="1" customWidth="1"/>
    <col min="13568" max="13568" width="1.28515625" style="1" customWidth="1"/>
    <col min="13569" max="13569" width="13.7109375" style="1" customWidth="1"/>
    <col min="13570" max="13570" width="1.28515625" style="1" customWidth="1"/>
    <col min="13571" max="13571" width="13.7109375" style="1" customWidth="1"/>
    <col min="13572" max="13811" width="10.7109375" style="1" customWidth="1"/>
    <col min="13812" max="13812" width="35.7109375" style="1" customWidth="1"/>
    <col min="13813" max="13813" width="6.42578125" style="1"/>
    <col min="13814" max="13814" width="39.28515625" style="1" customWidth="1"/>
    <col min="13815" max="13815" width="7.5703125" style="1" customWidth="1"/>
    <col min="13816" max="13816" width="1.7109375" style="1" customWidth="1"/>
    <col min="13817" max="13817" width="13.7109375" style="1" customWidth="1"/>
    <col min="13818" max="13818" width="1.28515625" style="1" customWidth="1"/>
    <col min="13819" max="13819" width="13.7109375" style="1" customWidth="1"/>
    <col min="13820" max="13820" width="1.28515625" style="1" customWidth="1"/>
    <col min="13821" max="13821" width="13.7109375" style="1" customWidth="1"/>
    <col min="13822" max="13822" width="1.28515625" style="1" customWidth="1"/>
    <col min="13823" max="13823" width="13.7109375" style="1" customWidth="1"/>
    <col min="13824" max="13824" width="1.28515625" style="1" customWidth="1"/>
    <col min="13825" max="13825" width="13.7109375" style="1" customWidth="1"/>
    <col min="13826" max="13826" width="1.28515625" style="1" customWidth="1"/>
    <col min="13827" max="13827" width="13.7109375" style="1" customWidth="1"/>
    <col min="13828" max="14067" width="10.7109375" style="1" customWidth="1"/>
    <col min="14068" max="14068" width="35.7109375" style="1" customWidth="1"/>
    <col min="14069" max="14069" width="6.42578125" style="1"/>
    <col min="14070" max="14070" width="39.28515625" style="1" customWidth="1"/>
    <col min="14071" max="14071" width="7.5703125" style="1" customWidth="1"/>
    <col min="14072" max="14072" width="1.7109375" style="1" customWidth="1"/>
    <col min="14073" max="14073" width="13.7109375" style="1" customWidth="1"/>
    <col min="14074" max="14074" width="1.28515625" style="1" customWidth="1"/>
    <col min="14075" max="14075" width="13.7109375" style="1" customWidth="1"/>
    <col min="14076" max="14076" width="1.28515625" style="1" customWidth="1"/>
    <col min="14077" max="14077" width="13.7109375" style="1" customWidth="1"/>
    <col min="14078" max="14078" width="1.28515625" style="1" customWidth="1"/>
    <col min="14079" max="14079" width="13.7109375" style="1" customWidth="1"/>
    <col min="14080" max="14080" width="1.28515625" style="1" customWidth="1"/>
    <col min="14081" max="14081" width="13.7109375" style="1" customWidth="1"/>
    <col min="14082" max="14082" width="1.28515625" style="1" customWidth="1"/>
    <col min="14083" max="14083" width="13.7109375" style="1" customWidth="1"/>
    <col min="14084" max="14323" width="10.7109375" style="1" customWidth="1"/>
    <col min="14324" max="14324" width="35.7109375" style="1" customWidth="1"/>
    <col min="14325" max="14325" width="6.42578125" style="1"/>
    <col min="14326" max="14326" width="39.28515625" style="1" customWidth="1"/>
    <col min="14327" max="14327" width="7.5703125" style="1" customWidth="1"/>
    <col min="14328" max="14328" width="1.7109375" style="1" customWidth="1"/>
    <col min="14329" max="14329" width="13.7109375" style="1" customWidth="1"/>
    <col min="14330" max="14330" width="1.28515625" style="1" customWidth="1"/>
    <col min="14331" max="14331" width="13.7109375" style="1" customWidth="1"/>
    <col min="14332" max="14332" width="1.28515625" style="1" customWidth="1"/>
    <col min="14333" max="14333" width="13.7109375" style="1" customWidth="1"/>
    <col min="14334" max="14334" width="1.28515625" style="1" customWidth="1"/>
    <col min="14335" max="14335" width="13.7109375" style="1" customWidth="1"/>
    <col min="14336" max="14336" width="1.28515625" style="1" customWidth="1"/>
    <col min="14337" max="14337" width="13.7109375" style="1" customWidth="1"/>
    <col min="14338" max="14338" width="1.28515625" style="1" customWidth="1"/>
    <col min="14339" max="14339" width="13.7109375" style="1" customWidth="1"/>
    <col min="14340" max="14579" width="10.7109375" style="1" customWidth="1"/>
    <col min="14580" max="14580" width="35.7109375" style="1" customWidth="1"/>
    <col min="14581" max="14581" width="6.42578125" style="1"/>
    <col min="14582" max="14582" width="39.28515625" style="1" customWidth="1"/>
    <col min="14583" max="14583" width="7.5703125" style="1" customWidth="1"/>
    <col min="14584" max="14584" width="1.7109375" style="1" customWidth="1"/>
    <col min="14585" max="14585" width="13.7109375" style="1" customWidth="1"/>
    <col min="14586" max="14586" width="1.28515625" style="1" customWidth="1"/>
    <col min="14587" max="14587" width="13.7109375" style="1" customWidth="1"/>
    <col min="14588" max="14588" width="1.28515625" style="1" customWidth="1"/>
    <col min="14589" max="14589" width="13.7109375" style="1" customWidth="1"/>
    <col min="14590" max="14590" width="1.28515625" style="1" customWidth="1"/>
    <col min="14591" max="14591" width="13.7109375" style="1" customWidth="1"/>
    <col min="14592" max="14592" width="1.28515625" style="1" customWidth="1"/>
    <col min="14593" max="14593" width="13.7109375" style="1" customWidth="1"/>
    <col min="14594" max="14594" width="1.28515625" style="1" customWidth="1"/>
    <col min="14595" max="14595" width="13.7109375" style="1" customWidth="1"/>
    <col min="14596" max="14835" width="10.7109375" style="1" customWidth="1"/>
    <col min="14836" max="14836" width="35.7109375" style="1" customWidth="1"/>
    <col min="14837" max="14837" width="6.42578125" style="1"/>
    <col min="14838" max="14838" width="39.28515625" style="1" customWidth="1"/>
    <col min="14839" max="14839" width="7.5703125" style="1" customWidth="1"/>
    <col min="14840" max="14840" width="1.7109375" style="1" customWidth="1"/>
    <col min="14841" max="14841" width="13.7109375" style="1" customWidth="1"/>
    <col min="14842" max="14842" width="1.28515625" style="1" customWidth="1"/>
    <col min="14843" max="14843" width="13.7109375" style="1" customWidth="1"/>
    <col min="14844" max="14844" width="1.28515625" style="1" customWidth="1"/>
    <col min="14845" max="14845" width="13.7109375" style="1" customWidth="1"/>
    <col min="14846" max="14846" width="1.28515625" style="1" customWidth="1"/>
    <col min="14847" max="14847" width="13.7109375" style="1" customWidth="1"/>
    <col min="14848" max="14848" width="1.28515625" style="1" customWidth="1"/>
    <col min="14849" max="14849" width="13.7109375" style="1" customWidth="1"/>
    <col min="14850" max="14850" width="1.28515625" style="1" customWidth="1"/>
    <col min="14851" max="14851" width="13.7109375" style="1" customWidth="1"/>
    <col min="14852" max="15091" width="10.7109375" style="1" customWidth="1"/>
    <col min="15092" max="15092" width="35.7109375" style="1" customWidth="1"/>
    <col min="15093" max="15093" width="6.42578125" style="1"/>
    <col min="15094" max="15094" width="39.28515625" style="1" customWidth="1"/>
    <col min="15095" max="15095" width="7.5703125" style="1" customWidth="1"/>
    <col min="15096" max="15096" width="1.7109375" style="1" customWidth="1"/>
    <col min="15097" max="15097" width="13.7109375" style="1" customWidth="1"/>
    <col min="15098" max="15098" width="1.28515625" style="1" customWidth="1"/>
    <col min="15099" max="15099" width="13.7109375" style="1" customWidth="1"/>
    <col min="15100" max="15100" width="1.28515625" style="1" customWidth="1"/>
    <col min="15101" max="15101" width="13.7109375" style="1" customWidth="1"/>
    <col min="15102" max="15102" width="1.28515625" style="1" customWidth="1"/>
    <col min="15103" max="15103" width="13.7109375" style="1" customWidth="1"/>
    <col min="15104" max="15104" width="1.28515625" style="1" customWidth="1"/>
    <col min="15105" max="15105" width="13.7109375" style="1" customWidth="1"/>
    <col min="15106" max="15106" width="1.28515625" style="1" customWidth="1"/>
    <col min="15107" max="15107" width="13.7109375" style="1" customWidth="1"/>
    <col min="15108" max="15347" width="10.7109375" style="1" customWidth="1"/>
    <col min="15348" max="15348" width="35.7109375" style="1" customWidth="1"/>
    <col min="15349" max="15349" width="6.42578125" style="1"/>
    <col min="15350" max="15350" width="39.28515625" style="1" customWidth="1"/>
    <col min="15351" max="15351" width="7.5703125" style="1" customWidth="1"/>
    <col min="15352" max="15352" width="1.7109375" style="1" customWidth="1"/>
    <col min="15353" max="15353" width="13.7109375" style="1" customWidth="1"/>
    <col min="15354" max="15354" width="1.28515625" style="1" customWidth="1"/>
    <col min="15355" max="15355" width="13.7109375" style="1" customWidth="1"/>
    <col min="15356" max="15356" width="1.28515625" style="1" customWidth="1"/>
    <col min="15357" max="15357" width="13.7109375" style="1" customWidth="1"/>
    <col min="15358" max="15358" width="1.28515625" style="1" customWidth="1"/>
    <col min="15359" max="15359" width="13.7109375" style="1" customWidth="1"/>
    <col min="15360" max="15360" width="1.28515625" style="1" customWidth="1"/>
    <col min="15361" max="15361" width="13.7109375" style="1" customWidth="1"/>
    <col min="15362" max="15362" width="1.28515625" style="1" customWidth="1"/>
    <col min="15363" max="15363" width="13.7109375" style="1" customWidth="1"/>
    <col min="15364" max="15603" width="10.7109375" style="1" customWidth="1"/>
    <col min="15604" max="15604" width="35.7109375" style="1" customWidth="1"/>
    <col min="15605" max="15605" width="6.42578125" style="1"/>
    <col min="15606" max="15606" width="39.28515625" style="1" customWidth="1"/>
    <col min="15607" max="15607" width="7.5703125" style="1" customWidth="1"/>
    <col min="15608" max="15608" width="1.7109375" style="1" customWidth="1"/>
    <col min="15609" max="15609" width="13.7109375" style="1" customWidth="1"/>
    <col min="15610" max="15610" width="1.28515625" style="1" customWidth="1"/>
    <col min="15611" max="15611" width="13.7109375" style="1" customWidth="1"/>
    <col min="15612" max="15612" width="1.28515625" style="1" customWidth="1"/>
    <col min="15613" max="15613" width="13.7109375" style="1" customWidth="1"/>
    <col min="15614" max="15614" width="1.28515625" style="1" customWidth="1"/>
    <col min="15615" max="15615" width="13.7109375" style="1" customWidth="1"/>
    <col min="15616" max="15616" width="1.28515625" style="1" customWidth="1"/>
    <col min="15617" max="15617" width="13.7109375" style="1" customWidth="1"/>
    <col min="15618" max="15618" width="1.28515625" style="1" customWidth="1"/>
    <col min="15619" max="15619" width="13.7109375" style="1" customWidth="1"/>
    <col min="15620" max="15859" width="10.7109375" style="1" customWidth="1"/>
    <col min="15860" max="15860" width="35.7109375" style="1" customWidth="1"/>
    <col min="15861" max="15861" width="6.42578125" style="1"/>
    <col min="15862" max="15862" width="39.28515625" style="1" customWidth="1"/>
    <col min="15863" max="15863" width="7.5703125" style="1" customWidth="1"/>
    <col min="15864" max="15864" width="1.7109375" style="1" customWidth="1"/>
    <col min="15865" max="15865" width="13.7109375" style="1" customWidth="1"/>
    <col min="15866" max="15866" width="1.28515625" style="1" customWidth="1"/>
    <col min="15867" max="15867" width="13.7109375" style="1" customWidth="1"/>
    <col min="15868" max="15868" width="1.28515625" style="1" customWidth="1"/>
    <col min="15869" max="15869" width="13.7109375" style="1" customWidth="1"/>
    <col min="15870" max="15870" width="1.28515625" style="1" customWidth="1"/>
    <col min="15871" max="15871" width="13.7109375" style="1" customWidth="1"/>
    <col min="15872" max="15872" width="1.28515625" style="1" customWidth="1"/>
    <col min="15873" max="15873" width="13.7109375" style="1" customWidth="1"/>
    <col min="15874" max="15874" width="1.28515625" style="1" customWidth="1"/>
    <col min="15875" max="15875" width="13.7109375" style="1" customWidth="1"/>
    <col min="15876" max="16115" width="10.7109375" style="1" customWidth="1"/>
    <col min="16116" max="16116" width="35.7109375" style="1" customWidth="1"/>
    <col min="16117" max="16117" width="6.42578125" style="1"/>
    <col min="16118" max="16118" width="39.28515625" style="1" customWidth="1"/>
    <col min="16119" max="16119" width="7.5703125" style="1" customWidth="1"/>
    <col min="16120" max="16120" width="1.7109375" style="1" customWidth="1"/>
    <col min="16121" max="16121" width="13.7109375" style="1" customWidth="1"/>
    <col min="16122" max="16122" width="1.28515625" style="1" customWidth="1"/>
    <col min="16123" max="16123" width="13.7109375" style="1" customWidth="1"/>
    <col min="16124" max="16124" width="1.28515625" style="1" customWidth="1"/>
    <col min="16125" max="16125" width="13.7109375" style="1" customWidth="1"/>
    <col min="16126" max="16126" width="1.28515625" style="1" customWidth="1"/>
    <col min="16127" max="16127" width="13.7109375" style="1" customWidth="1"/>
    <col min="16128" max="16128" width="1.28515625" style="1" customWidth="1"/>
    <col min="16129" max="16129" width="13.7109375" style="1" customWidth="1"/>
    <col min="16130" max="16130" width="1.28515625" style="1" customWidth="1"/>
    <col min="16131" max="16131" width="13.7109375" style="1" customWidth="1"/>
    <col min="16132" max="16371" width="10.7109375" style="1" customWidth="1"/>
    <col min="16372" max="16372" width="35.7109375" style="1" customWidth="1"/>
    <col min="16373" max="16384" width="6.42578125" style="1"/>
  </cols>
  <sheetData>
    <row r="1" spans="1:245" ht="21.75" customHeight="1">
      <c r="A1" s="59" t="s">
        <v>0</v>
      </c>
      <c r="B1" s="28"/>
      <c r="C1" s="29"/>
      <c r="D1" s="29"/>
      <c r="E1" s="29"/>
      <c r="F1" s="29"/>
      <c r="G1" s="29"/>
      <c r="H1" s="29"/>
      <c r="I1" s="29"/>
      <c r="J1" s="29"/>
    </row>
    <row r="2" spans="1:245" ht="21.75" customHeight="1">
      <c r="A2" s="27" t="s">
        <v>77</v>
      </c>
      <c r="B2" s="28"/>
      <c r="C2" s="29"/>
      <c r="D2" s="29"/>
      <c r="E2" s="29"/>
      <c r="F2" s="29"/>
      <c r="G2" s="29"/>
      <c r="H2" s="29"/>
      <c r="I2" s="29"/>
      <c r="J2" s="29"/>
    </row>
    <row r="3" spans="1:245" ht="21.75" customHeight="1">
      <c r="A3" s="27" t="s">
        <v>236</v>
      </c>
      <c r="B3" s="28"/>
      <c r="C3" s="29"/>
      <c r="D3" s="29"/>
      <c r="E3" s="29"/>
      <c r="F3" s="29"/>
      <c r="G3" s="29"/>
      <c r="H3" s="29"/>
      <c r="I3" s="29"/>
      <c r="J3" s="29"/>
    </row>
    <row r="4" spans="1:245" ht="21.75" customHeight="1">
      <c r="A4" s="30"/>
      <c r="B4" s="31"/>
      <c r="C4" s="23"/>
      <c r="D4" s="23"/>
      <c r="E4" s="23"/>
      <c r="F4" s="32" t="s">
        <v>195</v>
      </c>
      <c r="G4" s="23"/>
      <c r="H4" s="23"/>
      <c r="I4" s="23"/>
      <c r="J4" s="62" t="s">
        <v>196</v>
      </c>
    </row>
    <row r="5" spans="1:245" s="3" customFormat="1" ht="21" customHeight="1">
      <c r="A5" s="33"/>
      <c r="B5" s="34"/>
      <c r="C5" s="35"/>
      <c r="D5" s="173" t="s">
        <v>2</v>
      </c>
      <c r="E5" s="173"/>
      <c r="F5" s="173"/>
      <c r="G5" s="35"/>
      <c r="H5" s="173" t="s">
        <v>2</v>
      </c>
      <c r="I5" s="173"/>
      <c r="J5" s="173"/>
    </row>
    <row r="6" spans="1:245" s="3" customFormat="1" ht="21" customHeight="1">
      <c r="A6" s="30"/>
      <c r="B6" s="36" t="s">
        <v>3</v>
      </c>
      <c r="C6" s="23"/>
      <c r="D6" s="37" t="s">
        <v>188</v>
      </c>
      <c r="E6" s="38"/>
      <c r="F6" s="37" t="s">
        <v>163</v>
      </c>
      <c r="G6" s="23"/>
      <c r="H6" s="37" t="s">
        <v>188</v>
      </c>
      <c r="I6" s="38"/>
      <c r="J6" s="37" t="s">
        <v>163</v>
      </c>
    </row>
    <row r="7" spans="1:245" s="4" customFormat="1" ht="21" customHeight="1">
      <c r="A7" s="60" t="s">
        <v>4</v>
      </c>
      <c r="B7" s="23"/>
      <c r="C7" s="23"/>
      <c r="D7" s="23"/>
      <c r="E7" s="23"/>
      <c r="F7" s="23"/>
      <c r="G7" s="23"/>
      <c r="H7" s="23"/>
      <c r="I7" s="23"/>
      <c r="J7" s="23"/>
    </row>
    <row r="8" spans="1:245" s="4" customFormat="1" ht="21" customHeight="1">
      <c r="A8" s="60" t="s">
        <v>5</v>
      </c>
      <c r="B8" s="23"/>
      <c r="C8" s="23"/>
      <c r="D8" s="23"/>
      <c r="E8" s="23"/>
      <c r="F8" s="23"/>
      <c r="G8" s="23"/>
      <c r="H8" s="23"/>
      <c r="I8" s="23"/>
      <c r="J8" s="23"/>
    </row>
    <row r="9" spans="1:245" s="4" customFormat="1" ht="21" customHeight="1">
      <c r="A9" s="61" t="s">
        <v>6</v>
      </c>
      <c r="B9" s="39">
        <v>7</v>
      </c>
      <c r="C9" s="40"/>
      <c r="D9" s="19">
        <v>10735188</v>
      </c>
      <c r="E9" s="19"/>
      <c r="F9" s="19">
        <v>8729189</v>
      </c>
      <c r="G9" s="19"/>
      <c r="H9" s="19">
        <v>322453915</v>
      </c>
      <c r="I9" s="19"/>
      <c r="J9" s="19">
        <v>263219965</v>
      </c>
    </row>
    <row r="10" spans="1:245" s="4" customFormat="1" ht="21" customHeight="1">
      <c r="A10" s="61" t="s">
        <v>62</v>
      </c>
      <c r="B10" s="39" t="s">
        <v>237</v>
      </c>
      <c r="C10" s="40"/>
      <c r="D10" s="20">
        <v>616277915</v>
      </c>
      <c r="E10" s="19"/>
      <c r="F10" s="20">
        <v>473785814</v>
      </c>
      <c r="G10" s="19"/>
      <c r="H10" s="20">
        <v>18511201361</v>
      </c>
      <c r="I10" s="19"/>
      <c r="J10" s="20">
        <v>14286537435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</row>
    <row r="11" spans="1:245" s="4" customFormat="1" ht="21" customHeight="1">
      <c r="A11" s="61" t="s">
        <v>63</v>
      </c>
      <c r="B11" s="39">
        <v>11</v>
      </c>
      <c r="C11" s="40"/>
      <c r="D11" s="19">
        <v>322769948</v>
      </c>
      <c r="E11" s="19"/>
      <c r="F11" s="19">
        <v>278549184</v>
      </c>
      <c r="G11" s="19"/>
      <c r="H11" s="19">
        <v>9695073205</v>
      </c>
      <c r="I11" s="19"/>
      <c r="J11" s="19">
        <v>8399372094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</row>
    <row r="12" spans="1:245" s="4" customFormat="1" ht="21.75" customHeight="1">
      <c r="A12" s="61" t="s">
        <v>78</v>
      </c>
      <c r="B12" s="39"/>
      <c r="C12" s="40"/>
      <c r="D12" s="19">
        <v>1325109</v>
      </c>
      <c r="E12" s="19"/>
      <c r="F12" s="19">
        <v>2007571</v>
      </c>
      <c r="G12" s="19"/>
      <c r="H12" s="19">
        <v>39802432</v>
      </c>
      <c r="I12" s="19"/>
      <c r="J12" s="19">
        <v>60536296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</row>
    <row r="13" spans="1:245" s="4" customFormat="1" ht="21.75" customHeight="1">
      <c r="A13" s="61" t="s">
        <v>7</v>
      </c>
      <c r="B13" s="39">
        <v>12</v>
      </c>
      <c r="C13" s="40"/>
      <c r="D13" s="21">
        <v>18845791</v>
      </c>
      <c r="E13" s="19"/>
      <c r="F13" s="21">
        <v>18124886</v>
      </c>
      <c r="G13" s="19"/>
      <c r="H13" s="21">
        <v>566072909</v>
      </c>
      <c r="I13" s="19"/>
      <c r="J13" s="21">
        <v>546537813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1:245" s="4" customFormat="1" ht="21" customHeight="1">
      <c r="A14" s="60" t="s">
        <v>8</v>
      </c>
      <c r="B14" s="39"/>
      <c r="C14" s="40"/>
      <c r="D14" s="22">
        <f>SUM(D9:D13)</f>
        <v>969953951</v>
      </c>
      <c r="E14" s="19"/>
      <c r="F14" s="22">
        <f>SUM(F9:F13)</f>
        <v>781196644</v>
      </c>
      <c r="G14" s="19"/>
      <c r="H14" s="22">
        <f>SUM(H9:H13)</f>
        <v>29134603822</v>
      </c>
      <c r="I14" s="19"/>
      <c r="J14" s="22">
        <f>SUM(J9:J13)</f>
        <v>23556203603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1:245" s="4" customFormat="1" ht="21" customHeight="1">
      <c r="A15" s="60" t="s">
        <v>9</v>
      </c>
      <c r="B15" s="39"/>
      <c r="C15" s="40"/>
      <c r="D15" s="19"/>
      <c r="E15" s="19"/>
      <c r="F15" s="19"/>
      <c r="G15" s="19"/>
      <c r="H15" s="19"/>
      <c r="I15" s="19"/>
      <c r="J15" s="19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</row>
    <row r="16" spans="1:245" s="4" customFormat="1" ht="21.75" customHeight="1">
      <c r="A16" s="61" t="s">
        <v>191</v>
      </c>
      <c r="B16" s="39">
        <v>14</v>
      </c>
      <c r="C16" s="40"/>
      <c r="D16" s="20">
        <v>5799148</v>
      </c>
      <c r="E16" s="19"/>
      <c r="F16" s="20">
        <v>0</v>
      </c>
      <c r="G16" s="19"/>
      <c r="H16" s="20">
        <v>174189588</v>
      </c>
      <c r="I16" s="19"/>
      <c r="J16" s="20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</row>
    <row r="17" spans="1:245" s="4" customFormat="1" ht="21" customHeight="1">
      <c r="A17" s="61" t="s">
        <v>47</v>
      </c>
      <c r="B17" s="39">
        <v>15</v>
      </c>
      <c r="C17" s="40"/>
      <c r="D17" s="20">
        <v>44430707</v>
      </c>
      <c r="E17" s="19"/>
      <c r="F17" s="20">
        <v>38298585</v>
      </c>
      <c r="G17" s="19"/>
      <c r="H17" s="20">
        <v>1334569589</v>
      </c>
      <c r="I17" s="19"/>
      <c r="J17" s="20">
        <v>1154855532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pans="1:245" s="4" customFormat="1" ht="21" customHeight="1">
      <c r="A18" s="61" t="s">
        <v>46</v>
      </c>
      <c r="B18" s="39">
        <v>16</v>
      </c>
      <c r="C18" s="40"/>
      <c r="D18" s="63">
        <v>447048825</v>
      </c>
      <c r="E18" s="19"/>
      <c r="F18" s="20">
        <v>407327094</v>
      </c>
      <c r="G18" s="19"/>
      <c r="H18" s="63">
        <v>13428050261</v>
      </c>
      <c r="I18" s="19"/>
      <c r="J18" s="63">
        <v>12282541192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pans="1:245" s="4" customFormat="1" ht="21.75" customHeight="1">
      <c r="A19" s="61" t="s">
        <v>193</v>
      </c>
      <c r="B19" s="39">
        <v>14</v>
      </c>
      <c r="C19" s="41"/>
      <c r="D19" s="20">
        <v>0</v>
      </c>
      <c r="E19" s="19"/>
      <c r="F19" s="20">
        <v>12756537</v>
      </c>
      <c r="G19" s="19"/>
      <c r="H19" s="20">
        <v>0</v>
      </c>
      <c r="I19" s="19"/>
      <c r="J19" s="20">
        <v>384660617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</row>
    <row r="20" spans="1:245" s="4" customFormat="1" ht="21.75" customHeight="1">
      <c r="A20" s="61" t="s">
        <v>98</v>
      </c>
      <c r="B20" s="39">
        <v>9</v>
      </c>
      <c r="C20" s="41"/>
      <c r="D20" s="20">
        <v>18387825</v>
      </c>
      <c r="E20" s="19"/>
      <c r="F20" s="20">
        <v>23488659</v>
      </c>
      <c r="G20" s="19"/>
      <c r="H20" s="20">
        <v>552316938</v>
      </c>
      <c r="I20" s="19"/>
      <c r="J20" s="20">
        <v>708277024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pans="1:245" s="4" customFormat="1" ht="21.75" customHeight="1">
      <c r="A21" s="61" t="s">
        <v>99</v>
      </c>
      <c r="B21" s="39">
        <v>9</v>
      </c>
      <c r="C21" s="41"/>
      <c r="D21" s="20">
        <v>7461864</v>
      </c>
      <c r="E21" s="19"/>
      <c r="F21" s="20">
        <v>27360169</v>
      </c>
      <c r="G21" s="19"/>
      <c r="H21" s="20">
        <v>224132755</v>
      </c>
      <c r="I21" s="19"/>
      <c r="J21" s="20">
        <v>825018536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pans="1:245" s="4" customFormat="1" ht="21.75" customHeight="1">
      <c r="A22" s="61" t="s">
        <v>48</v>
      </c>
      <c r="B22" s="39">
        <v>17</v>
      </c>
      <c r="C22" s="40"/>
      <c r="D22" s="19">
        <v>279981831</v>
      </c>
      <c r="E22" s="19"/>
      <c r="F22" s="19">
        <v>270795897</v>
      </c>
      <c r="G22" s="19"/>
      <c r="H22" s="19">
        <v>8409842256</v>
      </c>
      <c r="I22" s="19"/>
      <c r="J22" s="19">
        <v>8165579478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pans="1:245" s="4" customFormat="1" ht="21.75" customHeight="1">
      <c r="A23" s="61" t="s">
        <v>199</v>
      </c>
      <c r="B23" s="170">
        <v>18.100000000000001</v>
      </c>
      <c r="C23" s="40"/>
      <c r="D23" s="19">
        <v>144883</v>
      </c>
      <c r="E23" s="19"/>
      <c r="F23" s="19">
        <v>0</v>
      </c>
      <c r="G23" s="19"/>
      <c r="H23" s="19">
        <v>4351865</v>
      </c>
      <c r="I23" s="19"/>
      <c r="J23" s="19"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</row>
    <row r="24" spans="1:245" s="4" customFormat="1" ht="21.75" customHeight="1">
      <c r="A24" s="61" t="s">
        <v>68</v>
      </c>
      <c r="B24" s="39">
        <v>31</v>
      </c>
      <c r="C24" s="40"/>
      <c r="D24" s="20">
        <v>619488</v>
      </c>
      <c r="E24" s="19"/>
      <c r="F24" s="20">
        <v>286614</v>
      </c>
      <c r="G24" s="19"/>
      <c r="H24" s="20">
        <v>18607623</v>
      </c>
      <c r="I24" s="19"/>
      <c r="J24" s="20">
        <v>8642559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</row>
    <row r="25" spans="1:245" s="4" customFormat="1" ht="21.75" customHeight="1">
      <c r="A25" s="61" t="s">
        <v>10</v>
      </c>
      <c r="B25" s="43"/>
      <c r="C25" s="40"/>
      <c r="D25" s="24">
        <v>3942001</v>
      </c>
      <c r="E25" s="19"/>
      <c r="F25" s="24">
        <v>40373</v>
      </c>
      <c r="G25" s="19"/>
      <c r="H25" s="24">
        <v>118406219</v>
      </c>
      <c r="I25" s="19"/>
      <c r="J25" s="24">
        <v>1217407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</row>
    <row r="26" spans="1:245" s="4" customFormat="1" ht="21" customHeight="1">
      <c r="A26" s="60" t="s">
        <v>12</v>
      </c>
      <c r="B26" s="43"/>
      <c r="C26" s="40"/>
      <c r="D26" s="19">
        <f>SUM(D16:D25)</f>
        <v>807816572</v>
      </c>
      <c r="E26" s="19"/>
      <c r="F26" s="19">
        <f>SUM(F16:F25)</f>
        <v>780353928</v>
      </c>
      <c r="G26" s="19"/>
      <c r="H26" s="19">
        <f>SUM(H16:H25)</f>
        <v>24264467094</v>
      </c>
      <c r="I26" s="19"/>
      <c r="J26" s="19">
        <f>SUM(J16:J25)</f>
        <v>23530792345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</row>
    <row r="27" spans="1:245" s="4" customFormat="1" ht="21" customHeight="1" thickBot="1">
      <c r="A27" s="60" t="s">
        <v>13</v>
      </c>
      <c r="B27" s="43"/>
      <c r="C27" s="40"/>
      <c r="D27" s="25">
        <f>SUM(D14:D25)</f>
        <v>1777770523</v>
      </c>
      <c r="E27" s="19"/>
      <c r="F27" s="25">
        <f>SUM(F14:F25)</f>
        <v>1561550572</v>
      </c>
      <c r="G27" s="19"/>
      <c r="H27" s="25">
        <f>SUM(H14:H25)</f>
        <v>53399070916</v>
      </c>
      <c r="I27" s="19"/>
      <c r="J27" s="25">
        <f>SUM(J14:J25)</f>
        <v>47086995948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</row>
    <row r="28" spans="1:245" ht="21" customHeight="1" thickTop="1">
      <c r="A28" s="61"/>
      <c r="B28" s="30"/>
      <c r="C28" s="23"/>
      <c r="D28" s="23"/>
      <c r="E28" s="23"/>
      <c r="F28" s="23"/>
      <c r="G28" s="23"/>
      <c r="H28" s="23"/>
      <c r="I28" s="23"/>
      <c r="J28" s="23"/>
    </row>
    <row r="29" spans="1:245" ht="21" customHeight="1">
      <c r="A29" s="30" t="s">
        <v>238</v>
      </c>
      <c r="B29" s="30"/>
      <c r="C29" s="23"/>
      <c r="D29" s="23"/>
      <c r="E29" s="23"/>
      <c r="F29" s="23"/>
      <c r="G29" s="23"/>
      <c r="H29" s="23"/>
      <c r="I29" s="23"/>
      <c r="J29" s="23"/>
    </row>
    <row r="30" spans="1:245" s="4" customFormat="1" ht="21" customHeight="1">
      <c r="A30" s="30"/>
      <c r="B30" s="30"/>
      <c r="C30" s="23"/>
      <c r="D30" s="23"/>
      <c r="E30" s="23"/>
      <c r="F30" s="23"/>
      <c r="G30" s="23"/>
      <c r="H30" s="23"/>
      <c r="I30" s="23"/>
      <c r="J30" s="2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</row>
    <row r="31" spans="1:245" ht="21.75" customHeight="1">
      <c r="A31" s="30"/>
      <c r="B31" s="30"/>
      <c r="C31" s="23"/>
      <c r="D31" s="23"/>
      <c r="E31" s="23"/>
      <c r="F31" s="23"/>
      <c r="G31" s="23"/>
      <c r="H31" s="23"/>
      <c r="I31" s="23"/>
      <c r="J31" s="2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</row>
    <row r="32" spans="1:245" ht="21.75" customHeight="1">
      <c r="A32" s="30"/>
      <c r="B32" s="30"/>
      <c r="C32" s="23"/>
      <c r="D32" s="23"/>
      <c r="E32" s="23"/>
      <c r="F32" s="23"/>
      <c r="G32" s="23"/>
      <c r="H32" s="23"/>
      <c r="I32" s="23"/>
      <c r="J32" s="23"/>
    </row>
    <row r="33" spans="1:245" ht="21" customHeight="1">
      <c r="A33" s="30"/>
      <c r="B33" s="30"/>
      <c r="C33" s="23"/>
      <c r="D33" s="23"/>
      <c r="E33" s="23"/>
      <c r="F33" s="23"/>
      <c r="G33" s="23"/>
      <c r="H33" s="23"/>
      <c r="I33" s="23"/>
      <c r="J33" s="23"/>
    </row>
    <row r="34" spans="1:245" ht="21" customHeight="1">
      <c r="A34" s="30"/>
      <c r="B34" s="30"/>
      <c r="C34" s="23"/>
      <c r="D34" s="23"/>
      <c r="E34" s="23"/>
      <c r="F34" s="23"/>
      <c r="G34" s="23"/>
      <c r="H34" s="23"/>
      <c r="I34" s="23"/>
      <c r="J34" s="23"/>
    </row>
    <row r="35" spans="1:245" ht="21" customHeight="1">
      <c r="A35" s="30"/>
      <c r="B35" s="30"/>
      <c r="C35" s="23"/>
      <c r="D35" s="23"/>
      <c r="E35" s="23"/>
      <c r="F35" s="23"/>
      <c r="G35" s="23"/>
      <c r="H35" s="23"/>
      <c r="I35" s="23"/>
      <c r="J35" s="23"/>
    </row>
    <row r="36" spans="1:245" ht="21.75" customHeight="1">
      <c r="A36" s="30"/>
      <c r="B36" s="30"/>
      <c r="C36" s="23"/>
      <c r="D36" s="23"/>
      <c r="E36" s="23"/>
      <c r="F36" s="23"/>
      <c r="G36" s="23"/>
      <c r="H36" s="23"/>
      <c r="I36" s="23"/>
      <c r="J36" s="23"/>
    </row>
    <row r="37" spans="1:245" s="3" customFormat="1" ht="21" customHeight="1">
      <c r="A37" s="30"/>
      <c r="B37" s="30"/>
      <c r="C37" s="23"/>
      <c r="D37" s="23"/>
      <c r="E37" s="23"/>
      <c r="F37" s="23"/>
      <c r="G37" s="23"/>
      <c r="H37" s="23"/>
      <c r="I37" s="23"/>
      <c r="J37" s="23"/>
    </row>
    <row r="38" spans="1:245" s="3" customFormat="1" ht="21" customHeight="1">
      <c r="A38" s="30"/>
      <c r="B38" s="30"/>
      <c r="C38" s="23"/>
      <c r="D38" s="23"/>
      <c r="E38" s="23"/>
      <c r="F38" s="23"/>
      <c r="G38" s="23"/>
      <c r="H38" s="23"/>
      <c r="I38" s="23"/>
      <c r="J38" s="23"/>
    </row>
    <row r="39" spans="1:245" s="4" customFormat="1" ht="21" customHeight="1">
      <c r="A39" s="30"/>
      <c r="B39" s="30"/>
      <c r="C39" s="23"/>
      <c r="D39" s="23"/>
      <c r="E39" s="23"/>
      <c r="F39" s="23"/>
      <c r="G39" s="23"/>
      <c r="H39" s="23"/>
      <c r="I39" s="23"/>
      <c r="J39" s="23"/>
    </row>
    <row r="40" spans="1:245" s="4" customFormat="1" ht="21" customHeight="1">
      <c r="A40" s="30"/>
      <c r="B40" s="30"/>
      <c r="C40" s="23"/>
      <c r="D40" s="23"/>
      <c r="E40" s="23"/>
      <c r="F40" s="23"/>
      <c r="G40" s="23"/>
      <c r="H40" s="23"/>
      <c r="I40" s="23"/>
      <c r="J40" s="23"/>
    </row>
    <row r="41" spans="1:245" s="4" customFormat="1" ht="21" customHeight="1">
      <c r="A41" s="30"/>
      <c r="B41" s="30"/>
      <c r="C41" s="23"/>
      <c r="D41" s="23"/>
      <c r="E41" s="23"/>
      <c r="F41" s="23"/>
      <c r="G41" s="23"/>
      <c r="H41" s="23"/>
      <c r="I41" s="23"/>
      <c r="J41" s="23"/>
    </row>
    <row r="42" spans="1:245" ht="21" customHeight="1">
      <c r="A42" s="30"/>
      <c r="B42" s="30"/>
      <c r="C42" s="23"/>
      <c r="D42" s="23"/>
      <c r="E42" s="23"/>
      <c r="F42" s="23"/>
      <c r="G42" s="23"/>
      <c r="H42" s="23"/>
      <c r="I42" s="23"/>
      <c r="J42" s="2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</row>
    <row r="43" spans="1:245" ht="21" customHeight="1">
      <c r="A43" s="30"/>
      <c r="B43" s="30"/>
      <c r="C43" s="23"/>
      <c r="D43" s="23"/>
      <c r="E43" s="23"/>
      <c r="F43" s="23"/>
      <c r="G43" s="23"/>
      <c r="H43" s="23"/>
      <c r="I43" s="23"/>
      <c r="J43" s="23"/>
    </row>
    <row r="44" spans="1:245" ht="21" customHeight="1">
      <c r="A44" s="30"/>
      <c r="B44" s="30"/>
      <c r="C44" s="23"/>
      <c r="D44" s="23"/>
      <c r="E44" s="23"/>
      <c r="F44" s="23"/>
      <c r="G44" s="23"/>
      <c r="H44" s="23"/>
      <c r="I44" s="23"/>
      <c r="J44" s="23"/>
    </row>
    <row r="45" spans="1:245" ht="21" customHeight="1">
      <c r="A45" s="30"/>
      <c r="B45" s="30"/>
      <c r="C45" s="23"/>
      <c r="D45" s="23"/>
      <c r="E45" s="23"/>
      <c r="F45" s="23"/>
      <c r="G45" s="23"/>
      <c r="H45" s="23"/>
      <c r="I45" s="23"/>
      <c r="J45" s="23"/>
    </row>
    <row r="46" spans="1:245" ht="21" customHeight="1">
      <c r="A46" s="30"/>
      <c r="B46" s="30"/>
      <c r="C46" s="23"/>
      <c r="D46" s="23"/>
      <c r="E46" s="23"/>
      <c r="F46" s="23"/>
      <c r="G46" s="23"/>
      <c r="H46" s="23"/>
      <c r="I46" s="23"/>
      <c r="J46" s="23"/>
    </row>
    <row r="47" spans="1:245" ht="21" customHeight="1">
      <c r="A47" s="30"/>
      <c r="B47" s="30"/>
      <c r="C47" s="23"/>
      <c r="D47" s="23"/>
      <c r="E47" s="23"/>
      <c r="F47" s="23"/>
      <c r="G47" s="23"/>
      <c r="H47" s="23"/>
      <c r="I47" s="23"/>
      <c r="J47" s="23"/>
    </row>
    <row r="48" spans="1:245" ht="21" customHeight="1">
      <c r="A48" s="30"/>
      <c r="B48" s="30"/>
      <c r="C48" s="23"/>
      <c r="D48" s="23"/>
      <c r="E48" s="23"/>
      <c r="F48" s="23"/>
      <c r="G48" s="23"/>
      <c r="H48" s="23"/>
      <c r="I48" s="23"/>
      <c r="J48" s="23"/>
    </row>
    <row r="49" spans="1:245" ht="21" customHeight="1">
      <c r="A49" s="30"/>
      <c r="B49" s="30"/>
      <c r="C49" s="23"/>
      <c r="D49" s="23"/>
      <c r="E49" s="23"/>
      <c r="F49" s="23"/>
      <c r="G49" s="23"/>
      <c r="H49" s="23"/>
      <c r="I49" s="23"/>
      <c r="J49" s="23"/>
    </row>
    <row r="50" spans="1:245" ht="21" customHeight="1">
      <c r="A50" s="30"/>
      <c r="B50" s="30"/>
      <c r="C50" s="23"/>
      <c r="D50" s="23"/>
      <c r="E50" s="23"/>
      <c r="F50" s="23"/>
      <c r="G50" s="23"/>
      <c r="H50" s="23"/>
      <c r="I50" s="23"/>
      <c r="J50" s="23"/>
    </row>
    <row r="51" spans="1:245" ht="21" customHeight="1">
      <c r="A51" s="30"/>
      <c r="B51" s="30"/>
      <c r="C51" s="23"/>
      <c r="D51" s="23"/>
      <c r="E51" s="23"/>
      <c r="F51" s="23"/>
      <c r="G51" s="23"/>
      <c r="H51" s="23"/>
      <c r="I51" s="23"/>
      <c r="J51" s="23"/>
    </row>
    <row r="52" spans="1:245" ht="21" customHeight="1">
      <c r="A52" s="61"/>
      <c r="B52" s="30"/>
      <c r="C52" s="23"/>
      <c r="D52" s="23"/>
      <c r="E52" s="23"/>
      <c r="F52" s="23"/>
      <c r="G52" s="23"/>
      <c r="H52" s="23"/>
      <c r="I52" s="23"/>
      <c r="J52" s="23"/>
    </row>
    <row r="53" spans="1:245" ht="21" customHeight="1">
      <c r="A53" s="61"/>
      <c r="B53" s="30"/>
      <c r="C53" s="23"/>
      <c r="D53" s="23"/>
      <c r="E53" s="23"/>
      <c r="F53" s="23"/>
      <c r="G53" s="23"/>
      <c r="H53" s="23"/>
      <c r="I53" s="23"/>
      <c r="J53" s="23"/>
    </row>
    <row r="54" spans="1:245" ht="21" customHeight="1">
      <c r="A54" s="61"/>
      <c r="B54" s="30"/>
      <c r="C54" s="23"/>
      <c r="D54" s="23"/>
      <c r="E54" s="23"/>
      <c r="F54" s="23"/>
      <c r="G54" s="23"/>
      <c r="H54" s="23"/>
      <c r="I54" s="23"/>
      <c r="J54" s="23"/>
    </row>
    <row r="55" spans="1:245" ht="21" customHeight="1">
      <c r="A55" s="61"/>
      <c r="B55" s="30"/>
      <c r="C55" s="23"/>
      <c r="D55" s="23"/>
      <c r="E55" s="23"/>
      <c r="F55" s="23"/>
      <c r="G55" s="23"/>
      <c r="H55" s="23"/>
      <c r="I55" s="23"/>
      <c r="J55" s="2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</row>
    <row r="56" spans="1:245" ht="21" customHeight="1">
      <c r="A56" s="61"/>
      <c r="B56" s="30"/>
      <c r="C56" s="23"/>
      <c r="D56" s="23"/>
      <c r="E56" s="23"/>
      <c r="F56" s="23"/>
      <c r="G56" s="23"/>
      <c r="H56" s="23"/>
      <c r="I56" s="23"/>
      <c r="J56" s="2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</row>
    <row r="57" spans="1:245" ht="21" customHeight="1">
      <c r="A57" s="30"/>
      <c r="B57" s="30"/>
      <c r="C57" s="23"/>
      <c r="D57" s="23"/>
      <c r="E57" s="23"/>
      <c r="F57" s="23"/>
      <c r="G57" s="23"/>
      <c r="H57" s="23"/>
      <c r="I57" s="23"/>
      <c r="J57" s="23">
        <v>9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</row>
    <row r="58" spans="1:245" ht="21" customHeight="1">
      <c r="A58" s="59" t="s">
        <v>0</v>
      </c>
      <c r="B58" s="28"/>
      <c r="C58" s="29"/>
      <c r="D58" s="29"/>
      <c r="E58" s="29"/>
      <c r="F58" s="29"/>
      <c r="G58" s="29"/>
      <c r="H58" s="29"/>
      <c r="I58" s="29"/>
      <c r="J58" s="29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</row>
    <row r="59" spans="1:245" ht="21" customHeight="1">
      <c r="A59" s="27" t="s">
        <v>79</v>
      </c>
      <c r="B59" s="28"/>
      <c r="C59" s="29"/>
      <c r="D59" s="29"/>
      <c r="E59" s="29"/>
      <c r="F59" s="29"/>
      <c r="G59" s="29"/>
      <c r="H59" s="29"/>
      <c r="I59" s="29"/>
      <c r="J59" s="29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</row>
    <row r="60" spans="1:245" ht="21" customHeight="1">
      <c r="A60" s="27" t="s">
        <v>236</v>
      </c>
      <c r="B60" s="28"/>
      <c r="C60" s="29"/>
      <c r="D60" s="29"/>
      <c r="E60" s="29"/>
      <c r="F60" s="29"/>
      <c r="G60" s="29"/>
      <c r="H60" s="29"/>
      <c r="I60" s="29"/>
      <c r="J60" s="29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</row>
    <row r="61" spans="1:245" ht="21" customHeight="1">
      <c r="A61" s="30"/>
      <c r="B61" s="31"/>
      <c r="C61" s="23"/>
      <c r="D61" s="23"/>
      <c r="E61" s="23"/>
      <c r="F61" s="32" t="s">
        <v>195</v>
      </c>
      <c r="G61" s="23"/>
      <c r="H61" s="23"/>
      <c r="I61" s="23"/>
      <c r="J61" s="62" t="s">
        <v>196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</row>
    <row r="62" spans="1:245" ht="21" customHeight="1">
      <c r="A62" s="33"/>
      <c r="B62" s="34"/>
      <c r="C62" s="35"/>
      <c r="D62" s="173" t="s">
        <v>2</v>
      </c>
      <c r="E62" s="173"/>
      <c r="F62" s="173"/>
      <c r="G62" s="35"/>
      <c r="H62" s="173" t="s">
        <v>2</v>
      </c>
      <c r="I62" s="173"/>
      <c r="J62" s="173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</row>
    <row r="63" spans="1:245" s="3" customFormat="1" ht="21" customHeight="1">
      <c r="A63" s="30"/>
      <c r="B63" s="36" t="s">
        <v>3</v>
      </c>
      <c r="C63" s="23"/>
      <c r="D63" s="37" t="s">
        <v>188</v>
      </c>
      <c r="E63" s="38"/>
      <c r="F63" s="37" t="s">
        <v>163</v>
      </c>
      <c r="G63" s="23"/>
      <c r="H63" s="37" t="s">
        <v>188</v>
      </c>
      <c r="I63" s="38"/>
      <c r="J63" s="37" t="s">
        <v>163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</row>
    <row r="64" spans="1:245" s="4" customFormat="1" ht="21" customHeight="1">
      <c r="A64" s="33" t="s">
        <v>14</v>
      </c>
      <c r="B64" s="44"/>
      <c r="C64" s="23"/>
      <c r="D64" s="23"/>
      <c r="E64" s="23"/>
      <c r="F64" s="23"/>
      <c r="G64" s="23"/>
      <c r="H64" s="44"/>
      <c r="I64" s="45"/>
      <c r="J64" s="44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</row>
    <row r="65" spans="1:245" s="4" customFormat="1" ht="21.75" customHeight="1">
      <c r="A65" s="60" t="s">
        <v>15</v>
      </c>
      <c r="B65" s="46"/>
      <c r="C65" s="23"/>
      <c r="D65" s="23"/>
      <c r="E65" s="23"/>
      <c r="F65" s="23"/>
      <c r="G65" s="23"/>
      <c r="H65" s="23"/>
      <c r="I65" s="23"/>
      <c r="J65" s="2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</row>
    <row r="66" spans="1:245" s="4" customFormat="1" ht="21.75" customHeight="1">
      <c r="A66" s="30" t="s">
        <v>16</v>
      </c>
      <c r="B66" s="47">
        <v>21</v>
      </c>
      <c r="C66" s="48"/>
      <c r="D66" s="19">
        <v>322512208</v>
      </c>
      <c r="E66" s="19"/>
      <c r="F66" s="19">
        <v>296839745</v>
      </c>
      <c r="G66" s="19"/>
      <c r="H66" s="19">
        <v>9687331443</v>
      </c>
      <c r="I66" s="19"/>
      <c r="J66" s="19">
        <v>8950905671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</row>
    <row r="67" spans="1:245" s="4" customFormat="1" ht="21" customHeight="1">
      <c r="A67" s="30" t="s">
        <v>64</v>
      </c>
      <c r="B67" s="47" t="s">
        <v>306</v>
      </c>
      <c r="C67" s="48"/>
      <c r="D67" s="20">
        <v>519386146</v>
      </c>
      <c r="E67" s="19"/>
      <c r="F67" s="20">
        <v>391316362</v>
      </c>
      <c r="G67" s="19"/>
      <c r="H67" s="20">
        <v>15600853606</v>
      </c>
      <c r="I67" s="19"/>
      <c r="J67" s="20">
        <v>11799753580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</row>
    <row r="68" spans="1:245" s="4" customFormat="1" ht="21" customHeight="1">
      <c r="A68" s="30" t="s">
        <v>239</v>
      </c>
      <c r="B68" s="171">
        <v>18.2</v>
      </c>
      <c r="C68" s="48"/>
      <c r="D68" s="20">
        <v>93134</v>
      </c>
      <c r="E68" s="19"/>
      <c r="F68" s="20">
        <v>0</v>
      </c>
      <c r="G68" s="19"/>
      <c r="H68" s="20">
        <v>2797475</v>
      </c>
      <c r="I68" s="19"/>
      <c r="J68" s="20"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</row>
    <row r="69" spans="1:245" s="4" customFormat="1" ht="21.75" customHeight="1">
      <c r="A69" s="30" t="s">
        <v>51</v>
      </c>
      <c r="B69" s="47"/>
      <c r="C69" s="48"/>
      <c r="D69" s="20">
        <v>131305</v>
      </c>
      <c r="E69" s="19"/>
      <c r="F69" s="20">
        <v>91849</v>
      </c>
      <c r="G69" s="19"/>
      <c r="H69" s="20">
        <v>3944021</v>
      </c>
      <c r="I69" s="19"/>
      <c r="J69" s="20">
        <v>2769615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</row>
    <row r="70" spans="1:245" s="4" customFormat="1" ht="21.75" customHeight="1">
      <c r="A70" s="30" t="s">
        <v>17</v>
      </c>
      <c r="B70" s="47">
        <v>23</v>
      </c>
      <c r="C70" s="48"/>
      <c r="D70" s="21">
        <v>1741912</v>
      </c>
      <c r="E70" s="19"/>
      <c r="F70" s="21">
        <v>2898459</v>
      </c>
      <c r="G70" s="19"/>
      <c r="H70" s="21">
        <v>52321985</v>
      </c>
      <c r="I70" s="19"/>
      <c r="J70" s="21">
        <v>87400132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</row>
    <row r="71" spans="1:245" ht="21" customHeight="1">
      <c r="A71" s="60" t="s">
        <v>18</v>
      </c>
      <c r="B71" s="47"/>
      <c r="C71" s="48"/>
      <c r="D71" s="24">
        <f>SUM(D66:D70)</f>
        <v>843864705</v>
      </c>
      <c r="E71" s="19"/>
      <c r="F71" s="24">
        <f>SUM(F66:F70)</f>
        <v>691146415</v>
      </c>
      <c r="G71" s="19"/>
      <c r="H71" s="24">
        <f>SUM(H66:H70)</f>
        <v>25347248530</v>
      </c>
      <c r="I71" s="19"/>
      <c r="J71" s="24">
        <f>SUM(J66:J70)</f>
        <v>20840828998</v>
      </c>
    </row>
    <row r="72" spans="1:245" ht="21" customHeight="1">
      <c r="A72" s="60" t="s">
        <v>52</v>
      </c>
      <c r="B72" s="47"/>
      <c r="C72" s="48"/>
      <c r="D72" s="19"/>
      <c r="E72" s="19"/>
      <c r="F72" s="19"/>
      <c r="G72" s="19"/>
      <c r="H72" s="19"/>
      <c r="I72" s="19"/>
      <c r="J72" s="19"/>
    </row>
    <row r="73" spans="1:245" ht="21.75" customHeight="1">
      <c r="A73" s="61" t="s">
        <v>241</v>
      </c>
      <c r="B73" s="171">
        <v>18.2</v>
      </c>
      <c r="C73" s="48"/>
      <c r="D73" s="20">
        <v>56422</v>
      </c>
      <c r="E73" s="19"/>
      <c r="F73" s="20">
        <v>0</v>
      </c>
      <c r="G73" s="19"/>
      <c r="H73" s="20">
        <v>1694753</v>
      </c>
      <c r="I73" s="19"/>
      <c r="J73" s="20">
        <v>0</v>
      </c>
    </row>
    <row r="74" spans="1:245" ht="21.75" customHeight="1">
      <c r="A74" s="61" t="s">
        <v>53</v>
      </c>
      <c r="B74" s="47">
        <v>25</v>
      </c>
      <c r="C74" s="48"/>
      <c r="D74" s="19">
        <v>10473803</v>
      </c>
      <c r="E74" s="19"/>
      <c r="F74" s="19">
        <v>10616786</v>
      </c>
      <c r="G74" s="19"/>
      <c r="H74" s="19">
        <v>314602668</v>
      </c>
      <c r="I74" s="19"/>
      <c r="J74" s="19">
        <v>320138565</v>
      </c>
    </row>
    <row r="75" spans="1:245" ht="21.75" customHeight="1">
      <c r="A75" s="61" t="s">
        <v>149</v>
      </c>
      <c r="B75" s="47"/>
      <c r="C75" s="48"/>
      <c r="D75" s="19"/>
      <c r="E75" s="19"/>
      <c r="F75" s="19"/>
      <c r="G75" s="19"/>
      <c r="H75" s="19"/>
      <c r="I75" s="19"/>
      <c r="J75" s="19"/>
    </row>
    <row r="76" spans="1:245" ht="21.75" customHeight="1">
      <c r="A76" s="61" t="s">
        <v>152</v>
      </c>
      <c r="B76" s="47">
        <v>15</v>
      </c>
      <c r="C76" s="48"/>
      <c r="D76" s="19">
        <v>17287794</v>
      </c>
      <c r="E76" s="19"/>
      <c r="F76" s="19">
        <v>11050613</v>
      </c>
      <c r="G76" s="19"/>
      <c r="H76" s="19">
        <v>519275197</v>
      </c>
      <c r="I76" s="19"/>
      <c r="J76" s="19">
        <v>333220184</v>
      </c>
    </row>
    <row r="77" spans="1:245" ht="21" customHeight="1">
      <c r="A77" s="61" t="s">
        <v>95</v>
      </c>
      <c r="B77" s="47"/>
      <c r="C77" s="48"/>
      <c r="D77" s="19"/>
      <c r="E77" s="19"/>
      <c r="F77" s="19"/>
      <c r="G77" s="19"/>
      <c r="H77" s="19"/>
      <c r="I77" s="19"/>
      <c r="J77" s="19"/>
    </row>
    <row r="78" spans="1:245" s="5" customFormat="1" ht="21" customHeight="1">
      <c r="A78" s="61" t="s">
        <v>153</v>
      </c>
      <c r="B78" s="47">
        <v>16</v>
      </c>
      <c r="C78" s="48"/>
      <c r="D78" s="24">
        <v>378137431</v>
      </c>
      <c r="E78" s="19"/>
      <c r="F78" s="24">
        <v>315912096</v>
      </c>
      <c r="G78" s="19"/>
      <c r="H78" s="24">
        <v>11358151829</v>
      </c>
      <c r="I78" s="19"/>
      <c r="J78" s="24">
        <v>9526013343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</row>
    <row r="79" spans="1:245" s="5" customFormat="1" ht="21" customHeight="1">
      <c r="A79" s="60" t="s">
        <v>54</v>
      </c>
      <c r="B79" s="47"/>
      <c r="C79" s="48"/>
      <c r="D79" s="24">
        <f>SUM(D73:D78)</f>
        <v>405955450</v>
      </c>
      <c r="E79" s="19"/>
      <c r="F79" s="24">
        <f>SUM(F73:F78)</f>
        <v>337579495</v>
      </c>
      <c r="G79" s="19"/>
      <c r="H79" s="24">
        <f>SUM(H73:H78)</f>
        <v>12193724447</v>
      </c>
      <c r="I79" s="19"/>
      <c r="J79" s="24">
        <f>SUM(J73:J78)</f>
        <v>10179372092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</row>
    <row r="80" spans="1:245" s="5" customFormat="1" ht="21" customHeight="1">
      <c r="A80" s="60" t="s">
        <v>55</v>
      </c>
      <c r="B80" s="47"/>
      <c r="C80" s="48"/>
      <c r="D80" s="24">
        <f>SUM(D71,D79)</f>
        <v>1249820155</v>
      </c>
      <c r="E80" s="19"/>
      <c r="F80" s="24">
        <f>SUM(F71,F79)</f>
        <v>1028725910</v>
      </c>
      <c r="G80" s="19"/>
      <c r="H80" s="24">
        <f>SUM(H71,H79)</f>
        <v>37540972977</v>
      </c>
      <c r="I80" s="19"/>
      <c r="J80" s="24">
        <f>SUM(J71,J79)</f>
        <v>31020201090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</row>
    <row r="81" spans="1:245" s="5" customFormat="1" ht="21" customHeight="1">
      <c r="A81" s="33" t="s">
        <v>19</v>
      </c>
      <c r="B81" s="47"/>
      <c r="C81" s="49"/>
      <c r="D81" s="50"/>
      <c r="E81" s="50"/>
      <c r="F81" s="50"/>
      <c r="G81" s="50"/>
      <c r="H81" s="50"/>
      <c r="I81" s="50"/>
      <c r="J81" s="5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</row>
    <row r="82" spans="1:245" s="5" customFormat="1" ht="21.75" customHeight="1">
      <c r="A82" s="30" t="s">
        <v>20</v>
      </c>
      <c r="B82" s="47"/>
      <c r="C82" s="48"/>
      <c r="D82" s="40"/>
      <c r="E82" s="40"/>
      <c r="F82" s="40"/>
      <c r="G82" s="40"/>
      <c r="H82" s="40"/>
      <c r="I82" s="40"/>
      <c r="J82" s="4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</row>
    <row r="83" spans="1:245" s="2" customFormat="1" ht="21.75" customHeight="1">
      <c r="A83" s="23" t="s">
        <v>176</v>
      </c>
      <c r="B83" s="49"/>
      <c r="C83" s="48"/>
      <c r="D83" s="40"/>
      <c r="E83" s="40"/>
      <c r="F83" s="40"/>
      <c r="G83" s="40"/>
      <c r="H83" s="40"/>
      <c r="I83" s="40"/>
      <c r="J83" s="4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</row>
    <row r="84" spans="1:245" s="2" customFormat="1" ht="21.75" customHeight="1" thickBot="1">
      <c r="A84" s="23" t="s">
        <v>100</v>
      </c>
      <c r="B84" s="49"/>
      <c r="C84" s="48"/>
      <c r="D84" s="26">
        <v>153439099</v>
      </c>
      <c r="E84" s="19"/>
      <c r="F84" s="26">
        <v>153439099</v>
      </c>
      <c r="G84" s="19"/>
      <c r="H84" s="26">
        <v>4979068075</v>
      </c>
      <c r="I84" s="19"/>
      <c r="J84" s="26">
        <v>4979068075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</row>
    <row r="85" spans="1:245" s="2" customFormat="1" ht="21" customHeight="1" thickTop="1">
      <c r="A85" s="23" t="s">
        <v>154</v>
      </c>
      <c r="B85" s="47"/>
      <c r="C85" s="48"/>
      <c r="D85" s="19"/>
      <c r="E85" s="19"/>
      <c r="F85" s="19"/>
      <c r="G85" s="19"/>
      <c r="H85" s="19"/>
      <c r="I85" s="19"/>
      <c r="J85" s="19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</row>
    <row r="86" spans="1:245" s="2" customFormat="1" ht="21" customHeight="1">
      <c r="A86" s="23" t="s">
        <v>94</v>
      </c>
      <c r="B86" s="47"/>
      <c r="C86" s="48"/>
      <c r="D86" s="19">
        <v>140359681</v>
      </c>
      <c r="E86" s="19"/>
      <c r="F86" s="19">
        <v>140359681</v>
      </c>
      <c r="G86" s="19"/>
      <c r="H86" s="19">
        <v>4554643575</v>
      </c>
      <c r="I86" s="19"/>
      <c r="J86" s="19">
        <v>4554643575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</row>
    <row r="87" spans="1:245" ht="21.75" customHeight="1">
      <c r="A87" s="30" t="s">
        <v>21</v>
      </c>
      <c r="B87" s="47"/>
      <c r="C87" s="49"/>
      <c r="D87" s="19">
        <v>104358133</v>
      </c>
      <c r="E87" s="19"/>
      <c r="F87" s="19">
        <v>104358133</v>
      </c>
      <c r="G87" s="19"/>
      <c r="H87" s="19">
        <v>3386400546</v>
      </c>
      <c r="I87" s="19"/>
      <c r="J87" s="19">
        <v>3386400546</v>
      </c>
    </row>
    <row r="88" spans="1:245" ht="21.75" customHeight="1">
      <c r="A88" s="30" t="s">
        <v>80</v>
      </c>
      <c r="B88" s="47">
        <v>26</v>
      </c>
      <c r="C88" s="49"/>
      <c r="D88" s="19">
        <v>7109733</v>
      </c>
      <c r="E88" s="19"/>
      <c r="F88" s="19">
        <v>5569161</v>
      </c>
      <c r="G88" s="19"/>
      <c r="H88" s="19">
        <v>227818755</v>
      </c>
      <c r="I88" s="19"/>
      <c r="J88" s="19">
        <v>179537619</v>
      </c>
    </row>
    <row r="89" spans="1:245" ht="21.75" customHeight="1">
      <c r="A89" s="30" t="s">
        <v>242</v>
      </c>
      <c r="B89" s="47"/>
      <c r="C89" s="49"/>
      <c r="D89" s="19"/>
      <c r="E89" s="19"/>
      <c r="F89" s="19"/>
      <c r="G89" s="19"/>
      <c r="H89" s="19"/>
      <c r="I89" s="19"/>
      <c r="J89" s="19"/>
    </row>
    <row r="90" spans="1:245" ht="21.75" customHeight="1">
      <c r="A90" s="30" t="s">
        <v>243</v>
      </c>
      <c r="B90" s="47"/>
      <c r="C90" s="49"/>
      <c r="D90" s="19">
        <v>2431391</v>
      </c>
      <c r="E90" s="19"/>
      <c r="F90" s="19">
        <v>2431391</v>
      </c>
      <c r="G90" s="19"/>
      <c r="H90" s="19">
        <v>78898143</v>
      </c>
      <c r="I90" s="19"/>
      <c r="J90" s="19">
        <v>78898143</v>
      </c>
    </row>
    <row r="91" spans="1:245" ht="21.75" customHeight="1">
      <c r="A91" s="30" t="s">
        <v>22</v>
      </c>
      <c r="B91" s="47"/>
      <c r="C91" s="49"/>
      <c r="D91" s="19"/>
      <c r="E91" s="19"/>
      <c r="F91" s="19"/>
      <c r="G91" s="19"/>
      <c r="H91" s="19"/>
      <c r="I91" s="19"/>
      <c r="J91" s="19"/>
    </row>
    <row r="92" spans="1:245" ht="21.75" customHeight="1">
      <c r="A92" s="30" t="s">
        <v>23</v>
      </c>
      <c r="B92" s="47">
        <v>27</v>
      </c>
      <c r="C92" s="48"/>
      <c r="D92" s="19">
        <v>15750839</v>
      </c>
      <c r="E92" s="19"/>
      <c r="F92" s="19">
        <v>15750839</v>
      </c>
      <c r="G92" s="19"/>
      <c r="H92" s="19">
        <v>511111587</v>
      </c>
      <c r="I92" s="19"/>
      <c r="J92" s="19">
        <v>511111587</v>
      </c>
    </row>
    <row r="93" spans="1:245" ht="21.75" customHeight="1">
      <c r="A93" s="30" t="s">
        <v>24</v>
      </c>
      <c r="B93" s="47"/>
      <c r="C93" s="48"/>
      <c r="D93" s="19">
        <v>319684165</v>
      </c>
      <c r="E93" s="19"/>
      <c r="F93" s="19">
        <v>320240784</v>
      </c>
      <c r="G93" s="19"/>
      <c r="H93" s="19">
        <v>10378843871</v>
      </c>
      <c r="I93" s="19"/>
      <c r="J93" s="19">
        <v>10399613247</v>
      </c>
    </row>
    <row r="94" spans="1:245" ht="21.75" customHeight="1">
      <c r="A94" s="30" t="s">
        <v>57</v>
      </c>
      <c r="B94" s="47"/>
      <c r="C94" s="48"/>
      <c r="D94" s="24">
        <v>-61743574</v>
      </c>
      <c r="E94" s="19"/>
      <c r="F94" s="24">
        <v>-55885327</v>
      </c>
      <c r="G94" s="19"/>
      <c r="H94" s="24">
        <v>-3279618538</v>
      </c>
      <c r="I94" s="19"/>
      <c r="J94" s="24">
        <v>-3043409859</v>
      </c>
    </row>
    <row r="95" spans="1:245" ht="21.75" customHeight="1">
      <c r="A95" s="60" t="s">
        <v>25</v>
      </c>
      <c r="B95" s="47"/>
      <c r="C95" s="48"/>
      <c r="D95" s="22">
        <f>SUM(D86:D94)</f>
        <v>527950368</v>
      </c>
      <c r="E95" s="19"/>
      <c r="F95" s="22">
        <f>SUM(F86:F94)</f>
        <v>532824662</v>
      </c>
      <c r="G95" s="19"/>
      <c r="H95" s="22">
        <f>SUM(H86:H94)</f>
        <v>15858097939</v>
      </c>
      <c r="I95" s="19"/>
      <c r="J95" s="22">
        <f>SUM(J86:J94)</f>
        <v>16066794858</v>
      </c>
    </row>
    <row r="96" spans="1:245" ht="21.75" customHeight="1" thickBot="1">
      <c r="A96" s="33" t="s">
        <v>26</v>
      </c>
      <c r="B96" s="47"/>
      <c r="C96" s="48"/>
      <c r="D96" s="26">
        <f>SUM(D80,D95)</f>
        <v>1777770523</v>
      </c>
      <c r="E96" s="19"/>
      <c r="F96" s="26">
        <f>SUM(F95,F80)</f>
        <v>1561550572</v>
      </c>
      <c r="G96" s="19"/>
      <c r="H96" s="26">
        <f>SUM(H80,H95)</f>
        <v>53399070916</v>
      </c>
      <c r="I96" s="19"/>
      <c r="J96" s="26">
        <f>SUM(J80,J95)</f>
        <v>47086995948</v>
      </c>
    </row>
    <row r="97" spans="1:245" ht="21.75" customHeight="1" thickTop="1">
      <c r="A97" s="30"/>
      <c r="B97" s="47"/>
      <c r="C97" s="48"/>
      <c r="D97" s="19">
        <f>D96-D27</f>
        <v>0</v>
      </c>
      <c r="E97" s="19" t="s">
        <v>174</v>
      </c>
      <c r="F97" s="19">
        <f>F96-F27</f>
        <v>0</v>
      </c>
      <c r="G97" s="19"/>
      <c r="H97" s="19">
        <f>H96-H27</f>
        <v>0</v>
      </c>
      <c r="I97" s="19"/>
      <c r="J97" s="19">
        <f>J96-J27</f>
        <v>0</v>
      </c>
    </row>
    <row r="98" spans="1:245" s="2" customFormat="1" ht="21" customHeight="1">
      <c r="A98" s="30" t="s">
        <v>238</v>
      </c>
      <c r="B98" s="46"/>
      <c r="C98" s="23"/>
      <c r="D98" s="23"/>
      <c r="E98" s="23"/>
      <c r="F98" s="23"/>
      <c r="G98" s="23"/>
      <c r="H98" s="30"/>
      <c r="I98" s="23"/>
      <c r="J98" s="3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</row>
    <row r="99" spans="1:245" s="2" customFormat="1" ht="21" customHeight="1">
      <c r="A99" s="30"/>
      <c r="B99" s="46"/>
      <c r="C99" s="23"/>
      <c r="D99" s="23"/>
      <c r="E99" s="23"/>
      <c r="F99" s="23"/>
      <c r="G99" s="23"/>
      <c r="H99" s="30"/>
      <c r="I99" s="23"/>
      <c r="J99" s="30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</row>
    <row r="100" spans="1:245" ht="21.75" customHeight="1">
      <c r="A100" s="30"/>
      <c r="B100" s="46"/>
      <c r="C100" s="23"/>
      <c r="D100" s="23"/>
      <c r="E100" s="23"/>
      <c r="F100" s="23"/>
      <c r="G100" s="23"/>
      <c r="H100" s="30"/>
      <c r="I100" s="23"/>
      <c r="J100" s="23"/>
    </row>
    <row r="101" spans="1:245" ht="21.75" customHeight="1">
      <c r="A101" s="51"/>
      <c r="B101" s="52"/>
      <c r="C101" s="23"/>
      <c r="D101" s="23"/>
      <c r="E101" s="23"/>
      <c r="F101" s="23"/>
      <c r="G101" s="23"/>
      <c r="H101" s="23"/>
      <c r="I101" s="23"/>
      <c r="J101" s="23"/>
    </row>
    <row r="102" spans="1:245" ht="21.75" customHeight="1">
      <c r="A102" s="30"/>
      <c r="B102" s="52"/>
      <c r="C102" s="23"/>
      <c r="D102" s="23"/>
      <c r="E102" s="23"/>
      <c r="F102" s="23"/>
      <c r="G102" s="23"/>
      <c r="H102" s="23"/>
      <c r="I102" s="23"/>
      <c r="J102" s="23"/>
    </row>
    <row r="103" spans="1:245" ht="21.75" customHeight="1">
      <c r="A103" s="30"/>
      <c r="B103" s="52" t="s">
        <v>27</v>
      </c>
      <c r="C103" s="23"/>
      <c r="D103" s="23"/>
      <c r="E103" s="23"/>
      <c r="F103" s="23"/>
      <c r="G103" s="23"/>
      <c r="H103" s="23"/>
      <c r="I103" s="23"/>
      <c r="J103" s="23"/>
    </row>
    <row r="104" spans="1:245" ht="21.75" customHeight="1">
      <c r="A104" s="51"/>
      <c r="B104" s="52"/>
      <c r="C104" s="23"/>
      <c r="D104" s="23"/>
      <c r="E104" s="23"/>
      <c r="F104" s="23"/>
      <c r="G104" s="23"/>
      <c r="H104" s="23"/>
      <c r="I104" s="23"/>
      <c r="J104" s="23"/>
    </row>
    <row r="105" spans="1:245" ht="21.75" customHeight="1">
      <c r="A105" s="30"/>
      <c r="B105" s="52"/>
      <c r="C105" s="23"/>
      <c r="D105" s="23"/>
      <c r="E105" s="23"/>
      <c r="F105" s="23"/>
      <c r="G105" s="23"/>
      <c r="H105" s="23"/>
      <c r="I105" s="23"/>
      <c r="J105" s="23"/>
    </row>
    <row r="106" spans="1:245" ht="21.75" customHeight="1">
      <c r="A106" s="30"/>
      <c r="B106" s="52"/>
      <c r="C106" s="23"/>
      <c r="D106" s="23"/>
      <c r="E106" s="23"/>
      <c r="F106" s="23"/>
      <c r="G106" s="23"/>
      <c r="H106" s="23"/>
      <c r="I106" s="23"/>
      <c r="J106" s="23"/>
    </row>
    <row r="107" spans="1:245" ht="21.75" customHeight="1">
      <c r="A107" s="30"/>
      <c r="B107" s="52"/>
      <c r="C107" s="23"/>
      <c r="D107" s="23"/>
      <c r="E107" s="23"/>
      <c r="F107" s="23"/>
      <c r="G107" s="23"/>
      <c r="H107" s="23"/>
      <c r="I107" s="23"/>
      <c r="J107" s="23"/>
    </row>
    <row r="108" spans="1:245" ht="21.75" customHeight="1">
      <c r="A108" s="30"/>
      <c r="B108" s="52"/>
      <c r="C108" s="23"/>
      <c r="D108" s="23"/>
      <c r="E108" s="23"/>
      <c r="F108" s="23"/>
      <c r="G108" s="23"/>
      <c r="H108" s="23"/>
      <c r="I108" s="23"/>
      <c r="J108" s="23"/>
    </row>
    <row r="109" spans="1:245" ht="21.75" customHeight="1">
      <c r="A109" s="30"/>
      <c r="B109" s="52"/>
      <c r="C109" s="23"/>
      <c r="D109" s="23"/>
      <c r="E109" s="23"/>
      <c r="F109" s="23"/>
      <c r="G109" s="23"/>
      <c r="H109" s="23"/>
      <c r="I109" s="23"/>
      <c r="J109" s="23"/>
    </row>
    <row r="110" spans="1:245" ht="21.75" customHeight="1">
      <c r="A110" s="30"/>
      <c r="B110" s="52"/>
      <c r="C110" s="23"/>
      <c r="D110" s="23"/>
      <c r="E110" s="23"/>
      <c r="F110" s="23"/>
      <c r="G110" s="23"/>
      <c r="H110" s="23"/>
      <c r="I110" s="23"/>
      <c r="J110" s="23"/>
    </row>
    <row r="111" spans="1:245" ht="21.75" customHeight="1">
      <c r="A111" s="30"/>
      <c r="B111" s="52"/>
      <c r="C111" s="23"/>
      <c r="D111" s="23"/>
      <c r="E111" s="23"/>
      <c r="F111" s="23"/>
      <c r="G111" s="23"/>
      <c r="H111" s="23"/>
      <c r="I111" s="23"/>
      <c r="J111" s="23"/>
    </row>
    <row r="112" spans="1:245" ht="21.75" customHeight="1">
      <c r="A112" s="30"/>
      <c r="B112" s="52"/>
      <c r="C112" s="23"/>
      <c r="D112" s="23"/>
      <c r="E112" s="23"/>
      <c r="F112" s="23"/>
      <c r="G112" s="23"/>
      <c r="H112" s="23"/>
      <c r="I112" s="23"/>
      <c r="J112" s="23"/>
    </row>
    <row r="113" spans="1:10" ht="21.75" customHeight="1">
      <c r="A113" s="23"/>
      <c r="B113" s="52"/>
      <c r="C113" s="23"/>
      <c r="D113" s="23"/>
      <c r="E113" s="23"/>
      <c r="F113" s="23"/>
      <c r="G113" s="23"/>
      <c r="H113" s="23"/>
      <c r="I113" s="23"/>
      <c r="J113" s="23">
        <v>10</v>
      </c>
    </row>
  </sheetData>
  <mergeCells count="4">
    <mergeCell ref="D62:F62"/>
    <mergeCell ref="H62:J62"/>
    <mergeCell ref="D5:F5"/>
    <mergeCell ref="H5:J5"/>
  </mergeCells>
  <printOptions gridLinesSet="0"/>
  <pageMargins left="0.78740157480314965" right="0.19685039370078741" top="0.55118110236220474" bottom="0.39370078740157483" header="0.19685039370078741" footer="0.19685039370078741"/>
  <pageSetup paperSize="9" scale="63" firstPageNumber="5" fitToWidth="0" fitToHeight="2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dimension ref="A1:K107"/>
  <sheetViews>
    <sheetView showGridLines="0" view="pageBreakPreview" topLeftCell="A82" zoomScale="70" zoomScaleNormal="70" zoomScaleSheetLayoutView="70" workbookViewId="0">
      <selection activeCell="L103" sqref="L103"/>
    </sheetView>
  </sheetViews>
  <sheetFormatPr defaultColWidth="10.7109375" defaultRowHeight="21.75" customHeight="1"/>
  <cols>
    <col min="1" max="1" width="55.71093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8.5703125" style="8" customWidth="1"/>
    <col min="9" max="9" width="1.7109375" style="8" customWidth="1"/>
    <col min="10" max="10" width="18.42578125" style="8" customWidth="1"/>
    <col min="11" max="11" width="1" style="6" customWidth="1"/>
    <col min="12" max="16384" width="10.7109375" style="6"/>
  </cols>
  <sheetData>
    <row r="1" spans="1:10" ht="21.75" customHeight="1">
      <c r="A1" s="64" t="s">
        <v>0</v>
      </c>
      <c r="B1" s="65"/>
      <c r="C1" s="66"/>
      <c r="D1" s="66"/>
      <c r="E1" s="66"/>
      <c r="F1" s="66"/>
      <c r="G1" s="66"/>
      <c r="H1" s="66"/>
      <c r="I1" s="66"/>
      <c r="J1" s="66"/>
    </row>
    <row r="2" spans="1:10" ht="21.75" customHeight="1">
      <c r="A2" s="67" t="s">
        <v>69</v>
      </c>
      <c r="B2" s="65"/>
      <c r="C2" s="66"/>
      <c r="D2" s="66"/>
      <c r="E2" s="66"/>
      <c r="F2" s="66"/>
      <c r="G2" s="66"/>
      <c r="H2" s="66"/>
      <c r="I2" s="66"/>
      <c r="J2" s="66"/>
    </row>
    <row r="3" spans="1:10" ht="21.75" customHeight="1">
      <c r="A3" s="67" t="s">
        <v>244</v>
      </c>
      <c r="B3" s="65"/>
      <c r="C3" s="66"/>
      <c r="D3" s="66"/>
      <c r="E3" s="66"/>
      <c r="F3" s="66"/>
      <c r="G3" s="66"/>
      <c r="H3" s="66"/>
      <c r="I3" s="66"/>
      <c r="J3" s="66"/>
    </row>
    <row r="4" spans="1:10" ht="21.75" customHeight="1">
      <c r="A4" s="65"/>
      <c r="B4" s="65"/>
      <c r="C4" s="66"/>
      <c r="D4" s="66"/>
      <c r="E4" s="66"/>
      <c r="F4" s="68" t="s">
        <v>195</v>
      </c>
      <c r="G4" s="66"/>
      <c r="H4" s="66"/>
      <c r="I4" s="66"/>
      <c r="J4" s="69" t="s">
        <v>196</v>
      </c>
    </row>
    <row r="5" spans="1:10" ht="21.75" customHeight="1">
      <c r="A5" s="70"/>
      <c r="B5" s="71"/>
      <c r="C5" s="72"/>
      <c r="D5" s="73"/>
      <c r="E5" s="73" t="s">
        <v>1</v>
      </c>
      <c r="F5" s="73"/>
      <c r="G5" s="72"/>
      <c r="H5" s="73"/>
      <c r="I5" s="73" t="s">
        <v>1</v>
      </c>
      <c r="J5" s="74"/>
    </row>
    <row r="6" spans="1:10" s="7" customFormat="1" ht="21.75" customHeight="1">
      <c r="A6" s="75"/>
      <c r="B6" s="76" t="s">
        <v>3</v>
      </c>
      <c r="C6" s="77"/>
      <c r="D6" s="78">
        <v>2020</v>
      </c>
      <c r="E6" s="79"/>
      <c r="F6" s="78">
        <v>2019</v>
      </c>
      <c r="G6" s="77"/>
      <c r="H6" s="78">
        <v>2020</v>
      </c>
      <c r="I6" s="77"/>
      <c r="J6" s="78">
        <v>2019</v>
      </c>
    </row>
    <row r="7" spans="1:10" s="7" customFormat="1" ht="21.75" customHeight="1">
      <c r="A7" s="70" t="s">
        <v>28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s="9" customFormat="1" ht="21.75" customHeight="1">
      <c r="A8" s="80" t="s">
        <v>29</v>
      </c>
      <c r="B8" s="81">
        <v>9</v>
      </c>
      <c r="C8" s="77"/>
      <c r="D8" s="82">
        <v>3336675067</v>
      </c>
      <c r="E8" s="82"/>
      <c r="F8" s="82">
        <v>3309022745</v>
      </c>
      <c r="G8" s="82"/>
      <c r="H8" s="82">
        <v>104307299854</v>
      </c>
      <c r="I8" s="82"/>
      <c r="J8" s="82">
        <v>102493848246</v>
      </c>
    </row>
    <row r="9" spans="1:10" ht="21.75" customHeight="1">
      <c r="A9" s="80" t="s">
        <v>173</v>
      </c>
      <c r="B9" s="81"/>
      <c r="C9" s="77"/>
      <c r="D9" s="82">
        <v>4370976</v>
      </c>
      <c r="E9" s="82"/>
      <c r="F9" s="82">
        <v>4033687</v>
      </c>
      <c r="G9" s="82"/>
      <c r="H9" s="82">
        <v>138480865</v>
      </c>
      <c r="I9" s="82"/>
      <c r="J9" s="82">
        <v>124981759</v>
      </c>
    </row>
    <row r="10" spans="1:10" ht="21.75" customHeight="1">
      <c r="A10" s="80" t="s">
        <v>101</v>
      </c>
      <c r="B10" s="81"/>
      <c r="C10" s="77"/>
      <c r="D10" s="82">
        <v>19864781</v>
      </c>
      <c r="E10" s="82"/>
      <c r="F10" s="82">
        <v>8111100</v>
      </c>
      <c r="G10" s="82"/>
      <c r="H10" s="82">
        <v>633912953</v>
      </c>
      <c r="I10" s="82"/>
      <c r="J10" s="82">
        <v>250882762</v>
      </c>
    </row>
    <row r="11" spans="1:10" ht="21.75" customHeight="1">
      <c r="A11" s="80" t="s">
        <v>90</v>
      </c>
      <c r="B11" s="81">
        <v>9</v>
      </c>
      <c r="C11" s="77"/>
      <c r="D11" s="84">
        <v>11734690</v>
      </c>
      <c r="E11" s="82"/>
      <c r="F11" s="84">
        <v>8494699</v>
      </c>
      <c r="G11" s="82"/>
      <c r="H11" s="84">
        <v>374680964</v>
      </c>
      <c r="I11" s="82"/>
      <c r="J11" s="84">
        <v>265080891</v>
      </c>
    </row>
    <row r="12" spans="1:10" ht="21.75" customHeight="1">
      <c r="A12" s="70" t="s">
        <v>30</v>
      </c>
      <c r="B12" s="85"/>
      <c r="C12" s="77"/>
      <c r="D12" s="84">
        <f>SUM(D8:D11)</f>
        <v>3372645514</v>
      </c>
      <c r="E12" s="82"/>
      <c r="F12" s="84">
        <f>SUM(F8:F11)</f>
        <v>3329662231</v>
      </c>
      <c r="G12" s="82"/>
      <c r="H12" s="84">
        <f>SUM(H8:H11)</f>
        <v>105454374636</v>
      </c>
      <c r="I12" s="82"/>
      <c r="J12" s="84">
        <f>SUM(J8:J11)</f>
        <v>103134793658</v>
      </c>
    </row>
    <row r="13" spans="1:10" ht="21.75" customHeight="1">
      <c r="A13" s="70" t="s">
        <v>31</v>
      </c>
      <c r="B13" s="85"/>
      <c r="C13" s="77"/>
      <c r="D13" s="82"/>
      <c r="E13" s="82"/>
      <c r="F13" s="82"/>
      <c r="G13" s="82"/>
      <c r="H13" s="82"/>
      <c r="I13" s="82"/>
      <c r="J13" s="82"/>
    </row>
    <row r="14" spans="1:10" s="10" customFormat="1" ht="21.75" customHeight="1">
      <c r="A14" s="80" t="s">
        <v>32</v>
      </c>
      <c r="B14" s="81">
        <v>9</v>
      </c>
      <c r="C14" s="77"/>
      <c r="D14" s="83">
        <v>3177090755</v>
      </c>
      <c r="E14" s="82"/>
      <c r="F14" s="83">
        <v>3132952448</v>
      </c>
      <c r="G14" s="82"/>
      <c r="H14" s="83">
        <v>99320469296</v>
      </c>
      <c r="I14" s="82"/>
      <c r="J14" s="83">
        <v>97040462896</v>
      </c>
    </row>
    <row r="15" spans="1:10" ht="21.75" customHeight="1">
      <c r="A15" s="80" t="s">
        <v>185</v>
      </c>
      <c r="B15" s="81"/>
      <c r="C15" s="77"/>
      <c r="D15" s="83">
        <v>1629240</v>
      </c>
      <c r="E15" s="82"/>
      <c r="F15" s="83">
        <v>1330309</v>
      </c>
      <c r="G15" s="82"/>
      <c r="H15" s="83">
        <v>50873425</v>
      </c>
      <c r="I15" s="82"/>
      <c r="J15" s="83">
        <v>40530999</v>
      </c>
    </row>
    <row r="16" spans="1:10" ht="21.75" customHeight="1">
      <c r="A16" s="80" t="s">
        <v>148</v>
      </c>
      <c r="B16" s="85"/>
      <c r="C16" s="77"/>
      <c r="D16" s="83">
        <v>13418637</v>
      </c>
      <c r="E16" s="82"/>
      <c r="F16" s="83">
        <v>13670050</v>
      </c>
      <c r="G16" s="82"/>
      <c r="H16" s="83">
        <v>420843749</v>
      </c>
      <c r="I16" s="82"/>
      <c r="J16" s="83">
        <v>422875633</v>
      </c>
    </row>
    <row r="17" spans="1:10" ht="21.75" customHeight="1">
      <c r="A17" s="80" t="s">
        <v>33</v>
      </c>
      <c r="B17" s="85">
        <v>9</v>
      </c>
      <c r="C17" s="77"/>
      <c r="D17" s="83">
        <v>130496587</v>
      </c>
      <c r="E17" s="82"/>
      <c r="F17" s="83">
        <v>129857613</v>
      </c>
      <c r="G17" s="82"/>
      <c r="H17" s="83">
        <v>4087966343</v>
      </c>
      <c r="I17" s="82"/>
      <c r="J17" s="83">
        <v>4018207334</v>
      </c>
    </row>
    <row r="18" spans="1:10" ht="21.75" customHeight="1">
      <c r="A18" s="80" t="s">
        <v>83</v>
      </c>
      <c r="B18" s="85"/>
      <c r="C18" s="77"/>
      <c r="D18" s="83">
        <v>14482720</v>
      </c>
      <c r="E18" s="82"/>
      <c r="F18" s="83">
        <v>7039975</v>
      </c>
      <c r="G18" s="82"/>
      <c r="H18" s="83">
        <v>462153255</v>
      </c>
      <c r="I18" s="82"/>
      <c r="J18" s="83">
        <v>216252804</v>
      </c>
    </row>
    <row r="19" spans="1:10" ht="21.75" customHeight="1">
      <c r="A19" s="70" t="s">
        <v>34</v>
      </c>
      <c r="B19" s="85"/>
      <c r="C19" s="77"/>
      <c r="D19" s="86">
        <f>SUM(D14:D18)</f>
        <v>3337117939</v>
      </c>
      <c r="E19" s="82"/>
      <c r="F19" s="86">
        <f>SUM(F14:F18)</f>
        <v>3284850395</v>
      </c>
      <c r="G19" s="82"/>
      <c r="H19" s="86">
        <f>SUM(H14:H18)</f>
        <v>104342306068</v>
      </c>
      <c r="I19" s="82"/>
      <c r="J19" s="86">
        <f>SUM(J14:J18)</f>
        <v>101738329666</v>
      </c>
    </row>
    <row r="20" spans="1:10" ht="21.75" customHeight="1">
      <c r="A20" s="70" t="s">
        <v>194</v>
      </c>
      <c r="B20" s="85"/>
      <c r="C20" s="77"/>
      <c r="D20" s="82">
        <f>SUM(D12-D19)</f>
        <v>35527575</v>
      </c>
      <c r="E20" s="82"/>
      <c r="F20" s="82">
        <f>SUM(F12-F19)</f>
        <v>44811836</v>
      </c>
      <c r="G20" s="82"/>
      <c r="H20" s="82">
        <f>SUM(H12-H19)</f>
        <v>1112068568</v>
      </c>
      <c r="I20" s="82"/>
      <c r="J20" s="82">
        <f>SUM(J12-J19)</f>
        <v>1396463992</v>
      </c>
    </row>
    <row r="21" spans="1:10" ht="21.75" customHeight="1">
      <c r="A21" s="80" t="s">
        <v>309</v>
      </c>
      <c r="B21" s="172">
        <v>15.2</v>
      </c>
      <c r="C21" s="77"/>
      <c r="D21" s="83">
        <v>-919353</v>
      </c>
      <c r="E21" s="82"/>
      <c r="F21" s="83">
        <v>-615780</v>
      </c>
      <c r="G21" s="82"/>
      <c r="H21" s="83">
        <v>-28848586</v>
      </c>
      <c r="I21" s="82"/>
      <c r="J21" s="83">
        <v>-17872185</v>
      </c>
    </row>
    <row r="22" spans="1:10" ht="21.75" customHeight="1">
      <c r="A22" s="75" t="s">
        <v>207</v>
      </c>
      <c r="B22" s="85"/>
      <c r="C22" s="77"/>
      <c r="D22" s="82">
        <v>1912467</v>
      </c>
      <c r="E22" s="82"/>
      <c r="F22" s="82">
        <v>0</v>
      </c>
      <c r="G22" s="82"/>
      <c r="H22" s="82">
        <v>60193085</v>
      </c>
      <c r="I22" s="82"/>
      <c r="J22" s="82">
        <v>0</v>
      </c>
    </row>
    <row r="23" spans="1:10" ht="21.75" customHeight="1">
      <c r="A23" s="80" t="s">
        <v>35</v>
      </c>
      <c r="B23" s="85">
        <v>29</v>
      </c>
      <c r="C23" s="77"/>
      <c r="D23" s="82">
        <v>-20509371</v>
      </c>
      <c r="E23" s="82"/>
      <c r="F23" s="82">
        <v>-29266457</v>
      </c>
      <c r="G23" s="82"/>
      <c r="H23" s="82">
        <v>-643348616</v>
      </c>
      <c r="I23" s="82"/>
      <c r="J23" s="82">
        <v>-907191170</v>
      </c>
    </row>
    <row r="24" spans="1:10" ht="21.75" customHeight="1">
      <c r="A24" s="87" t="s">
        <v>221</v>
      </c>
      <c r="B24" s="77"/>
      <c r="C24" s="77"/>
      <c r="D24" s="88">
        <f>SUM(D20:D23)</f>
        <v>16011318</v>
      </c>
      <c r="E24" s="82"/>
      <c r="F24" s="88">
        <f>SUM(F20:F23)</f>
        <v>14929599</v>
      </c>
      <c r="G24" s="82"/>
      <c r="H24" s="88">
        <f>SUM(H20:H23)</f>
        <v>500064451</v>
      </c>
      <c r="I24" s="82"/>
      <c r="J24" s="88">
        <f>SUM(J20:J23)</f>
        <v>471400637</v>
      </c>
    </row>
    <row r="25" spans="1:10" ht="21.75" customHeight="1">
      <c r="A25" s="75" t="s">
        <v>71</v>
      </c>
      <c r="B25" s="85">
        <v>31</v>
      </c>
      <c r="C25" s="77"/>
      <c r="D25" s="89">
        <v>-8754900</v>
      </c>
      <c r="E25" s="82"/>
      <c r="F25" s="89">
        <v>-3960932</v>
      </c>
      <c r="G25" s="82"/>
      <c r="H25" s="89">
        <v>-271427628</v>
      </c>
      <c r="I25" s="82"/>
      <c r="J25" s="89">
        <v>-123874948</v>
      </c>
    </row>
    <row r="26" spans="1:10" ht="21.75" customHeight="1" thickBot="1">
      <c r="A26" s="64" t="s">
        <v>245</v>
      </c>
      <c r="B26" s="90"/>
      <c r="C26" s="77"/>
      <c r="D26" s="91">
        <f>SUM(D24:D25)</f>
        <v>7256418</v>
      </c>
      <c r="E26" s="82"/>
      <c r="F26" s="91">
        <f>SUM(F24:F25)</f>
        <v>10968667</v>
      </c>
      <c r="G26" s="82"/>
      <c r="H26" s="91">
        <f>SUM(H24:H25)</f>
        <v>228636823</v>
      </c>
      <c r="I26" s="82"/>
      <c r="J26" s="91">
        <f>SUM(J24:J25)</f>
        <v>347525689</v>
      </c>
    </row>
    <row r="27" spans="1:10" ht="21.75" customHeight="1" thickTop="1">
      <c r="A27" s="64"/>
      <c r="B27" s="90"/>
      <c r="C27" s="77"/>
      <c r="D27" s="82"/>
      <c r="E27" s="82"/>
      <c r="F27" s="82"/>
      <c r="G27" s="82"/>
      <c r="H27" s="82"/>
      <c r="I27" s="82"/>
      <c r="J27" s="82"/>
    </row>
    <row r="28" spans="1:10" ht="21.75" customHeight="1">
      <c r="A28" s="64" t="s">
        <v>226</v>
      </c>
      <c r="B28" s="90"/>
      <c r="C28" s="77"/>
      <c r="D28" s="82"/>
      <c r="E28" s="82"/>
      <c r="F28" s="82"/>
      <c r="G28" s="82"/>
      <c r="H28" s="82"/>
      <c r="I28" s="82"/>
      <c r="J28" s="82"/>
    </row>
    <row r="29" spans="1:10" ht="21.75" customHeight="1">
      <c r="A29" s="92" t="s">
        <v>84</v>
      </c>
      <c r="B29" s="90"/>
      <c r="C29" s="77"/>
      <c r="D29" s="82">
        <v>6621164</v>
      </c>
      <c r="E29" s="82"/>
      <c r="F29" s="82">
        <v>12432578</v>
      </c>
      <c r="G29" s="82"/>
      <c r="H29" s="82">
        <v>209606760</v>
      </c>
      <c r="I29" s="82"/>
      <c r="J29" s="82">
        <v>392798927</v>
      </c>
    </row>
    <row r="30" spans="1:10" ht="21.75" customHeight="1">
      <c r="A30" s="92" t="s">
        <v>155</v>
      </c>
      <c r="B30" s="90"/>
      <c r="C30" s="77"/>
      <c r="D30" s="84">
        <v>635254</v>
      </c>
      <c r="E30" s="82"/>
      <c r="F30" s="84">
        <v>-1463911</v>
      </c>
      <c r="G30" s="82"/>
      <c r="H30" s="84">
        <v>19030063</v>
      </c>
      <c r="I30" s="82"/>
      <c r="J30" s="84">
        <v>-45273238</v>
      </c>
    </row>
    <row r="31" spans="1:10" ht="21.75" customHeight="1" thickBot="1">
      <c r="A31" s="64"/>
      <c r="B31" s="85"/>
      <c r="C31" s="77"/>
      <c r="D31" s="93">
        <f>SUM(D29:D30)</f>
        <v>7256418</v>
      </c>
      <c r="E31" s="82"/>
      <c r="F31" s="93">
        <f>SUM(F29:F30)</f>
        <v>10968667</v>
      </c>
      <c r="G31" s="82"/>
      <c r="H31" s="93">
        <f>SUM(H29:H30)</f>
        <v>228636823</v>
      </c>
      <c r="I31" s="82"/>
      <c r="J31" s="93">
        <f>SUM(J29:J30)</f>
        <v>347525689</v>
      </c>
    </row>
    <row r="32" spans="1:10" ht="21.75" customHeight="1" thickTop="1">
      <c r="A32" s="64"/>
      <c r="B32" s="85"/>
      <c r="C32" s="77"/>
      <c r="D32" s="80"/>
      <c r="E32" s="80"/>
      <c r="F32" s="77"/>
      <c r="G32" s="80"/>
      <c r="H32" s="80"/>
      <c r="I32" s="80"/>
      <c r="J32" s="80"/>
    </row>
    <row r="33" spans="1:10" ht="21.75" customHeight="1">
      <c r="A33" s="67" t="s">
        <v>36</v>
      </c>
      <c r="B33" s="85">
        <v>33</v>
      </c>
      <c r="C33" s="77"/>
      <c r="D33" s="77"/>
      <c r="E33" s="77"/>
      <c r="F33" s="80"/>
      <c r="G33" s="77"/>
      <c r="H33" s="77"/>
      <c r="I33" s="77"/>
      <c r="J33" s="77"/>
    </row>
    <row r="34" spans="1:10" ht="21.75" customHeight="1">
      <c r="A34" s="92" t="s">
        <v>37</v>
      </c>
      <c r="B34" s="80"/>
      <c r="C34" s="94"/>
      <c r="D34" s="80"/>
      <c r="E34" s="80"/>
      <c r="F34" s="77"/>
      <c r="G34" s="80"/>
      <c r="H34" s="80"/>
      <c r="I34" s="80"/>
      <c r="J34" s="80"/>
    </row>
    <row r="35" spans="1:10" ht="21.75" customHeight="1" thickBot="1">
      <c r="A35" s="92" t="s">
        <v>56</v>
      </c>
      <c r="B35" s="85"/>
      <c r="C35" s="77"/>
      <c r="D35" s="96">
        <v>1.5E-3</v>
      </c>
      <c r="E35" s="77"/>
      <c r="F35" s="96">
        <v>2.7000000000000001E-3</v>
      </c>
      <c r="G35" s="77"/>
      <c r="H35" s="95">
        <v>0.05</v>
      </c>
      <c r="I35" s="77"/>
      <c r="J35" s="95">
        <v>0.09</v>
      </c>
    </row>
    <row r="36" spans="1:10" ht="21.75" customHeight="1" thickTop="1">
      <c r="A36" s="92"/>
      <c r="B36" s="85"/>
      <c r="C36" s="77"/>
      <c r="D36" s="97"/>
      <c r="E36" s="77"/>
      <c r="F36" s="97"/>
      <c r="G36" s="77"/>
      <c r="H36" s="97"/>
      <c r="I36" s="77"/>
      <c r="J36" s="97"/>
    </row>
    <row r="37" spans="1:10" ht="21.75" customHeight="1">
      <c r="A37" s="92" t="s">
        <v>76</v>
      </c>
      <c r="B37" s="85"/>
      <c r="C37" s="77"/>
      <c r="D37" s="97"/>
      <c r="E37" s="77"/>
      <c r="F37" s="97"/>
      <c r="G37" s="77"/>
      <c r="H37" s="97"/>
      <c r="I37" s="77"/>
      <c r="J37" s="97"/>
    </row>
    <row r="38" spans="1:10" ht="21.75" customHeight="1" thickBot="1">
      <c r="A38" s="92" t="s">
        <v>56</v>
      </c>
      <c r="B38" s="85"/>
      <c r="C38" s="77"/>
      <c r="D38" s="96">
        <v>1.5E-3</v>
      </c>
      <c r="E38" s="77"/>
      <c r="F38" s="96">
        <v>2.7000000000000001E-3</v>
      </c>
      <c r="G38" s="77"/>
      <c r="H38" s="95">
        <v>0.05</v>
      </c>
      <c r="I38" s="77"/>
      <c r="J38" s="95">
        <v>0.09</v>
      </c>
    </row>
    <row r="39" spans="1:10" ht="21.75" customHeight="1" thickTop="1">
      <c r="A39" s="98"/>
      <c r="B39" s="85"/>
      <c r="C39" s="77"/>
      <c r="D39" s="77"/>
      <c r="E39" s="77"/>
      <c r="F39" s="77"/>
      <c r="G39" s="77"/>
      <c r="H39" s="80"/>
      <c r="I39" s="94"/>
      <c r="J39" s="94"/>
    </row>
    <row r="40" spans="1:10" ht="21.75" customHeight="1">
      <c r="A40" s="80" t="s">
        <v>238</v>
      </c>
      <c r="B40" s="85"/>
      <c r="C40" s="77"/>
      <c r="D40" s="77"/>
      <c r="E40" s="77"/>
      <c r="F40" s="77"/>
      <c r="G40" s="77"/>
      <c r="H40" s="80"/>
      <c r="I40" s="94"/>
      <c r="J40" s="94"/>
    </row>
    <row r="41" spans="1:10" ht="21.75" customHeight="1">
      <c r="A41" s="80"/>
      <c r="B41" s="85"/>
      <c r="C41" s="77"/>
      <c r="D41" s="77"/>
      <c r="E41" s="77"/>
      <c r="F41" s="77"/>
      <c r="G41" s="77"/>
      <c r="H41" s="80"/>
      <c r="I41" s="94"/>
      <c r="J41" s="94"/>
    </row>
    <row r="42" spans="1:10" ht="21.75" customHeight="1">
      <c r="A42" s="80"/>
      <c r="B42" s="85"/>
      <c r="C42" s="77"/>
      <c r="D42" s="77"/>
      <c r="E42" s="77"/>
      <c r="F42" s="77"/>
      <c r="G42" s="77"/>
      <c r="H42" s="80"/>
      <c r="I42" s="94"/>
      <c r="J42" s="94"/>
    </row>
    <row r="43" spans="1:10" ht="21.75" customHeight="1">
      <c r="A43" s="80"/>
      <c r="B43" s="85"/>
      <c r="C43" s="77"/>
      <c r="D43" s="77"/>
      <c r="E43" s="77"/>
      <c r="F43" s="77"/>
      <c r="G43" s="77"/>
      <c r="H43" s="80"/>
      <c r="I43" s="94"/>
      <c r="J43" s="94"/>
    </row>
    <row r="44" spans="1:10" ht="21.75" customHeight="1">
      <c r="A44" s="80"/>
      <c r="B44" s="85"/>
      <c r="C44" s="77"/>
      <c r="D44" s="77"/>
      <c r="E44" s="77"/>
      <c r="F44" s="77"/>
      <c r="G44" s="77"/>
      <c r="H44" s="80"/>
      <c r="I44" s="94"/>
      <c r="J44" s="94"/>
    </row>
    <row r="45" spans="1:10" ht="21.75" customHeight="1">
      <c r="A45" s="80"/>
      <c r="B45" s="85"/>
      <c r="C45" s="77"/>
      <c r="D45" s="77"/>
      <c r="E45" s="77"/>
      <c r="F45" s="77"/>
      <c r="G45" s="77"/>
      <c r="H45" s="80"/>
      <c r="I45" s="94"/>
      <c r="J45" s="94"/>
    </row>
    <row r="46" spans="1:10" ht="21.75" customHeight="1">
      <c r="A46" s="80"/>
      <c r="B46" s="85"/>
      <c r="C46" s="77"/>
      <c r="D46" s="77"/>
      <c r="E46" s="77"/>
      <c r="F46" s="77"/>
      <c r="G46" s="77"/>
      <c r="H46" s="80"/>
      <c r="I46" s="94"/>
      <c r="J46" s="94"/>
    </row>
    <row r="47" spans="1:10" ht="21.75" customHeight="1">
      <c r="A47" s="80"/>
      <c r="B47" s="85"/>
      <c r="C47" s="77"/>
      <c r="D47" s="77"/>
      <c r="E47" s="77"/>
      <c r="F47" s="77"/>
      <c r="G47" s="77"/>
      <c r="H47" s="80"/>
      <c r="I47" s="94"/>
      <c r="J47" s="94"/>
    </row>
    <row r="48" spans="1:10" ht="21.75" customHeight="1">
      <c r="A48" s="80"/>
      <c r="B48" s="85"/>
      <c r="C48" s="77"/>
      <c r="D48" s="77"/>
      <c r="E48" s="77"/>
      <c r="F48" s="77"/>
      <c r="G48" s="77"/>
      <c r="H48" s="80"/>
      <c r="I48" s="94"/>
      <c r="J48" s="94"/>
    </row>
    <row r="49" spans="1:11" ht="21.75" customHeight="1">
      <c r="A49" s="98"/>
      <c r="B49" s="85"/>
      <c r="C49" s="77"/>
      <c r="D49" s="77"/>
      <c r="E49" s="77"/>
      <c r="F49" s="77"/>
      <c r="G49" s="77"/>
      <c r="H49" s="80"/>
      <c r="I49" s="94"/>
      <c r="J49" s="94"/>
    </row>
    <row r="50" spans="1:11" ht="21.75" customHeight="1">
      <c r="A50" s="98"/>
      <c r="B50" s="85"/>
      <c r="C50" s="77"/>
      <c r="D50" s="77"/>
      <c r="E50" s="77"/>
      <c r="F50" s="77"/>
      <c r="G50" s="77"/>
      <c r="H50" s="80"/>
      <c r="I50" s="94"/>
      <c r="J50" s="77">
        <v>11</v>
      </c>
    </row>
    <row r="51" spans="1:11" s="11" customFormat="1" ht="21.75" customHeight="1">
      <c r="A51" s="67" t="s">
        <v>0</v>
      </c>
      <c r="B51" s="99"/>
      <c r="C51" s="100"/>
      <c r="D51" s="99"/>
      <c r="E51" s="101"/>
      <c r="F51" s="99"/>
      <c r="G51" s="101"/>
      <c r="H51" s="99"/>
      <c r="I51" s="101"/>
      <c r="J51" s="101"/>
      <c r="K51" s="12"/>
    </row>
    <row r="52" spans="1:11" s="11" customFormat="1" ht="21.75" customHeight="1">
      <c r="A52" s="87" t="s">
        <v>73</v>
      </c>
      <c r="B52" s="99"/>
      <c r="C52" s="100"/>
      <c r="D52" s="99"/>
      <c r="E52" s="101"/>
      <c r="F52" s="99"/>
      <c r="G52" s="101"/>
      <c r="H52" s="99"/>
      <c r="I52" s="101"/>
      <c r="J52" s="101"/>
      <c r="K52" s="12"/>
    </row>
    <row r="53" spans="1:11" s="11" customFormat="1" ht="21.75" customHeight="1">
      <c r="A53" s="67" t="s">
        <v>244</v>
      </c>
      <c r="B53" s="99"/>
      <c r="C53" s="100"/>
      <c r="D53" s="99"/>
      <c r="E53" s="101"/>
      <c r="F53" s="99"/>
      <c r="G53" s="101"/>
      <c r="H53" s="99"/>
      <c r="I53" s="101"/>
      <c r="J53" s="101"/>
      <c r="K53" s="12"/>
    </row>
    <row r="54" spans="1:11" s="11" customFormat="1" ht="21.75" customHeight="1">
      <c r="A54" s="65"/>
      <c r="B54" s="65"/>
      <c r="C54" s="66"/>
      <c r="D54" s="66"/>
      <c r="E54" s="66"/>
      <c r="F54" s="68" t="s">
        <v>195</v>
      </c>
      <c r="G54" s="66"/>
      <c r="H54" s="66"/>
      <c r="I54" s="66"/>
      <c r="J54" s="69" t="s">
        <v>196</v>
      </c>
    </row>
    <row r="55" spans="1:11" s="11" customFormat="1" ht="21.75" customHeight="1">
      <c r="A55" s="70"/>
      <c r="B55" s="71"/>
      <c r="C55" s="72"/>
      <c r="D55" s="73"/>
      <c r="E55" s="73" t="s">
        <v>1</v>
      </c>
      <c r="F55" s="73"/>
      <c r="G55" s="72"/>
      <c r="H55" s="73"/>
      <c r="I55" s="73" t="s">
        <v>1</v>
      </c>
      <c r="J55" s="74"/>
    </row>
    <row r="56" spans="1:11" s="7" customFormat="1" ht="21.75" customHeight="1">
      <c r="A56" s="80"/>
      <c r="B56" s="76" t="s">
        <v>3</v>
      </c>
      <c r="C56" s="77"/>
      <c r="D56" s="78">
        <v>2020</v>
      </c>
      <c r="E56" s="79"/>
      <c r="F56" s="78">
        <v>2019</v>
      </c>
      <c r="G56" s="77"/>
      <c r="H56" s="78">
        <v>2020</v>
      </c>
      <c r="I56" s="77"/>
      <c r="J56" s="78">
        <v>2019</v>
      </c>
    </row>
    <row r="57" spans="1:11" s="11" customFormat="1" ht="21.75" customHeight="1">
      <c r="A57" s="102" t="s">
        <v>245</v>
      </c>
      <c r="B57" s="103"/>
      <c r="C57" s="104"/>
      <c r="D57" s="105">
        <f>D26</f>
        <v>7256418</v>
      </c>
      <c r="E57" s="106"/>
      <c r="F57" s="105">
        <f>F26</f>
        <v>10968667</v>
      </c>
      <c r="G57" s="107"/>
      <c r="H57" s="105">
        <f>H26</f>
        <v>228636823</v>
      </c>
      <c r="I57" s="108"/>
      <c r="J57" s="105">
        <f>J26</f>
        <v>347525689</v>
      </c>
    </row>
    <row r="58" spans="1:11" s="11" customFormat="1" ht="21.75" customHeight="1">
      <c r="A58" s="109"/>
      <c r="B58" s="108"/>
      <c r="C58" s="110"/>
      <c r="D58" s="108"/>
      <c r="E58" s="106"/>
      <c r="F58" s="108"/>
      <c r="G58" s="107"/>
      <c r="H58" s="111"/>
      <c r="I58" s="108"/>
      <c r="J58" s="108"/>
    </row>
    <row r="59" spans="1:11" s="11" customFormat="1" ht="21.75" customHeight="1">
      <c r="A59" s="102" t="s">
        <v>58</v>
      </c>
      <c r="B59" s="103"/>
      <c r="C59" s="104"/>
      <c r="D59" s="103"/>
      <c r="E59" s="112"/>
      <c r="F59" s="103"/>
      <c r="G59" s="113"/>
      <c r="H59" s="114"/>
      <c r="I59" s="108"/>
      <c r="J59" s="103"/>
    </row>
    <row r="60" spans="1:11" s="11" customFormat="1" ht="21.75" customHeight="1">
      <c r="A60" s="115" t="s">
        <v>177</v>
      </c>
      <c r="B60" s="85"/>
      <c r="C60" s="104"/>
      <c r="D60" s="103"/>
      <c r="E60" s="112"/>
      <c r="F60" s="103"/>
      <c r="G60" s="113"/>
      <c r="H60" s="114"/>
      <c r="I60" s="108"/>
      <c r="J60" s="103"/>
    </row>
    <row r="61" spans="1:11" s="11" customFormat="1" ht="21.75" customHeight="1">
      <c r="A61" s="115" t="s">
        <v>178</v>
      </c>
      <c r="B61" s="85"/>
      <c r="C61" s="104"/>
      <c r="D61" s="103"/>
      <c r="E61" s="112"/>
      <c r="F61" s="103"/>
      <c r="G61" s="113"/>
      <c r="H61" s="114"/>
      <c r="I61" s="108"/>
      <c r="J61" s="103"/>
    </row>
    <row r="62" spans="1:11" s="11" customFormat="1" ht="21.75" customHeight="1">
      <c r="A62" s="109" t="s">
        <v>59</v>
      </c>
      <c r="B62" s="85"/>
      <c r="C62" s="110"/>
      <c r="D62" s="111"/>
      <c r="E62" s="106"/>
      <c r="F62" s="99"/>
      <c r="G62" s="107"/>
      <c r="H62" s="111"/>
      <c r="I62" s="108"/>
      <c r="J62" s="111"/>
    </row>
    <row r="63" spans="1:11" s="11" customFormat="1" ht="21.75" customHeight="1">
      <c r="A63" s="109" t="s">
        <v>60</v>
      </c>
      <c r="B63" s="85"/>
      <c r="C63" s="110"/>
      <c r="D63" s="111">
        <v>-3752579</v>
      </c>
      <c r="E63" s="106"/>
      <c r="F63" s="111">
        <v>-6973215</v>
      </c>
      <c r="G63" s="106"/>
      <c r="H63" s="111">
        <v>-144639336</v>
      </c>
      <c r="I63" s="107"/>
      <c r="J63" s="111">
        <v>-215593278</v>
      </c>
    </row>
    <row r="64" spans="1:11" s="11" customFormat="1" ht="21.75" customHeight="1">
      <c r="A64" s="109" t="s">
        <v>156</v>
      </c>
      <c r="B64" s="85"/>
      <c r="C64" s="110"/>
      <c r="D64" s="111"/>
      <c r="E64" s="106"/>
      <c r="F64" s="99"/>
      <c r="G64" s="106"/>
      <c r="I64" s="107"/>
      <c r="J64" s="111"/>
    </row>
    <row r="65" spans="1:10" s="11" customFormat="1" ht="21.75" customHeight="1">
      <c r="A65" s="109" t="s">
        <v>157</v>
      </c>
      <c r="B65" s="172">
        <v>15.2</v>
      </c>
      <c r="C65" s="110"/>
      <c r="D65" s="111">
        <v>-235588</v>
      </c>
      <c r="E65" s="106"/>
      <c r="F65" s="111">
        <v>-839250</v>
      </c>
      <c r="G65" s="106"/>
      <c r="H65" s="111">
        <v>-7303118</v>
      </c>
      <c r="I65" s="107"/>
      <c r="J65" s="111">
        <v>-25680443</v>
      </c>
    </row>
    <row r="66" spans="1:10" s="11" customFormat="1" ht="21.75" customHeight="1">
      <c r="A66" s="109" t="s">
        <v>246</v>
      </c>
      <c r="B66" s="85"/>
      <c r="C66" s="110"/>
      <c r="D66" s="111">
        <v>0</v>
      </c>
      <c r="E66" s="106"/>
      <c r="F66" s="111">
        <v>16025</v>
      </c>
      <c r="G66" s="106"/>
      <c r="H66" s="111">
        <v>0</v>
      </c>
      <c r="I66" s="107"/>
      <c r="J66" s="111">
        <v>529601</v>
      </c>
    </row>
    <row r="67" spans="1:10" s="11" customFormat="1" ht="21.75" customHeight="1">
      <c r="A67" s="109" t="s">
        <v>81</v>
      </c>
      <c r="B67" s="85">
        <v>31</v>
      </c>
      <c r="C67" s="110"/>
      <c r="D67" s="105">
        <v>0</v>
      </c>
      <c r="E67" s="106"/>
      <c r="F67" s="105">
        <v>-3205</v>
      </c>
      <c r="G67" s="106"/>
      <c r="H67" s="105">
        <v>0</v>
      </c>
      <c r="I67" s="107"/>
      <c r="J67" s="105">
        <v>-55539</v>
      </c>
    </row>
    <row r="68" spans="1:10" s="11" customFormat="1" ht="21.75" customHeight="1">
      <c r="A68" s="109" t="s">
        <v>179</v>
      </c>
      <c r="B68" s="85"/>
      <c r="C68" s="104"/>
      <c r="D68" s="111"/>
      <c r="E68" s="106"/>
      <c r="F68" s="111"/>
      <c r="G68" s="106"/>
      <c r="H68" s="111"/>
      <c r="I68" s="107"/>
      <c r="J68" s="111"/>
    </row>
    <row r="69" spans="1:10" s="11" customFormat="1" ht="21.75" customHeight="1">
      <c r="A69" s="109" t="s">
        <v>247</v>
      </c>
      <c r="B69" s="85"/>
      <c r="C69" s="104"/>
      <c r="D69" s="105">
        <f>SUM(D63:D67)</f>
        <v>-3988167</v>
      </c>
      <c r="E69" s="116"/>
      <c r="F69" s="105">
        <f>SUM(F63:F67)</f>
        <v>-7799645</v>
      </c>
      <c r="G69" s="116"/>
      <c r="H69" s="105">
        <f>SUM(H63:H67)</f>
        <v>-151942454</v>
      </c>
      <c r="I69" s="107"/>
      <c r="J69" s="105">
        <f>SUM(J63:J67)</f>
        <v>-240799659</v>
      </c>
    </row>
    <row r="70" spans="1:10" s="11" customFormat="1" ht="21.75" customHeight="1">
      <c r="A70" s="115" t="s">
        <v>180</v>
      </c>
      <c r="B70" s="85"/>
      <c r="C70" s="104"/>
      <c r="D70" s="111"/>
      <c r="E70" s="106"/>
      <c r="F70" s="111"/>
      <c r="G70" s="106"/>
      <c r="H70" s="111"/>
      <c r="I70" s="107"/>
      <c r="J70" s="111"/>
    </row>
    <row r="71" spans="1:10" s="11" customFormat="1" ht="21.75" customHeight="1">
      <c r="A71" s="115" t="s">
        <v>178</v>
      </c>
      <c r="B71" s="85"/>
      <c r="C71" s="104"/>
      <c r="D71" s="99"/>
      <c r="E71" s="99"/>
      <c r="F71" s="99"/>
      <c r="G71" s="99"/>
      <c r="H71" s="99"/>
      <c r="I71" s="99"/>
      <c r="J71" s="99"/>
    </row>
    <row r="72" spans="1:10" s="11" customFormat="1" ht="21.75" customHeight="1">
      <c r="A72" s="109" t="s">
        <v>166</v>
      </c>
      <c r="B72" s="85"/>
      <c r="C72" s="104"/>
      <c r="D72" s="99"/>
      <c r="E72" s="99"/>
      <c r="F72" s="99"/>
      <c r="G72" s="99"/>
      <c r="H72" s="99"/>
      <c r="I72" s="99"/>
      <c r="J72" s="99"/>
    </row>
    <row r="73" spans="1:10" s="11" customFormat="1" ht="21.75" customHeight="1">
      <c r="A73" s="109" t="s">
        <v>167</v>
      </c>
      <c r="B73" s="85"/>
      <c r="C73" s="104"/>
      <c r="D73" s="111">
        <v>0</v>
      </c>
      <c r="E73" s="99"/>
      <c r="F73" s="111">
        <v>0</v>
      </c>
      <c r="G73" s="99"/>
      <c r="H73" s="99">
        <v>-32137199</v>
      </c>
      <c r="I73" s="99"/>
      <c r="J73" s="99">
        <v>-1249080862</v>
      </c>
    </row>
    <row r="74" spans="1:10" s="11" customFormat="1" ht="21.75" customHeight="1">
      <c r="A74" s="109" t="s">
        <v>248</v>
      </c>
      <c r="B74" s="85"/>
      <c r="C74" s="104"/>
      <c r="D74" s="111"/>
      <c r="E74" s="99"/>
      <c r="F74" s="99"/>
      <c r="G74" s="99"/>
      <c r="H74" s="111"/>
      <c r="I74" s="99"/>
      <c r="J74" s="111"/>
    </row>
    <row r="75" spans="1:10" s="11" customFormat="1" ht="21.75" customHeight="1">
      <c r="A75" s="99" t="s">
        <v>249</v>
      </c>
      <c r="B75" s="85"/>
      <c r="C75" s="104"/>
      <c r="D75" s="111">
        <v>-4002880</v>
      </c>
      <c r="E75" s="99"/>
      <c r="F75" s="111">
        <v>0</v>
      </c>
      <c r="G75" s="99"/>
      <c r="H75" s="111">
        <v>-126751132</v>
      </c>
      <c r="I75" s="99"/>
      <c r="J75" s="111">
        <v>0</v>
      </c>
    </row>
    <row r="76" spans="1:10" s="11" customFormat="1" ht="21.75" customHeight="1">
      <c r="A76" s="109" t="s">
        <v>250</v>
      </c>
      <c r="B76" s="85">
        <v>25</v>
      </c>
      <c r="C76" s="110"/>
      <c r="D76" s="111">
        <v>2241047</v>
      </c>
      <c r="E76" s="106"/>
      <c r="F76" s="111">
        <v>-857834</v>
      </c>
      <c r="G76" s="106"/>
      <c r="H76" s="111">
        <v>68363347</v>
      </c>
      <c r="I76" s="107"/>
      <c r="J76" s="111">
        <v>-25896042</v>
      </c>
    </row>
    <row r="77" spans="1:10" s="11" customFormat="1" ht="21.75" customHeight="1">
      <c r="A77" s="109" t="s">
        <v>81</v>
      </c>
      <c r="B77" s="85">
        <v>31</v>
      </c>
      <c r="C77" s="110"/>
      <c r="D77" s="105">
        <v>-135697</v>
      </c>
      <c r="E77" s="106"/>
      <c r="F77" s="105">
        <v>125070</v>
      </c>
      <c r="G77" s="106"/>
      <c r="H77" s="105">
        <v>-4101136</v>
      </c>
      <c r="I77" s="107"/>
      <c r="J77" s="105">
        <v>3738833</v>
      </c>
    </row>
    <row r="78" spans="1:10" s="11" customFormat="1" ht="21.75" customHeight="1">
      <c r="A78" s="109" t="s">
        <v>181</v>
      </c>
      <c r="B78" s="85"/>
      <c r="C78" s="104"/>
      <c r="D78" s="99"/>
      <c r="E78" s="99"/>
      <c r="F78" s="99"/>
      <c r="G78" s="99"/>
      <c r="H78" s="99"/>
      <c r="I78" s="99"/>
      <c r="J78" s="99"/>
    </row>
    <row r="79" spans="1:10" s="11" customFormat="1" ht="21.75" customHeight="1">
      <c r="A79" s="109" t="s">
        <v>247</v>
      </c>
      <c r="B79" s="85"/>
      <c r="C79" s="104"/>
      <c r="D79" s="105">
        <f>SUM(D73:D77)</f>
        <v>-1897530</v>
      </c>
      <c r="E79" s="106"/>
      <c r="F79" s="105">
        <f>SUM(F73:F78)</f>
        <v>-732764</v>
      </c>
      <c r="G79" s="106"/>
      <c r="H79" s="105">
        <f>SUM(H73:H77)</f>
        <v>-94626120</v>
      </c>
      <c r="I79" s="107"/>
      <c r="J79" s="105">
        <f>SUM(J73:J77)</f>
        <v>-1271238071</v>
      </c>
    </row>
    <row r="80" spans="1:10" s="11" customFormat="1" ht="21.75" customHeight="1">
      <c r="A80" s="102" t="s">
        <v>251</v>
      </c>
      <c r="B80" s="85"/>
      <c r="C80" s="110"/>
      <c r="D80" s="117">
        <f>SUM(D69,D79)</f>
        <v>-5885697</v>
      </c>
      <c r="E80" s="106"/>
      <c r="F80" s="117">
        <f>SUM(F69,F79)</f>
        <v>-8532409</v>
      </c>
      <c r="G80" s="106"/>
      <c r="H80" s="117">
        <f>SUM(H69,H79)</f>
        <v>-246568574</v>
      </c>
      <c r="I80" s="107"/>
      <c r="J80" s="117">
        <f>SUM(J69,J79)</f>
        <v>-1512037730</v>
      </c>
    </row>
    <row r="81" spans="1:10" s="11" customFormat="1" ht="21.75" customHeight="1" thickBot="1">
      <c r="A81" s="102" t="s">
        <v>252</v>
      </c>
      <c r="B81" s="103"/>
      <c r="C81" s="104"/>
      <c r="D81" s="118">
        <f>SUM(D57,D80)</f>
        <v>1370721</v>
      </c>
      <c r="E81" s="116"/>
      <c r="F81" s="118">
        <f>SUM(F57,F80)</f>
        <v>2436258</v>
      </c>
      <c r="G81" s="116"/>
      <c r="H81" s="118">
        <f>SUM(H57,H80)</f>
        <v>-17931751</v>
      </c>
      <c r="I81" s="107"/>
      <c r="J81" s="118">
        <f>SUM(J57,J80)</f>
        <v>-1164512041</v>
      </c>
    </row>
    <row r="82" spans="1:10" s="11" customFormat="1" ht="21.75" customHeight="1" thickTop="1">
      <c r="A82" s="102"/>
      <c r="B82" s="103"/>
      <c r="C82" s="104"/>
      <c r="D82" s="111"/>
      <c r="E82" s="116"/>
      <c r="F82" s="111"/>
      <c r="G82" s="116"/>
      <c r="H82" s="111"/>
      <c r="I82" s="107"/>
      <c r="J82" s="111"/>
    </row>
    <row r="83" spans="1:10" s="11" customFormat="1" ht="21.75" customHeight="1">
      <c r="A83" s="64" t="s">
        <v>102</v>
      </c>
      <c r="B83" s="90"/>
      <c r="C83" s="77"/>
      <c r="D83" s="82"/>
      <c r="E83" s="82"/>
      <c r="F83" s="82"/>
      <c r="G83" s="82"/>
      <c r="H83" s="82"/>
      <c r="I83" s="82"/>
      <c r="J83" s="82"/>
    </row>
    <row r="84" spans="1:10" s="11" customFormat="1" ht="21.75" customHeight="1">
      <c r="A84" s="92" t="s">
        <v>84</v>
      </c>
      <c r="B84" s="90"/>
      <c r="C84" s="77"/>
      <c r="D84" s="82">
        <v>735467</v>
      </c>
      <c r="E84" s="82"/>
      <c r="F84" s="82">
        <f>F86-F85</f>
        <v>3900169</v>
      </c>
      <c r="G84" s="82"/>
      <c r="H84" s="82">
        <v>-29245876</v>
      </c>
      <c r="I84" s="82"/>
      <c r="J84" s="82">
        <v>-1112397415</v>
      </c>
    </row>
    <row r="85" spans="1:10" ht="21.75" customHeight="1">
      <c r="A85" s="92" t="s">
        <v>155</v>
      </c>
      <c r="B85" s="90"/>
      <c r="C85" s="77"/>
      <c r="D85" s="84">
        <v>635254</v>
      </c>
      <c r="E85" s="82"/>
      <c r="F85" s="84">
        <v>-1463911</v>
      </c>
      <c r="G85" s="82"/>
      <c r="H85" s="84">
        <v>11314125</v>
      </c>
      <c r="I85" s="82"/>
      <c r="J85" s="84">
        <v>-52114626</v>
      </c>
    </row>
    <row r="86" spans="1:10" ht="21.75" customHeight="1" thickBot="1">
      <c r="A86" s="64"/>
      <c r="B86" s="85"/>
      <c r="C86" s="77"/>
      <c r="D86" s="93">
        <f>SUM(D84:D85)</f>
        <v>1370721</v>
      </c>
      <c r="E86" s="82"/>
      <c r="F86" s="93">
        <f>F81</f>
        <v>2436258</v>
      </c>
      <c r="G86" s="82"/>
      <c r="H86" s="93">
        <f>SUM(H84:H85)</f>
        <v>-17931751</v>
      </c>
      <c r="I86" s="82"/>
      <c r="J86" s="93">
        <f>SUM(J84:J85)</f>
        <v>-1164512041</v>
      </c>
    </row>
    <row r="87" spans="1:10" ht="21.75" customHeight="1" thickTop="1">
      <c r="A87" s="64"/>
      <c r="B87" s="85"/>
      <c r="C87" s="77"/>
      <c r="D87" s="119"/>
      <c r="E87" s="82"/>
      <c r="F87" s="119"/>
      <c r="G87" s="82"/>
      <c r="H87" s="82"/>
      <c r="I87" s="82"/>
      <c r="J87" s="119"/>
    </row>
    <row r="88" spans="1:10" ht="21.75" customHeight="1">
      <c r="A88" s="80" t="s">
        <v>238</v>
      </c>
      <c r="B88" s="85"/>
      <c r="C88" s="77"/>
      <c r="D88" s="119"/>
      <c r="E88" s="82"/>
      <c r="F88" s="119"/>
      <c r="G88" s="82"/>
      <c r="H88" s="82"/>
      <c r="I88" s="82"/>
      <c r="J88" s="119"/>
    </row>
    <row r="89" spans="1:10" ht="21.75" customHeight="1">
      <c r="A89" s="80"/>
      <c r="B89" s="85"/>
      <c r="C89" s="77"/>
      <c r="D89" s="119"/>
      <c r="E89" s="82"/>
      <c r="F89" s="119"/>
      <c r="G89" s="82"/>
      <c r="H89" s="82"/>
      <c r="I89" s="82"/>
      <c r="J89" s="119"/>
    </row>
    <row r="90" spans="1:10" ht="21.75" customHeight="1">
      <c r="A90" s="80"/>
      <c r="B90" s="85"/>
      <c r="C90" s="77"/>
      <c r="D90" s="119"/>
      <c r="E90" s="82"/>
      <c r="F90" s="119"/>
      <c r="G90" s="82"/>
      <c r="H90" s="82"/>
      <c r="I90" s="82"/>
      <c r="J90" s="119"/>
    </row>
    <row r="91" spans="1:10" ht="21.75" customHeight="1">
      <c r="A91" s="80"/>
      <c r="B91" s="85"/>
      <c r="C91" s="77"/>
      <c r="D91" s="119"/>
      <c r="E91" s="82"/>
      <c r="F91" s="119"/>
      <c r="G91" s="82"/>
      <c r="H91" s="82"/>
      <c r="I91" s="82"/>
      <c r="J91" s="119"/>
    </row>
    <row r="92" spans="1:10" ht="21.75" customHeight="1">
      <c r="A92" s="80"/>
      <c r="B92" s="85"/>
      <c r="C92" s="77"/>
      <c r="D92" s="119"/>
      <c r="E92" s="82"/>
      <c r="F92" s="119"/>
      <c r="G92" s="82"/>
      <c r="H92" s="82"/>
      <c r="I92" s="82"/>
      <c r="J92" s="119"/>
    </row>
    <row r="93" spans="1:10" ht="21.75" customHeight="1">
      <c r="A93" s="80"/>
      <c r="B93" s="85"/>
      <c r="C93" s="77"/>
      <c r="D93" s="119"/>
      <c r="E93" s="82"/>
      <c r="F93" s="119"/>
      <c r="G93" s="82"/>
      <c r="H93" s="82"/>
      <c r="I93" s="82"/>
      <c r="J93" s="119"/>
    </row>
    <row r="94" spans="1:10" ht="21.75" customHeight="1">
      <c r="A94" s="80"/>
      <c r="B94" s="85"/>
      <c r="C94" s="77"/>
      <c r="D94" s="119"/>
      <c r="E94" s="82"/>
      <c r="F94" s="119"/>
      <c r="G94" s="82"/>
      <c r="H94" s="82"/>
      <c r="I94" s="82"/>
      <c r="J94" s="119"/>
    </row>
    <row r="95" spans="1:10" ht="21.75" customHeight="1">
      <c r="A95" s="80"/>
      <c r="B95" s="85"/>
      <c r="C95" s="77"/>
      <c r="D95" s="119"/>
      <c r="E95" s="82"/>
      <c r="F95" s="119"/>
      <c r="G95" s="82"/>
      <c r="H95" s="82"/>
      <c r="I95" s="82"/>
      <c r="J95" s="119"/>
    </row>
    <row r="96" spans="1:10" ht="21.75" customHeight="1">
      <c r="A96" s="80"/>
      <c r="B96" s="85"/>
      <c r="C96" s="77"/>
      <c r="D96" s="119"/>
      <c r="E96" s="82"/>
      <c r="F96" s="119"/>
      <c r="G96" s="82"/>
      <c r="H96" s="82"/>
      <c r="I96" s="82"/>
      <c r="J96" s="119"/>
    </row>
    <row r="97" spans="1:11" ht="21.75" customHeight="1">
      <c r="A97" s="80"/>
      <c r="B97" s="85"/>
      <c r="C97" s="77"/>
      <c r="D97" s="119"/>
      <c r="E97" s="82"/>
      <c r="F97" s="119"/>
      <c r="G97" s="82"/>
      <c r="H97" s="82"/>
      <c r="I97" s="82"/>
      <c r="J97" s="119"/>
    </row>
    <row r="98" spans="1:11" ht="21.75" customHeight="1">
      <c r="A98" s="80"/>
      <c r="B98" s="85"/>
      <c r="C98" s="77"/>
      <c r="D98" s="119"/>
      <c r="E98" s="82"/>
      <c r="F98" s="119"/>
      <c r="G98" s="82"/>
      <c r="H98" s="82"/>
      <c r="I98" s="82"/>
      <c r="J98" s="119"/>
    </row>
    <row r="99" spans="1:11" ht="21.75" customHeight="1">
      <c r="A99" s="80"/>
      <c r="B99" s="85"/>
      <c r="C99" s="77"/>
      <c r="D99" s="119"/>
      <c r="E99" s="82"/>
      <c r="F99" s="119"/>
      <c r="G99" s="82"/>
      <c r="H99" s="82"/>
      <c r="I99" s="82"/>
      <c r="J99" s="119"/>
    </row>
    <row r="100" spans="1:11" s="11" customFormat="1" ht="21.75" customHeight="1">
      <c r="A100" s="80"/>
      <c r="B100" s="85"/>
      <c r="C100" s="77"/>
      <c r="D100" s="119"/>
      <c r="E100" s="82"/>
      <c r="F100" s="119"/>
      <c r="G100" s="82"/>
      <c r="H100" s="82"/>
      <c r="I100" s="82"/>
      <c r="J100" s="119"/>
    </row>
    <row r="101" spans="1:11" s="11" customFormat="1" ht="21.75" customHeight="1">
      <c r="A101" s="80"/>
      <c r="B101" s="85"/>
      <c r="C101" s="77"/>
      <c r="D101" s="119"/>
      <c r="E101" s="82"/>
      <c r="F101" s="119"/>
      <c r="G101" s="82"/>
      <c r="H101" s="82"/>
      <c r="I101" s="82"/>
      <c r="J101" s="101">
        <v>12</v>
      </c>
      <c r="K101" s="12"/>
    </row>
    <row r="102" spans="1:11" ht="21.75" customHeight="1">
      <c r="A102" s="80"/>
      <c r="B102" s="85"/>
      <c r="C102" s="77"/>
      <c r="D102" s="119"/>
      <c r="E102" s="82"/>
      <c r="F102" s="119"/>
      <c r="G102" s="82"/>
      <c r="H102" s="82"/>
      <c r="I102" s="82"/>
      <c r="J102" s="119"/>
    </row>
    <row r="103" spans="1:11" ht="21.75" customHeight="1">
      <c r="A103" s="80"/>
      <c r="B103" s="85"/>
      <c r="C103" s="77"/>
      <c r="D103" s="119"/>
      <c r="E103" s="82"/>
      <c r="F103" s="119"/>
      <c r="G103" s="82"/>
      <c r="H103" s="82"/>
      <c r="I103" s="82"/>
      <c r="J103" s="119"/>
    </row>
    <row r="104" spans="1:11" ht="21.75" customHeight="1">
      <c r="A104" s="80"/>
      <c r="B104" s="85"/>
      <c r="C104" s="77"/>
      <c r="D104" s="119"/>
      <c r="E104" s="82"/>
      <c r="F104" s="119"/>
      <c r="G104" s="82"/>
      <c r="H104" s="82"/>
      <c r="I104" s="82"/>
      <c r="J104" s="119"/>
    </row>
    <row r="105" spans="1:11" ht="21.75" customHeight="1">
      <c r="A105" s="64"/>
      <c r="B105" s="85"/>
      <c r="C105" s="77"/>
      <c r="D105" s="119"/>
      <c r="E105" s="82"/>
      <c r="F105" s="119"/>
      <c r="G105" s="82"/>
      <c r="H105" s="82"/>
      <c r="I105" s="82"/>
      <c r="J105" s="119"/>
    </row>
    <row r="106" spans="1:11" ht="21.75" customHeight="1">
      <c r="A106" s="102"/>
      <c r="B106" s="103"/>
      <c r="C106" s="104"/>
      <c r="D106" s="108"/>
      <c r="E106" s="116"/>
      <c r="F106" s="108"/>
      <c r="G106" s="107"/>
      <c r="H106" s="111"/>
      <c r="I106" s="108"/>
      <c r="J106" s="111"/>
    </row>
    <row r="107" spans="1:11" ht="21.75" customHeight="1">
      <c r="A107" s="99"/>
      <c r="B107" s="99"/>
      <c r="C107" s="100"/>
      <c r="D107" s="99"/>
      <c r="E107" s="101"/>
      <c r="F107" s="99"/>
      <c r="G107" s="101"/>
      <c r="H107" s="99"/>
      <c r="I107" s="101"/>
      <c r="J107" s="6"/>
    </row>
  </sheetData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dimension ref="A1:K101"/>
  <sheetViews>
    <sheetView showGridLines="0" view="pageBreakPreview" topLeftCell="A76" zoomScale="70" zoomScaleNormal="70" zoomScaleSheetLayoutView="70" workbookViewId="0">
      <selection activeCell="L103" sqref="L103"/>
    </sheetView>
  </sheetViews>
  <sheetFormatPr defaultColWidth="10.7109375" defaultRowHeight="21.75" customHeight="1"/>
  <cols>
    <col min="1" max="1" width="55.7109375" style="6" customWidth="1"/>
    <col min="2" max="2" width="7.5703125" style="6" customWidth="1"/>
    <col min="3" max="3" width="2.7109375" style="8" customWidth="1"/>
    <col min="4" max="4" width="17.140625" style="8" customWidth="1"/>
    <col min="5" max="5" width="1.7109375" style="8" customWidth="1"/>
    <col min="6" max="6" width="16.5703125" style="8" customWidth="1"/>
    <col min="7" max="7" width="1.7109375" style="8" customWidth="1"/>
    <col min="8" max="8" width="17.5703125" style="8" customWidth="1"/>
    <col min="9" max="9" width="1.7109375" style="8" customWidth="1"/>
    <col min="10" max="10" width="18" style="8" customWidth="1"/>
    <col min="11" max="11" width="1" style="6" customWidth="1"/>
    <col min="12" max="16384" width="10.7109375" style="6"/>
  </cols>
  <sheetData>
    <row r="1" spans="1:10" ht="21.75" customHeight="1">
      <c r="A1" s="64" t="s">
        <v>0</v>
      </c>
      <c r="B1" s="65"/>
      <c r="C1" s="66"/>
      <c r="D1" s="66"/>
      <c r="E1" s="66"/>
      <c r="F1" s="66"/>
      <c r="G1" s="66"/>
      <c r="H1" s="66"/>
      <c r="I1" s="66"/>
      <c r="J1" s="66"/>
    </row>
    <row r="2" spans="1:10" ht="21.75" customHeight="1">
      <c r="A2" s="67" t="s">
        <v>69</v>
      </c>
      <c r="B2" s="65"/>
      <c r="C2" s="66"/>
      <c r="D2" s="66"/>
      <c r="E2" s="66"/>
      <c r="F2" s="66"/>
      <c r="G2" s="66"/>
      <c r="H2" s="66"/>
      <c r="I2" s="66"/>
      <c r="J2" s="66"/>
    </row>
    <row r="3" spans="1:10" ht="21.75" customHeight="1">
      <c r="A3" s="67" t="s">
        <v>244</v>
      </c>
      <c r="B3" s="65"/>
      <c r="C3" s="66"/>
      <c r="D3" s="66"/>
      <c r="E3" s="66"/>
      <c r="F3" s="66"/>
      <c r="G3" s="66"/>
      <c r="H3" s="66"/>
      <c r="I3" s="66"/>
      <c r="J3" s="66"/>
    </row>
    <row r="4" spans="1:10" ht="21.75" customHeight="1">
      <c r="A4" s="65"/>
      <c r="B4" s="65"/>
      <c r="C4" s="66"/>
      <c r="D4" s="66"/>
      <c r="E4" s="66"/>
      <c r="F4" s="68" t="s">
        <v>195</v>
      </c>
      <c r="G4" s="66"/>
      <c r="H4" s="66"/>
      <c r="I4" s="66"/>
      <c r="J4" s="62" t="s">
        <v>196</v>
      </c>
    </row>
    <row r="5" spans="1:10" ht="21.75" customHeight="1">
      <c r="A5" s="70"/>
      <c r="B5" s="71"/>
      <c r="C5" s="72"/>
      <c r="D5" s="73"/>
      <c r="E5" s="73" t="s">
        <v>2</v>
      </c>
      <c r="F5" s="73"/>
      <c r="G5" s="72"/>
      <c r="H5" s="120"/>
      <c r="I5" s="73" t="s">
        <v>2</v>
      </c>
      <c r="J5" s="74"/>
    </row>
    <row r="6" spans="1:10" s="7" customFormat="1" ht="21.75" customHeight="1">
      <c r="A6" s="75"/>
      <c r="B6" s="76" t="s">
        <v>3</v>
      </c>
      <c r="C6" s="77"/>
      <c r="D6" s="78">
        <v>2020</v>
      </c>
      <c r="E6" s="79"/>
      <c r="F6" s="78">
        <v>2019</v>
      </c>
      <c r="G6" s="77"/>
      <c r="H6" s="78">
        <v>2020</v>
      </c>
      <c r="I6" s="77"/>
      <c r="J6" s="78">
        <v>2019</v>
      </c>
    </row>
    <row r="7" spans="1:10" s="7" customFormat="1" ht="21.75" customHeight="1">
      <c r="A7" s="70" t="s">
        <v>28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s="9" customFormat="1" ht="21.75" customHeight="1">
      <c r="A8" s="80" t="s">
        <v>29</v>
      </c>
      <c r="B8" s="81">
        <v>9</v>
      </c>
      <c r="C8" s="77"/>
      <c r="D8" s="82">
        <v>2279187214</v>
      </c>
      <c r="E8" s="82"/>
      <c r="F8" s="82">
        <v>2504698770</v>
      </c>
      <c r="G8" s="82"/>
      <c r="H8" s="82">
        <v>71288863167</v>
      </c>
      <c r="I8" s="82"/>
      <c r="J8" s="82">
        <v>77557740768</v>
      </c>
    </row>
    <row r="9" spans="1:10" ht="21.75" customHeight="1">
      <c r="A9" s="80" t="s">
        <v>101</v>
      </c>
      <c r="B9" s="81"/>
      <c r="C9" s="77"/>
      <c r="D9" s="82">
        <v>32185</v>
      </c>
      <c r="E9" s="82"/>
      <c r="F9" s="82">
        <v>1727253</v>
      </c>
      <c r="G9" s="82"/>
      <c r="H9" s="82">
        <v>1023744</v>
      </c>
      <c r="I9" s="82"/>
      <c r="J9" s="82">
        <v>54474232</v>
      </c>
    </row>
    <row r="10" spans="1:10" ht="21.75" customHeight="1">
      <c r="A10" s="80" t="s">
        <v>90</v>
      </c>
      <c r="B10" s="81">
        <v>9</v>
      </c>
      <c r="C10" s="77"/>
      <c r="D10" s="84">
        <v>10916988</v>
      </c>
      <c r="E10" s="82"/>
      <c r="F10" s="84">
        <v>6304348</v>
      </c>
      <c r="G10" s="82"/>
      <c r="H10" s="84">
        <v>344422941</v>
      </c>
      <c r="I10" s="82"/>
      <c r="J10" s="84">
        <v>195206828</v>
      </c>
    </row>
    <row r="11" spans="1:10" ht="21.75" customHeight="1">
      <c r="A11" s="70" t="s">
        <v>30</v>
      </c>
      <c r="B11" s="85"/>
      <c r="C11" s="77"/>
      <c r="D11" s="84">
        <f>SUM(D8:D10)</f>
        <v>2290136387</v>
      </c>
      <c r="E11" s="82"/>
      <c r="F11" s="84">
        <f>SUM(F8:F10)</f>
        <v>2512730371</v>
      </c>
      <c r="G11" s="82"/>
      <c r="H11" s="84">
        <f>SUM(H8:H10)</f>
        <v>71634309852</v>
      </c>
      <c r="I11" s="82"/>
      <c r="J11" s="84">
        <f>SUM(J8:J10)</f>
        <v>77807421828</v>
      </c>
    </row>
    <row r="12" spans="1:10" s="10" customFormat="1" ht="21.75" customHeight="1">
      <c r="A12" s="70" t="s">
        <v>31</v>
      </c>
      <c r="B12" s="85"/>
      <c r="C12" s="77"/>
      <c r="D12" s="82"/>
      <c r="E12" s="82"/>
      <c r="F12" s="82"/>
      <c r="G12" s="82"/>
      <c r="H12" s="82"/>
      <c r="I12" s="82"/>
      <c r="J12" s="82"/>
    </row>
    <row r="13" spans="1:10" ht="21.75" customHeight="1">
      <c r="A13" s="80" t="s">
        <v>32</v>
      </c>
      <c r="B13" s="81">
        <v>9</v>
      </c>
      <c r="C13" s="77"/>
      <c r="D13" s="83">
        <v>2230165453</v>
      </c>
      <c r="E13" s="82"/>
      <c r="F13" s="83">
        <v>2440874445</v>
      </c>
      <c r="G13" s="82"/>
      <c r="H13" s="83">
        <v>69754666105</v>
      </c>
      <c r="I13" s="82"/>
      <c r="J13" s="83">
        <v>75580442543</v>
      </c>
    </row>
    <row r="14" spans="1:10" ht="21.75" customHeight="1">
      <c r="A14" s="80" t="s">
        <v>148</v>
      </c>
      <c r="B14" s="85"/>
      <c r="C14" s="77"/>
      <c r="D14" s="83">
        <v>2416194</v>
      </c>
      <c r="E14" s="82"/>
      <c r="F14" s="83">
        <v>2230854</v>
      </c>
      <c r="G14" s="82"/>
      <c r="H14" s="83">
        <v>75706966</v>
      </c>
      <c r="I14" s="82"/>
      <c r="J14" s="83">
        <v>69025829</v>
      </c>
    </row>
    <row r="15" spans="1:10" ht="21.75" customHeight="1">
      <c r="A15" s="80" t="s">
        <v>33</v>
      </c>
      <c r="B15" s="85">
        <v>9</v>
      </c>
      <c r="C15" s="77"/>
      <c r="D15" s="83">
        <v>21792577</v>
      </c>
      <c r="E15" s="82"/>
      <c r="F15" s="83">
        <v>13680826</v>
      </c>
      <c r="G15" s="82"/>
      <c r="H15" s="83">
        <v>681926626</v>
      </c>
      <c r="I15" s="82"/>
      <c r="J15" s="83">
        <v>422306923</v>
      </c>
    </row>
    <row r="16" spans="1:10" ht="21.75" customHeight="1">
      <c r="A16" s="80" t="s">
        <v>83</v>
      </c>
      <c r="B16" s="85"/>
      <c r="C16" s="77"/>
      <c r="D16" s="83">
        <v>225519</v>
      </c>
      <c r="E16" s="82"/>
      <c r="F16" s="83">
        <v>6859036</v>
      </c>
      <c r="G16" s="82"/>
      <c r="H16" s="83">
        <v>4857936</v>
      </c>
      <c r="I16" s="82"/>
      <c r="J16" s="83">
        <v>213409943</v>
      </c>
    </row>
    <row r="17" spans="1:10" ht="21.75" customHeight="1">
      <c r="A17" s="70" t="s">
        <v>34</v>
      </c>
      <c r="B17" s="85"/>
      <c r="C17" s="77"/>
      <c r="D17" s="86">
        <f>SUM(D13:D16)</f>
        <v>2254599743</v>
      </c>
      <c r="E17" s="82"/>
      <c r="F17" s="86">
        <f>SUM(F13:F16)</f>
        <v>2463645161</v>
      </c>
      <c r="G17" s="82"/>
      <c r="H17" s="86">
        <f>SUM(H13:H16)</f>
        <v>70517157633</v>
      </c>
      <c r="I17" s="82"/>
      <c r="J17" s="86">
        <f>SUM(J13:J16)</f>
        <v>76285185238</v>
      </c>
    </row>
    <row r="18" spans="1:10" ht="21.75" customHeight="1">
      <c r="A18" s="70" t="s">
        <v>194</v>
      </c>
      <c r="B18" s="85"/>
      <c r="C18" s="77"/>
      <c r="D18" s="82">
        <f>SUM(D11-D17)</f>
        <v>35536644</v>
      </c>
      <c r="E18" s="82"/>
      <c r="F18" s="82">
        <v>49085210</v>
      </c>
      <c r="G18" s="82"/>
      <c r="H18" s="82">
        <f>SUM(H11-H17)</f>
        <v>1117152219</v>
      </c>
      <c r="I18" s="82"/>
      <c r="J18" s="82">
        <f>SUM(J11-J17)</f>
        <v>1522236590</v>
      </c>
    </row>
    <row r="19" spans="1:10" ht="21.75" customHeight="1">
      <c r="A19" s="80" t="s">
        <v>309</v>
      </c>
      <c r="B19" s="172">
        <v>15.2</v>
      </c>
      <c r="C19" s="77"/>
      <c r="D19" s="83">
        <v>-925463</v>
      </c>
      <c r="E19" s="82"/>
      <c r="F19" s="83">
        <v>-743441</v>
      </c>
      <c r="G19" s="82"/>
      <c r="H19" s="83">
        <v>-29007494</v>
      </c>
      <c r="I19" s="82"/>
      <c r="J19" s="83">
        <v>-21792243</v>
      </c>
    </row>
    <row r="20" spans="1:10" ht="21.75" customHeight="1">
      <c r="A20" s="80" t="s">
        <v>92</v>
      </c>
      <c r="B20" s="172">
        <v>16.2</v>
      </c>
      <c r="C20" s="77"/>
      <c r="D20" s="83">
        <v>-18712447</v>
      </c>
      <c r="E20" s="82"/>
      <c r="F20" s="83">
        <v>-22882213</v>
      </c>
      <c r="G20" s="82"/>
      <c r="H20" s="83">
        <v>-586858314</v>
      </c>
      <c r="I20" s="82"/>
      <c r="J20" s="83">
        <v>-703522482</v>
      </c>
    </row>
    <row r="21" spans="1:10" ht="21.75" customHeight="1">
      <c r="A21" s="75" t="s">
        <v>207</v>
      </c>
      <c r="B21" s="85"/>
      <c r="C21" s="77"/>
      <c r="D21" s="82">
        <v>474008</v>
      </c>
      <c r="E21" s="82"/>
      <c r="F21" s="82">
        <v>0</v>
      </c>
      <c r="G21" s="82"/>
      <c r="H21" s="82">
        <v>14897586</v>
      </c>
      <c r="I21" s="82"/>
      <c r="J21" s="82">
        <v>0</v>
      </c>
    </row>
    <row r="22" spans="1:10" ht="21.75" customHeight="1">
      <c r="A22" s="80" t="s">
        <v>35</v>
      </c>
      <c r="B22" s="85">
        <v>29</v>
      </c>
      <c r="C22" s="77"/>
      <c r="D22" s="82">
        <v>-8834744</v>
      </c>
      <c r="E22" s="82"/>
      <c r="F22" s="82">
        <v>-12426626</v>
      </c>
      <c r="G22" s="82"/>
      <c r="H22" s="82">
        <v>-277111631</v>
      </c>
      <c r="I22" s="82"/>
      <c r="J22" s="82">
        <v>-385330752</v>
      </c>
    </row>
    <row r="23" spans="1:10" ht="21.75" customHeight="1">
      <c r="A23" s="87" t="s">
        <v>221</v>
      </c>
      <c r="B23" s="77"/>
      <c r="C23" s="77"/>
      <c r="D23" s="88">
        <f>SUM(D18:D22)</f>
        <v>7537998</v>
      </c>
      <c r="E23" s="82"/>
      <c r="F23" s="88">
        <f>SUM(F18:F22)</f>
        <v>13032930</v>
      </c>
      <c r="G23" s="82"/>
      <c r="H23" s="88">
        <f>SUM(H18:H22)</f>
        <v>239072366</v>
      </c>
      <c r="I23" s="82"/>
      <c r="J23" s="88">
        <f>SUM(J18:J22)</f>
        <v>411591113</v>
      </c>
    </row>
    <row r="24" spans="1:10" ht="21.75" customHeight="1">
      <c r="A24" s="75" t="s">
        <v>71</v>
      </c>
      <c r="B24" s="85">
        <v>31</v>
      </c>
      <c r="C24" s="77"/>
      <c r="D24" s="89">
        <v>-916834</v>
      </c>
      <c r="E24" s="82"/>
      <c r="F24" s="89">
        <v>-600352</v>
      </c>
      <c r="G24" s="82"/>
      <c r="H24" s="89">
        <v>-29465606</v>
      </c>
      <c r="I24" s="82"/>
      <c r="J24" s="89">
        <v>-18792186</v>
      </c>
    </row>
    <row r="25" spans="1:10" ht="21.75" customHeight="1" thickBot="1">
      <c r="A25" s="64" t="s">
        <v>245</v>
      </c>
      <c r="B25" s="90"/>
      <c r="C25" s="77"/>
      <c r="D25" s="91">
        <f>SUM(D23:D24)</f>
        <v>6621164</v>
      </c>
      <c r="E25" s="82"/>
      <c r="F25" s="91">
        <f>SUM(F23:F24)</f>
        <v>12432578</v>
      </c>
      <c r="G25" s="82"/>
      <c r="H25" s="91">
        <f>SUM(H23:H24)</f>
        <v>209606760</v>
      </c>
      <c r="I25" s="82"/>
      <c r="J25" s="91">
        <f>SUM(J23:J24)</f>
        <v>392798927</v>
      </c>
    </row>
    <row r="26" spans="1:10" ht="21.75" customHeight="1" thickTop="1">
      <c r="A26" s="64"/>
      <c r="B26" s="90"/>
      <c r="C26" s="77"/>
      <c r="D26" s="82"/>
      <c r="E26" s="82"/>
      <c r="F26" s="82"/>
      <c r="G26" s="82"/>
      <c r="H26" s="82"/>
      <c r="I26" s="82"/>
      <c r="J26" s="82"/>
    </row>
    <row r="27" spans="1:10" ht="21.75" customHeight="1">
      <c r="A27" s="67" t="s">
        <v>36</v>
      </c>
      <c r="B27" s="85">
        <v>33</v>
      </c>
      <c r="C27" s="77"/>
      <c r="D27" s="77"/>
      <c r="E27" s="82"/>
      <c r="F27" s="77"/>
      <c r="G27" s="82"/>
      <c r="H27" s="77"/>
      <c r="I27" s="82"/>
      <c r="J27" s="82"/>
    </row>
    <row r="28" spans="1:10" ht="21.75" customHeight="1">
      <c r="A28" s="92" t="s">
        <v>37</v>
      </c>
      <c r="B28" s="80"/>
      <c r="C28" s="94"/>
      <c r="D28" s="80"/>
      <c r="E28" s="80"/>
      <c r="F28" s="80"/>
      <c r="G28" s="80"/>
      <c r="H28" s="80"/>
      <c r="I28" s="80"/>
      <c r="J28" s="80"/>
    </row>
    <row r="29" spans="1:10" ht="21.75" customHeight="1" thickBot="1">
      <c r="A29" s="92" t="s">
        <v>56</v>
      </c>
      <c r="B29" s="85"/>
      <c r="C29" s="77"/>
      <c r="D29" s="96">
        <v>1.5E-3</v>
      </c>
      <c r="E29" s="77"/>
      <c r="F29" s="96">
        <v>2.7000000000000001E-3</v>
      </c>
      <c r="G29" s="77"/>
      <c r="H29" s="95">
        <v>0.05</v>
      </c>
      <c r="I29" s="77"/>
      <c r="J29" s="95">
        <v>0.09</v>
      </c>
    </row>
    <row r="30" spans="1:10" ht="21.75" customHeight="1" thickTop="1">
      <c r="A30" s="92"/>
      <c r="B30" s="85"/>
      <c r="C30" s="77"/>
      <c r="D30" s="97"/>
      <c r="E30" s="80"/>
      <c r="F30" s="97"/>
      <c r="G30" s="80"/>
      <c r="H30" s="97"/>
      <c r="I30" s="80"/>
      <c r="J30" s="97"/>
    </row>
    <row r="31" spans="1:10" ht="21.75" customHeight="1">
      <c r="A31" s="92" t="s">
        <v>76</v>
      </c>
      <c r="B31" s="85"/>
      <c r="C31" s="77"/>
      <c r="D31" s="97"/>
      <c r="E31" s="77"/>
      <c r="F31" s="97"/>
      <c r="G31" s="77"/>
      <c r="H31" s="97"/>
      <c r="I31" s="77"/>
      <c r="J31" s="97"/>
    </row>
    <row r="32" spans="1:10" ht="21.75" customHeight="1" thickBot="1">
      <c r="A32" s="92" t="s">
        <v>56</v>
      </c>
      <c r="B32" s="85"/>
      <c r="C32" s="77"/>
      <c r="D32" s="96">
        <v>1.5E-3</v>
      </c>
      <c r="E32" s="77"/>
      <c r="F32" s="96">
        <v>2.7000000000000001E-3</v>
      </c>
      <c r="G32" s="77"/>
      <c r="H32" s="95">
        <v>0.05</v>
      </c>
      <c r="I32" s="77"/>
      <c r="J32" s="95">
        <v>0.09</v>
      </c>
    </row>
    <row r="33" spans="1:11" ht="21.75" customHeight="1" thickTop="1">
      <c r="A33" s="98"/>
      <c r="B33" s="85"/>
      <c r="C33" s="77"/>
      <c r="D33" s="77"/>
      <c r="E33" s="77"/>
      <c r="F33" s="77"/>
      <c r="G33" s="77"/>
      <c r="H33" s="80"/>
      <c r="I33" s="94"/>
      <c r="J33" s="80"/>
    </row>
    <row r="34" spans="1:11" ht="21.75" customHeight="1">
      <c r="A34" s="80" t="s">
        <v>238</v>
      </c>
      <c r="B34" s="85"/>
      <c r="C34" s="77"/>
      <c r="D34" s="77"/>
      <c r="E34" s="77"/>
      <c r="F34" s="77"/>
      <c r="G34" s="77"/>
      <c r="H34" s="80"/>
      <c r="I34" s="94"/>
      <c r="J34" s="80"/>
    </row>
    <row r="35" spans="1:11" ht="21.75" customHeight="1">
      <c r="A35" s="80"/>
      <c r="B35" s="85"/>
      <c r="C35" s="77"/>
      <c r="D35" s="77"/>
      <c r="E35" s="77"/>
      <c r="F35" s="77"/>
      <c r="G35" s="77"/>
      <c r="H35" s="80"/>
      <c r="I35" s="94"/>
      <c r="J35" s="80"/>
    </row>
    <row r="36" spans="1:11" ht="21.75" customHeight="1">
      <c r="A36" s="80"/>
      <c r="B36" s="85"/>
      <c r="C36" s="77"/>
      <c r="D36" s="77"/>
      <c r="E36" s="77"/>
      <c r="F36" s="77"/>
      <c r="G36" s="77"/>
      <c r="H36" s="80"/>
      <c r="I36" s="94"/>
      <c r="J36" s="80"/>
    </row>
    <row r="37" spans="1:11" ht="21.75" customHeight="1">
      <c r="A37" s="80"/>
      <c r="B37" s="85"/>
      <c r="C37" s="77"/>
      <c r="D37" s="77"/>
      <c r="E37" s="77"/>
      <c r="F37" s="77"/>
      <c r="G37" s="77"/>
      <c r="H37" s="80"/>
      <c r="I37" s="94"/>
      <c r="J37" s="80"/>
    </row>
    <row r="38" spans="1:11" ht="21.75" customHeight="1">
      <c r="A38" s="80"/>
      <c r="B38" s="85"/>
      <c r="C38" s="77"/>
      <c r="D38" s="77"/>
      <c r="E38" s="77"/>
      <c r="F38" s="77"/>
      <c r="G38" s="77"/>
      <c r="H38" s="80"/>
      <c r="I38" s="94"/>
      <c r="J38" s="80"/>
    </row>
    <row r="39" spans="1:11" ht="21.75" customHeight="1">
      <c r="A39" s="80"/>
      <c r="B39" s="85"/>
      <c r="C39" s="77"/>
      <c r="D39" s="77"/>
      <c r="E39" s="77"/>
      <c r="F39" s="77"/>
      <c r="G39" s="77"/>
      <c r="H39" s="80"/>
      <c r="I39" s="94"/>
      <c r="J39" s="80"/>
    </row>
    <row r="40" spans="1:11" ht="21.75" customHeight="1">
      <c r="A40" s="80"/>
      <c r="B40" s="85"/>
      <c r="C40" s="77"/>
      <c r="D40" s="77"/>
      <c r="E40" s="77"/>
      <c r="F40" s="77"/>
      <c r="G40" s="77"/>
      <c r="H40" s="80"/>
      <c r="I40" s="94"/>
      <c r="J40" s="80"/>
    </row>
    <row r="41" spans="1:11" ht="21.75" customHeight="1">
      <c r="A41" s="80"/>
      <c r="B41" s="85"/>
      <c r="C41" s="77"/>
      <c r="D41" s="77"/>
      <c r="E41" s="77"/>
      <c r="F41" s="77"/>
      <c r="G41" s="77"/>
      <c r="H41" s="80"/>
      <c r="I41" s="94"/>
      <c r="J41" s="80"/>
    </row>
    <row r="42" spans="1:11" ht="21.75" customHeight="1">
      <c r="A42" s="80"/>
      <c r="B42" s="85"/>
      <c r="C42" s="77"/>
      <c r="D42" s="77"/>
      <c r="E42" s="77"/>
      <c r="F42" s="77"/>
      <c r="G42" s="77"/>
      <c r="H42" s="80"/>
      <c r="I42" s="94"/>
      <c r="J42" s="80"/>
    </row>
    <row r="43" spans="1:11" ht="21.75" customHeight="1">
      <c r="A43" s="80"/>
      <c r="B43" s="85"/>
      <c r="C43" s="77"/>
      <c r="D43" s="77"/>
      <c r="E43" s="77"/>
      <c r="F43" s="77"/>
      <c r="G43" s="77"/>
      <c r="H43" s="80"/>
      <c r="I43" s="94"/>
      <c r="J43" s="80"/>
    </row>
    <row r="44" spans="1:11" s="11" customFormat="1" ht="21.75" customHeight="1">
      <c r="A44" s="80"/>
      <c r="B44" s="85"/>
      <c r="C44" s="77"/>
      <c r="D44" s="77"/>
      <c r="E44" s="77"/>
      <c r="F44" s="77"/>
      <c r="G44" s="77"/>
      <c r="H44" s="80"/>
      <c r="I44" s="94"/>
      <c r="J44" s="80"/>
      <c r="K44" s="12"/>
    </row>
    <row r="45" spans="1:11" s="11" customFormat="1" ht="21.75" customHeight="1">
      <c r="A45" s="80"/>
      <c r="B45" s="85"/>
      <c r="C45" s="77"/>
      <c r="D45" s="77"/>
      <c r="E45" s="77"/>
      <c r="F45" s="77"/>
      <c r="G45" s="77"/>
      <c r="H45" s="80"/>
      <c r="I45" s="94"/>
      <c r="J45" s="80"/>
      <c r="K45" s="12"/>
    </row>
    <row r="46" spans="1:11" s="11" customFormat="1" ht="21.75" customHeight="1">
      <c r="A46" s="80"/>
      <c r="B46" s="85"/>
      <c r="C46" s="77"/>
      <c r="D46" s="77"/>
      <c r="E46" s="77"/>
      <c r="F46" s="77"/>
      <c r="G46" s="77"/>
      <c r="H46" s="80"/>
      <c r="I46" s="94"/>
      <c r="J46" s="80"/>
    </row>
    <row r="47" spans="1:11" s="11" customFormat="1" ht="21.75" customHeight="1">
      <c r="A47" s="80"/>
      <c r="B47" s="85"/>
      <c r="C47" s="77"/>
      <c r="D47" s="77"/>
      <c r="E47" s="77"/>
      <c r="F47" s="77"/>
      <c r="G47" s="77"/>
      <c r="H47" s="80"/>
      <c r="I47" s="94"/>
      <c r="J47" s="80"/>
    </row>
    <row r="48" spans="1:11" s="7" customFormat="1" ht="21.75" customHeight="1">
      <c r="A48" s="80"/>
      <c r="B48" s="85"/>
      <c r="C48" s="77"/>
      <c r="D48" s="77"/>
      <c r="E48" s="77"/>
      <c r="F48" s="77"/>
      <c r="G48" s="77"/>
      <c r="H48" s="80"/>
      <c r="I48" s="94"/>
      <c r="J48" s="80"/>
    </row>
    <row r="49" spans="1:10" s="11" customFormat="1" ht="21.75" customHeight="1">
      <c r="A49" s="98"/>
      <c r="B49" s="85"/>
      <c r="C49" s="77"/>
      <c r="D49" s="77"/>
      <c r="E49" s="77"/>
      <c r="F49" s="77"/>
      <c r="G49" s="77"/>
      <c r="H49" s="80"/>
      <c r="I49" s="94"/>
      <c r="J49" s="80"/>
    </row>
    <row r="50" spans="1:10" s="11" customFormat="1" ht="21.75" customHeight="1">
      <c r="A50" s="98"/>
      <c r="B50" s="85"/>
      <c r="C50" s="77"/>
      <c r="D50" s="77"/>
      <c r="E50" s="77"/>
      <c r="F50" s="77"/>
      <c r="G50" s="77"/>
      <c r="H50" s="80"/>
      <c r="I50" s="94"/>
      <c r="J50" s="80">
        <v>13</v>
      </c>
    </row>
    <row r="51" spans="1:10" s="11" customFormat="1" ht="21.75" customHeight="1">
      <c r="A51" s="67" t="s">
        <v>0</v>
      </c>
      <c r="B51" s="99"/>
      <c r="C51" s="100"/>
      <c r="D51" s="99"/>
      <c r="E51" s="101"/>
      <c r="F51" s="99"/>
      <c r="G51" s="101"/>
      <c r="H51" s="99"/>
      <c r="I51" s="101"/>
      <c r="J51" s="101"/>
    </row>
    <row r="52" spans="1:10" s="11" customFormat="1" ht="21.75" customHeight="1">
      <c r="A52" s="87" t="s">
        <v>73</v>
      </c>
      <c r="B52" s="99"/>
      <c r="C52" s="100"/>
      <c r="D52" s="99"/>
      <c r="E52" s="101"/>
      <c r="F52" s="99"/>
      <c r="G52" s="101"/>
      <c r="H52" s="99"/>
      <c r="I52" s="101"/>
      <c r="J52" s="101"/>
    </row>
    <row r="53" spans="1:10" s="11" customFormat="1" ht="21.75" customHeight="1">
      <c r="A53" s="67" t="s">
        <v>244</v>
      </c>
      <c r="B53" s="99"/>
      <c r="C53" s="100"/>
      <c r="D53" s="99"/>
      <c r="E53" s="101"/>
      <c r="F53" s="99"/>
      <c r="G53" s="101"/>
      <c r="H53" s="99"/>
      <c r="I53" s="101"/>
      <c r="J53" s="101"/>
    </row>
    <row r="54" spans="1:10" s="11" customFormat="1" ht="21.75" customHeight="1">
      <c r="A54" s="65"/>
      <c r="B54" s="65"/>
      <c r="C54" s="66"/>
      <c r="D54" s="66"/>
      <c r="E54" s="66"/>
      <c r="F54" s="68" t="s">
        <v>195</v>
      </c>
      <c r="G54" s="66"/>
      <c r="H54" s="66"/>
      <c r="I54" s="66"/>
      <c r="J54" s="62" t="s">
        <v>196</v>
      </c>
    </row>
    <row r="55" spans="1:10" s="11" customFormat="1" ht="21.75" customHeight="1">
      <c r="A55" s="70"/>
      <c r="B55" s="71"/>
      <c r="C55" s="72"/>
      <c r="D55" s="73"/>
      <c r="E55" s="73" t="s">
        <v>2</v>
      </c>
      <c r="F55" s="73"/>
      <c r="G55" s="72"/>
      <c r="H55" s="120"/>
      <c r="I55" s="73" t="s">
        <v>2</v>
      </c>
      <c r="J55" s="74"/>
    </row>
    <row r="56" spans="1:10" s="11" customFormat="1" ht="21.75" customHeight="1">
      <c r="A56" s="80"/>
      <c r="B56" s="76" t="s">
        <v>3</v>
      </c>
      <c r="C56" s="77"/>
      <c r="D56" s="78">
        <v>2020</v>
      </c>
      <c r="E56" s="79"/>
      <c r="F56" s="78">
        <v>2019</v>
      </c>
      <c r="G56" s="77"/>
      <c r="H56" s="78">
        <v>2020</v>
      </c>
      <c r="I56" s="77"/>
      <c r="J56" s="78">
        <v>2019</v>
      </c>
    </row>
    <row r="57" spans="1:10" s="11" customFormat="1" ht="21.75" customHeight="1">
      <c r="A57" s="102" t="s">
        <v>245</v>
      </c>
      <c r="B57" s="103"/>
      <c r="C57" s="104"/>
      <c r="D57" s="105">
        <f>D25</f>
        <v>6621164</v>
      </c>
      <c r="E57" s="106"/>
      <c r="F57" s="105">
        <f>F25</f>
        <v>12432578</v>
      </c>
      <c r="G57" s="107"/>
      <c r="H57" s="105">
        <f>H25</f>
        <v>209606760</v>
      </c>
      <c r="I57" s="108"/>
      <c r="J57" s="105">
        <f>J25</f>
        <v>392798927</v>
      </c>
    </row>
    <row r="58" spans="1:10" s="11" customFormat="1" ht="21.75" customHeight="1">
      <c r="A58" s="109"/>
      <c r="B58" s="108"/>
      <c r="C58" s="110"/>
      <c r="D58" s="108"/>
      <c r="E58" s="106"/>
      <c r="F58" s="111"/>
      <c r="G58" s="107"/>
      <c r="H58" s="111"/>
      <c r="I58" s="108"/>
      <c r="J58" s="111"/>
    </row>
    <row r="59" spans="1:10" s="11" customFormat="1" ht="21.75" customHeight="1">
      <c r="A59" s="102" t="s">
        <v>58</v>
      </c>
      <c r="B59" s="103"/>
      <c r="C59" s="104"/>
      <c r="D59" s="103"/>
      <c r="E59" s="112"/>
      <c r="F59" s="114"/>
      <c r="G59" s="113"/>
      <c r="H59" s="114"/>
      <c r="I59" s="108"/>
      <c r="J59" s="114"/>
    </row>
    <row r="60" spans="1:10" s="11" customFormat="1" ht="21.75" customHeight="1">
      <c r="A60" s="115" t="s">
        <v>179</v>
      </c>
      <c r="B60" s="85"/>
      <c r="C60" s="104"/>
      <c r="D60" s="103"/>
      <c r="E60" s="112"/>
      <c r="F60" s="114"/>
      <c r="G60" s="113"/>
      <c r="H60" s="114"/>
      <c r="I60" s="108"/>
      <c r="J60" s="114"/>
    </row>
    <row r="61" spans="1:10" s="11" customFormat="1" ht="21.75" customHeight="1">
      <c r="A61" s="115" t="s">
        <v>178</v>
      </c>
      <c r="B61" s="85"/>
      <c r="C61" s="104"/>
      <c r="D61" s="103"/>
      <c r="E61" s="112"/>
      <c r="F61" s="114"/>
      <c r="G61" s="113"/>
      <c r="H61" s="114"/>
      <c r="I61" s="108"/>
      <c r="J61" s="114"/>
    </row>
    <row r="62" spans="1:10" s="11" customFormat="1" ht="21.75" customHeight="1">
      <c r="A62" s="109" t="s">
        <v>156</v>
      </c>
      <c r="B62" s="85"/>
      <c r="C62" s="110"/>
      <c r="D62" s="99"/>
      <c r="E62" s="106"/>
      <c r="F62" s="111"/>
      <c r="G62" s="106"/>
      <c r="H62" s="111"/>
      <c r="I62" s="107"/>
      <c r="J62" s="111"/>
    </row>
    <row r="63" spans="1:10" s="11" customFormat="1" ht="21.75" customHeight="1">
      <c r="A63" s="109" t="s">
        <v>157</v>
      </c>
      <c r="B63" s="172">
        <v>15.2</v>
      </c>
      <c r="C63" s="110"/>
      <c r="D63" s="111">
        <v>-252824</v>
      </c>
      <c r="E63" s="106"/>
      <c r="F63" s="111">
        <v>-142922</v>
      </c>
      <c r="G63" s="106"/>
      <c r="H63" s="111">
        <v>-7810646</v>
      </c>
      <c r="I63" s="107"/>
      <c r="J63" s="111">
        <v>-4279774</v>
      </c>
    </row>
    <row r="64" spans="1:10" s="11" customFormat="1" ht="21.75" customHeight="1">
      <c r="A64" s="109" t="s">
        <v>253</v>
      </c>
      <c r="B64" s="85"/>
      <c r="C64" s="110"/>
      <c r="D64" s="99"/>
      <c r="E64" s="106"/>
      <c r="F64" s="99"/>
      <c r="G64" s="106"/>
      <c r="H64" s="99"/>
      <c r="I64" s="107"/>
      <c r="J64" s="111"/>
    </row>
    <row r="65" spans="1:11" s="11" customFormat="1" ht="21.75" customHeight="1">
      <c r="A65" s="109" t="s">
        <v>158</v>
      </c>
      <c r="B65" s="172">
        <v>16.2</v>
      </c>
      <c r="C65" s="110"/>
      <c r="D65" s="111">
        <v>-3735342</v>
      </c>
      <c r="E65" s="106"/>
      <c r="F65" s="111">
        <v>-7669543</v>
      </c>
      <c r="G65" s="106"/>
      <c r="H65" s="111">
        <v>-144131808</v>
      </c>
      <c r="I65" s="107"/>
      <c r="J65" s="111">
        <v>-236993947</v>
      </c>
    </row>
    <row r="66" spans="1:11" s="11" customFormat="1" ht="21.75" customHeight="1">
      <c r="A66" s="109" t="s">
        <v>246</v>
      </c>
      <c r="B66" s="85"/>
      <c r="C66" s="110"/>
      <c r="D66" s="111">
        <v>0</v>
      </c>
      <c r="E66" s="106"/>
      <c r="F66" s="111">
        <v>16025</v>
      </c>
      <c r="G66" s="106"/>
      <c r="H66" s="111">
        <v>0</v>
      </c>
      <c r="I66" s="107"/>
      <c r="J66" s="111">
        <v>529601</v>
      </c>
    </row>
    <row r="67" spans="1:11" s="11" customFormat="1" ht="21.75" customHeight="1">
      <c r="A67" s="109" t="s">
        <v>81</v>
      </c>
      <c r="B67" s="85">
        <v>31</v>
      </c>
      <c r="C67" s="110"/>
      <c r="D67" s="105">
        <v>0</v>
      </c>
      <c r="E67" s="106"/>
      <c r="F67" s="105">
        <v>-3205</v>
      </c>
      <c r="G67" s="106"/>
      <c r="H67" s="105">
        <v>0</v>
      </c>
      <c r="I67" s="107"/>
      <c r="J67" s="105">
        <v>-55539</v>
      </c>
    </row>
    <row r="68" spans="1:11" s="11" customFormat="1" ht="21.75" customHeight="1">
      <c r="A68" s="109" t="s">
        <v>179</v>
      </c>
      <c r="B68" s="85"/>
      <c r="C68" s="104"/>
      <c r="D68" s="111"/>
      <c r="E68" s="106"/>
      <c r="F68" s="111"/>
      <c r="G68" s="106"/>
      <c r="H68" s="111"/>
      <c r="I68" s="107"/>
      <c r="J68" s="111"/>
    </row>
    <row r="69" spans="1:11" s="11" customFormat="1" ht="21.75" customHeight="1">
      <c r="A69" s="109" t="s">
        <v>247</v>
      </c>
      <c r="B69" s="85"/>
      <c r="C69" s="104"/>
      <c r="D69" s="105">
        <f>SUM(D62:D67)</f>
        <v>-3988166</v>
      </c>
      <c r="E69" s="116"/>
      <c r="F69" s="105">
        <f>SUM(F62:F67)</f>
        <v>-7799645</v>
      </c>
      <c r="G69" s="116"/>
      <c r="H69" s="105">
        <f>SUM(H62:H67)</f>
        <v>-151942454</v>
      </c>
      <c r="I69" s="107"/>
      <c r="J69" s="105">
        <f>SUM(J62:J67)</f>
        <v>-240799659</v>
      </c>
    </row>
    <row r="70" spans="1:11" s="11" customFormat="1" ht="21.75" customHeight="1">
      <c r="A70" s="115" t="s">
        <v>180</v>
      </c>
      <c r="B70" s="85"/>
      <c r="C70" s="104"/>
      <c r="D70" s="111"/>
      <c r="E70" s="106"/>
      <c r="F70" s="111"/>
      <c r="G70" s="106"/>
      <c r="H70" s="111"/>
      <c r="I70" s="107"/>
      <c r="J70" s="111"/>
    </row>
    <row r="71" spans="1:11" s="11" customFormat="1" ht="21.75" customHeight="1">
      <c r="A71" s="115" t="s">
        <v>178</v>
      </c>
      <c r="B71" s="85"/>
      <c r="C71" s="104"/>
      <c r="D71" s="99"/>
      <c r="E71" s="99"/>
      <c r="F71" s="99"/>
      <c r="G71" s="99"/>
      <c r="H71" s="99"/>
      <c r="I71" s="99"/>
      <c r="J71" s="99"/>
    </row>
    <row r="72" spans="1:11" s="11" customFormat="1" ht="21.75" customHeight="1">
      <c r="A72" s="109" t="s">
        <v>166</v>
      </c>
      <c r="B72" s="85"/>
      <c r="C72" s="104"/>
      <c r="D72" s="99"/>
      <c r="E72" s="99"/>
      <c r="F72" s="99"/>
      <c r="G72" s="99"/>
      <c r="H72" s="99"/>
      <c r="I72" s="99"/>
      <c r="J72" s="99"/>
    </row>
    <row r="73" spans="1:11" s="11" customFormat="1" ht="21.75" customHeight="1">
      <c r="A73" s="109" t="s">
        <v>167</v>
      </c>
      <c r="B73" s="85"/>
      <c r="C73" s="104"/>
      <c r="D73" s="111">
        <v>0</v>
      </c>
      <c r="E73" s="99"/>
      <c r="F73" s="111">
        <v>0</v>
      </c>
      <c r="G73" s="99"/>
      <c r="H73" s="99">
        <v>-24421261</v>
      </c>
      <c r="I73" s="99"/>
      <c r="J73" s="99">
        <v>-1242239474</v>
      </c>
    </row>
    <row r="74" spans="1:11" s="11" customFormat="1" ht="21.75" customHeight="1">
      <c r="A74" s="109" t="s">
        <v>254</v>
      </c>
      <c r="B74" s="85"/>
      <c r="C74" s="104"/>
      <c r="D74" s="99"/>
      <c r="E74" s="99"/>
      <c r="F74" s="99"/>
      <c r="G74" s="99"/>
      <c r="H74" s="99"/>
      <c r="I74" s="99"/>
      <c r="J74" s="99"/>
    </row>
    <row r="75" spans="1:11" s="11" customFormat="1" ht="21.75" customHeight="1">
      <c r="A75" s="109" t="s">
        <v>158</v>
      </c>
      <c r="B75" s="172">
        <v>16.2</v>
      </c>
      <c r="C75" s="104"/>
      <c r="D75" s="111">
        <v>-1489420</v>
      </c>
      <c r="E75" s="99"/>
      <c r="F75" s="99">
        <v>1119753</v>
      </c>
      <c r="G75" s="99"/>
      <c r="H75" s="99">
        <v>-48040907</v>
      </c>
      <c r="I75" s="99"/>
      <c r="J75" s="99">
        <v>33802761</v>
      </c>
    </row>
    <row r="76" spans="1:11" s="11" customFormat="1" ht="21.75" customHeight="1">
      <c r="A76" s="109" t="s">
        <v>248</v>
      </c>
      <c r="B76" s="85"/>
      <c r="C76" s="104"/>
      <c r="D76" s="111"/>
      <c r="E76" s="99"/>
      <c r="F76" s="99"/>
      <c r="G76" s="99"/>
      <c r="H76" s="99"/>
      <c r="I76" s="99"/>
      <c r="J76" s="99"/>
    </row>
    <row r="77" spans="1:11" s="11" customFormat="1" ht="21.75" customHeight="1">
      <c r="A77" s="109" t="s">
        <v>249</v>
      </c>
      <c r="B77" s="85"/>
      <c r="C77" s="104"/>
      <c r="D77" s="111">
        <v>-2002880</v>
      </c>
      <c r="E77" s="99"/>
      <c r="F77" s="111">
        <v>0</v>
      </c>
      <c r="G77" s="99"/>
      <c r="H77" s="99">
        <v>-63134932</v>
      </c>
      <c r="I77" s="99"/>
      <c r="J77" s="111">
        <v>0</v>
      </c>
      <c r="K77" s="12"/>
    </row>
    <row r="78" spans="1:11" ht="21.75" customHeight="1">
      <c r="A78" s="109" t="s">
        <v>250</v>
      </c>
      <c r="B78" s="85">
        <v>25</v>
      </c>
      <c r="C78" s="110"/>
      <c r="D78" s="111">
        <v>1730466</v>
      </c>
      <c r="E78" s="99"/>
      <c r="F78" s="111">
        <v>-1977587</v>
      </c>
      <c r="G78" s="99"/>
      <c r="H78" s="111">
        <v>52788054</v>
      </c>
      <c r="I78" s="99"/>
      <c r="J78" s="111">
        <v>-59698803</v>
      </c>
    </row>
    <row r="79" spans="1:11" ht="21.75" customHeight="1">
      <c r="A79" s="109" t="s">
        <v>81</v>
      </c>
      <c r="B79" s="85">
        <v>31</v>
      </c>
      <c r="C79" s="110"/>
      <c r="D79" s="105">
        <v>-135697</v>
      </c>
      <c r="E79" s="106"/>
      <c r="F79" s="105">
        <v>125070</v>
      </c>
      <c r="G79" s="106"/>
      <c r="H79" s="105">
        <v>-4101136</v>
      </c>
      <c r="I79" s="107"/>
      <c r="J79" s="105">
        <v>3738833</v>
      </c>
    </row>
    <row r="80" spans="1:11" ht="21.75" customHeight="1">
      <c r="A80" s="109" t="s">
        <v>180</v>
      </c>
      <c r="B80" s="85"/>
      <c r="C80" s="104"/>
      <c r="D80" s="99"/>
      <c r="E80" s="106"/>
      <c r="F80" s="99"/>
      <c r="G80" s="106"/>
      <c r="H80" s="99"/>
      <c r="I80" s="107"/>
      <c r="J80" s="99"/>
    </row>
    <row r="81" spans="1:10" ht="21.75" customHeight="1">
      <c r="A81" s="109" t="s">
        <v>247</v>
      </c>
      <c r="B81" s="85"/>
      <c r="C81" s="104"/>
      <c r="D81" s="105">
        <f>SUM(D75:D80)</f>
        <v>-1897531</v>
      </c>
      <c r="E81" s="99"/>
      <c r="F81" s="105">
        <f>SUM(F75:F80)</f>
        <v>-732764</v>
      </c>
      <c r="G81" s="99"/>
      <c r="H81" s="105">
        <f>SUM(H73:H79)</f>
        <v>-86910182</v>
      </c>
      <c r="I81" s="99"/>
      <c r="J81" s="105">
        <f>SUM(J73:J79)</f>
        <v>-1264396683</v>
      </c>
    </row>
    <row r="82" spans="1:10" ht="21.75" customHeight="1">
      <c r="A82" s="102" t="s">
        <v>251</v>
      </c>
      <c r="B82" s="85"/>
      <c r="C82" s="110"/>
      <c r="D82" s="117">
        <f>SUM(D69,D81)</f>
        <v>-5885697</v>
      </c>
      <c r="E82" s="106"/>
      <c r="F82" s="117">
        <f>SUM(F69,F81)</f>
        <v>-8532409</v>
      </c>
      <c r="G82" s="106"/>
      <c r="H82" s="117">
        <f>SUM(H69,H81)</f>
        <v>-238852636</v>
      </c>
      <c r="I82" s="107"/>
      <c r="J82" s="117">
        <f>SUM(J69,J81)</f>
        <v>-1505196342</v>
      </c>
    </row>
    <row r="83" spans="1:10" ht="21.75" customHeight="1" thickBot="1">
      <c r="A83" s="102" t="s">
        <v>252</v>
      </c>
      <c r="B83" s="103"/>
      <c r="C83" s="104"/>
      <c r="D83" s="118">
        <f>SUM(D57,D82)</f>
        <v>735467</v>
      </c>
      <c r="E83" s="116"/>
      <c r="F83" s="118">
        <f>SUM(F57,F82)</f>
        <v>3900169</v>
      </c>
      <c r="G83" s="116"/>
      <c r="H83" s="118">
        <f>SUM(H57,H82)</f>
        <v>-29245876</v>
      </c>
      <c r="I83" s="111"/>
      <c r="J83" s="118">
        <f>SUM(J57,J82)</f>
        <v>-1112397415</v>
      </c>
    </row>
    <row r="84" spans="1:10" ht="21.75" customHeight="1" thickTop="1">
      <c r="A84" s="102"/>
      <c r="B84" s="103"/>
      <c r="C84" s="104"/>
      <c r="D84" s="111"/>
      <c r="E84" s="116"/>
      <c r="F84" s="111"/>
      <c r="G84" s="116"/>
      <c r="H84" s="111"/>
      <c r="I84" s="107"/>
      <c r="J84" s="111"/>
    </row>
    <row r="85" spans="1:10" ht="21.75" customHeight="1">
      <c r="A85" s="80" t="s">
        <v>238</v>
      </c>
      <c r="B85" s="85"/>
      <c r="C85" s="77"/>
      <c r="D85" s="119"/>
      <c r="E85" s="82"/>
      <c r="F85" s="119"/>
      <c r="G85" s="82"/>
      <c r="H85" s="82"/>
      <c r="I85" s="82"/>
      <c r="J85" s="119"/>
    </row>
    <row r="86" spans="1:10" ht="21.75" customHeight="1">
      <c r="A86" s="80"/>
      <c r="B86" s="85"/>
      <c r="C86" s="77"/>
      <c r="D86" s="119"/>
      <c r="E86" s="82"/>
      <c r="F86" s="119"/>
      <c r="G86" s="82"/>
      <c r="H86" s="82"/>
      <c r="I86" s="82"/>
      <c r="J86" s="119"/>
    </row>
    <row r="87" spans="1:10" ht="21.75" customHeight="1">
      <c r="A87" s="80"/>
      <c r="B87" s="85"/>
      <c r="C87" s="77"/>
      <c r="D87" s="119"/>
      <c r="E87" s="82"/>
      <c r="F87" s="119"/>
      <c r="G87" s="82"/>
      <c r="H87" s="82"/>
      <c r="I87" s="82"/>
      <c r="J87" s="119"/>
    </row>
    <row r="88" spans="1:10" ht="21.75" customHeight="1">
      <c r="A88" s="80"/>
      <c r="B88" s="85"/>
      <c r="C88" s="77"/>
      <c r="D88" s="119"/>
      <c r="E88" s="82"/>
      <c r="F88" s="119"/>
      <c r="G88" s="82"/>
      <c r="H88" s="82"/>
      <c r="I88" s="82"/>
      <c r="J88" s="119"/>
    </row>
    <row r="89" spans="1:10" ht="21.75" customHeight="1">
      <c r="A89" s="80"/>
      <c r="B89" s="85"/>
      <c r="C89" s="77"/>
      <c r="D89" s="119"/>
      <c r="E89" s="82"/>
      <c r="F89" s="119"/>
      <c r="G89" s="82"/>
      <c r="H89" s="82"/>
      <c r="I89" s="82"/>
      <c r="J89" s="119"/>
    </row>
    <row r="90" spans="1:10" ht="21.75" customHeight="1">
      <c r="A90" s="80"/>
      <c r="B90" s="85"/>
      <c r="C90" s="77"/>
      <c r="D90" s="119"/>
      <c r="E90" s="82"/>
      <c r="F90" s="119"/>
      <c r="G90" s="82"/>
      <c r="H90" s="82"/>
      <c r="I90" s="82"/>
      <c r="J90" s="119"/>
    </row>
    <row r="91" spans="1:10" ht="21.75" customHeight="1">
      <c r="A91" s="80"/>
      <c r="B91" s="85"/>
      <c r="C91" s="77"/>
      <c r="D91" s="119"/>
      <c r="E91" s="82"/>
      <c r="F91" s="119"/>
      <c r="G91" s="82"/>
      <c r="H91" s="82"/>
      <c r="I91" s="82"/>
      <c r="J91" s="119"/>
    </row>
    <row r="92" spans="1:10" ht="21.75" customHeight="1">
      <c r="A92" s="80"/>
      <c r="B92" s="85"/>
      <c r="C92" s="77"/>
      <c r="D92" s="119"/>
      <c r="E92" s="82"/>
      <c r="F92" s="119"/>
      <c r="G92" s="82"/>
      <c r="H92" s="82"/>
      <c r="I92" s="82"/>
      <c r="J92" s="119"/>
    </row>
    <row r="93" spans="1:10" ht="21.75" customHeight="1">
      <c r="A93" s="80"/>
      <c r="B93" s="85"/>
      <c r="C93" s="77"/>
      <c r="D93" s="119"/>
      <c r="E93" s="82"/>
      <c r="F93" s="119"/>
      <c r="G93" s="82"/>
      <c r="H93" s="82"/>
      <c r="I93" s="82"/>
      <c r="J93" s="119"/>
    </row>
    <row r="94" spans="1:10" ht="21.75" customHeight="1">
      <c r="A94" s="80"/>
      <c r="B94" s="85"/>
      <c r="C94" s="77"/>
      <c r="D94" s="119"/>
      <c r="E94" s="82"/>
      <c r="F94" s="119"/>
      <c r="G94" s="82"/>
      <c r="H94" s="82"/>
      <c r="I94" s="82"/>
      <c r="J94" s="119"/>
    </row>
    <row r="95" spans="1:10" ht="21.75" customHeight="1">
      <c r="A95" s="80"/>
      <c r="B95" s="85"/>
      <c r="C95" s="77"/>
      <c r="D95" s="119"/>
      <c r="E95" s="82"/>
      <c r="F95" s="119"/>
      <c r="G95" s="82"/>
      <c r="H95" s="82"/>
      <c r="I95" s="82"/>
      <c r="J95" s="119"/>
    </row>
    <row r="96" spans="1:10" ht="21.75" customHeight="1">
      <c r="A96" s="80"/>
      <c r="B96" s="85"/>
      <c r="C96" s="77"/>
      <c r="D96" s="119"/>
      <c r="E96" s="82"/>
      <c r="F96" s="119"/>
      <c r="G96" s="82"/>
      <c r="H96" s="82"/>
      <c r="I96" s="82"/>
      <c r="J96" s="119"/>
    </row>
    <row r="97" spans="1:10" ht="21.75" customHeight="1">
      <c r="A97" s="80"/>
      <c r="B97" s="85"/>
      <c r="C97" s="77"/>
      <c r="D97" s="119"/>
      <c r="E97" s="82"/>
      <c r="F97" s="119"/>
      <c r="G97" s="82"/>
      <c r="H97" s="82"/>
      <c r="I97" s="82"/>
      <c r="J97" s="119"/>
    </row>
    <row r="98" spans="1:10" ht="21.75" customHeight="1">
      <c r="A98" s="80"/>
      <c r="B98" s="85"/>
      <c r="C98" s="77"/>
      <c r="D98" s="119"/>
      <c r="E98" s="82"/>
      <c r="F98" s="119"/>
      <c r="G98" s="82"/>
      <c r="H98" s="82"/>
      <c r="I98" s="82"/>
      <c r="J98" s="119"/>
    </row>
    <row r="99" spans="1:10" ht="21.75" customHeight="1">
      <c r="A99" s="64"/>
      <c r="B99" s="85"/>
      <c r="C99" s="77"/>
      <c r="D99" s="119"/>
      <c r="E99" s="82"/>
      <c r="F99" s="119"/>
      <c r="G99" s="82"/>
      <c r="H99" s="82"/>
      <c r="I99" s="82"/>
      <c r="J99" s="119"/>
    </row>
    <row r="100" spans="1:10" ht="21.75" customHeight="1">
      <c r="A100" s="102"/>
      <c r="B100" s="103"/>
      <c r="C100" s="104"/>
      <c r="D100" s="108"/>
      <c r="E100" s="116"/>
      <c r="F100" s="108"/>
      <c r="G100" s="107"/>
      <c r="H100" s="111"/>
      <c r="I100" s="108"/>
      <c r="J100" s="111"/>
    </row>
    <row r="101" spans="1:10" ht="21.75" customHeight="1">
      <c r="A101" s="99"/>
      <c r="B101" s="99"/>
      <c r="C101" s="100"/>
      <c r="D101" s="99"/>
      <c r="E101" s="101"/>
      <c r="F101" s="99"/>
      <c r="G101" s="101"/>
      <c r="H101" s="99"/>
      <c r="I101" s="101"/>
      <c r="J101" s="101">
        <v>14</v>
      </c>
    </row>
  </sheetData>
  <pageMargins left="0.6692913385826772" right="0.23622047244094491" top="0.78740157480314965" bottom="0.39370078740157483" header="0.19685039370078741" footer="0.19685039370078741"/>
  <pageSetup paperSize="9" scale="67" firstPageNumber="9" orientation="portrait" r:id="rId1"/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5324-3C90-44F4-B3A3-E96D850FD6ED}">
  <dimension ref="A1:AH54"/>
  <sheetViews>
    <sheetView showGridLines="0" view="pageBreakPreview" topLeftCell="B20" zoomScale="55" zoomScaleNormal="70" zoomScaleSheetLayoutView="55" workbookViewId="0">
      <selection activeCell="L103" sqref="L103"/>
    </sheetView>
  </sheetViews>
  <sheetFormatPr defaultRowHeight="21" customHeight="1"/>
  <cols>
    <col min="1" max="2" width="11.140625" style="54" customWidth="1"/>
    <col min="3" max="3" width="19.85546875" style="54" customWidth="1"/>
    <col min="4" max="4" width="1.7109375" style="54" customWidth="1"/>
    <col min="5" max="5" width="9" style="54" customWidth="1"/>
    <col min="6" max="6" width="1.7109375" style="54" customWidth="1"/>
    <col min="7" max="7" width="15.42578125" style="54" customWidth="1"/>
    <col min="8" max="8" width="1.28515625" style="54" customWidth="1"/>
    <col min="9" max="9" width="15.42578125" style="54" customWidth="1"/>
    <col min="10" max="10" width="1.28515625" style="54" customWidth="1"/>
    <col min="11" max="11" width="23.85546875" style="54" customWidth="1"/>
    <col min="12" max="12" width="1.28515625" style="54" customWidth="1"/>
    <col min="13" max="13" width="18.5703125" style="54" customWidth="1"/>
    <col min="14" max="14" width="1.28515625" style="54" customWidth="1"/>
    <col min="15" max="15" width="16" style="54" customWidth="1"/>
    <col min="16" max="16" width="1.28515625" style="54" customWidth="1"/>
    <col min="17" max="17" width="17.7109375" style="54" customWidth="1"/>
    <col min="18" max="18" width="1.28515625" style="54" customWidth="1"/>
    <col min="19" max="19" width="18.5703125" style="54" customWidth="1"/>
    <col min="20" max="20" width="1.28515625" style="54" customWidth="1"/>
    <col min="21" max="21" width="18.7109375" style="54" customWidth="1"/>
    <col min="22" max="22" width="1.28515625" style="54" customWidth="1"/>
    <col min="23" max="23" width="16.7109375" style="54" customWidth="1"/>
    <col min="24" max="24" width="1.28515625" style="54" customWidth="1"/>
    <col min="25" max="25" width="20.28515625" style="54" customWidth="1"/>
    <col min="26" max="26" width="1.28515625" style="54" customWidth="1"/>
    <col min="27" max="27" width="16.28515625" style="54" customWidth="1"/>
    <col min="28" max="28" width="1.28515625" style="54" customWidth="1"/>
    <col min="29" max="29" width="16.85546875" style="54" customWidth="1"/>
    <col min="30" max="30" width="1.28515625" style="54" customWidth="1"/>
    <col min="31" max="31" width="16.140625" style="54" customWidth="1"/>
    <col min="32" max="32" width="1.28515625" style="54" customWidth="1"/>
    <col min="33" max="33" width="16.140625" style="54" customWidth="1"/>
    <col min="34" max="258" width="9.140625" style="54"/>
    <col min="259" max="260" width="11.140625" style="54" customWidth="1"/>
    <col min="261" max="261" width="23.28515625" style="54" customWidth="1"/>
    <col min="262" max="262" width="1.7109375" style="54" customWidth="1"/>
    <col min="263" max="263" width="15.42578125" style="54" customWidth="1"/>
    <col min="264" max="264" width="1.28515625" style="54" customWidth="1"/>
    <col min="265" max="265" width="15.42578125" style="54" customWidth="1"/>
    <col min="266" max="266" width="1.28515625" style="54" customWidth="1"/>
    <col min="267" max="267" width="23.85546875" style="54" customWidth="1"/>
    <col min="268" max="268" width="1.28515625" style="54" customWidth="1"/>
    <col min="269" max="269" width="16" style="54" customWidth="1"/>
    <col min="270" max="270" width="1.28515625" style="54" customWidth="1"/>
    <col min="271" max="271" width="15.42578125" style="54" customWidth="1"/>
    <col min="272" max="272" width="1.28515625" style="54" customWidth="1"/>
    <col min="273" max="273" width="18.5703125" style="54" customWidth="1"/>
    <col min="274" max="274" width="1.28515625" style="54" customWidth="1"/>
    <col min="275" max="275" width="18.5703125" style="54" customWidth="1"/>
    <col min="276" max="276" width="1.28515625" style="54" customWidth="1"/>
    <col min="277" max="277" width="18.5703125" style="54" customWidth="1"/>
    <col min="278" max="278" width="1.28515625" style="54" customWidth="1"/>
    <col min="279" max="279" width="18.7109375" style="54" customWidth="1"/>
    <col min="280" max="280" width="1.28515625" style="54" customWidth="1"/>
    <col min="281" max="281" width="16.7109375" style="54" customWidth="1"/>
    <col min="282" max="282" width="1.28515625" style="54" customWidth="1"/>
    <col min="283" max="283" width="14" style="54" customWidth="1"/>
    <col min="284" max="284" width="1.28515625" style="54" customWidth="1"/>
    <col min="285" max="285" width="14" style="54" customWidth="1"/>
    <col min="286" max="286" width="1.28515625" style="54" customWidth="1"/>
    <col min="287" max="287" width="16.140625" style="54" customWidth="1"/>
    <col min="288" max="288" width="1.28515625" style="54" customWidth="1"/>
    <col min="289" max="289" width="16.140625" style="54" customWidth="1"/>
    <col min="290" max="514" width="9.140625" style="54"/>
    <col min="515" max="516" width="11.140625" style="54" customWidth="1"/>
    <col min="517" max="517" width="23.28515625" style="54" customWidth="1"/>
    <col min="518" max="518" width="1.7109375" style="54" customWidth="1"/>
    <col min="519" max="519" width="15.42578125" style="54" customWidth="1"/>
    <col min="520" max="520" width="1.28515625" style="54" customWidth="1"/>
    <col min="521" max="521" width="15.42578125" style="54" customWidth="1"/>
    <col min="522" max="522" width="1.28515625" style="54" customWidth="1"/>
    <col min="523" max="523" width="23.85546875" style="54" customWidth="1"/>
    <col min="524" max="524" width="1.28515625" style="54" customWidth="1"/>
    <col min="525" max="525" width="16" style="54" customWidth="1"/>
    <col min="526" max="526" width="1.28515625" style="54" customWidth="1"/>
    <col min="527" max="527" width="15.42578125" style="54" customWidth="1"/>
    <col min="528" max="528" width="1.28515625" style="54" customWidth="1"/>
    <col min="529" max="529" width="18.5703125" style="54" customWidth="1"/>
    <col min="530" max="530" width="1.28515625" style="54" customWidth="1"/>
    <col min="531" max="531" width="18.5703125" style="54" customWidth="1"/>
    <col min="532" max="532" width="1.28515625" style="54" customWidth="1"/>
    <col min="533" max="533" width="18.5703125" style="54" customWidth="1"/>
    <col min="534" max="534" width="1.28515625" style="54" customWidth="1"/>
    <col min="535" max="535" width="18.7109375" style="54" customWidth="1"/>
    <col min="536" max="536" width="1.28515625" style="54" customWidth="1"/>
    <col min="537" max="537" width="16.7109375" style="54" customWidth="1"/>
    <col min="538" max="538" width="1.28515625" style="54" customWidth="1"/>
    <col min="539" max="539" width="14" style="54" customWidth="1"/>
    <col min="540" max="540" width="1.28515625" style="54" customWidth="1"/>
    <col min="541" max="541" width="14" style="54" customWidth="1"/>
    <col min="542" max="542" width="1.28515625" style="54" customWidth="1"/>
    <col min="543" max="543" width="16.140625" style="54" customWidth="1"/>
    <col min="544" max="544" width="1.28515625" style="54" customWidth="1"/>
    <col min="545" max="545" width="16.140625" style="54" customWidth="1"/>
    <col min="546" max="770" width="9.140625" style="54"/>
    <col min="771" max="772" width="11.140625" style="54" customWidth="1"/>
    <col min="773" max="773" width="23.28515625" style="54" customWidth="1"/>
    <col min="774" max="774" width="1.7109375" style="54" customWidth="1"/>
    <col min="775" max="775" width="15.42578125" style="54" customWidth="1"/>
    <col min="776" max="776" width="1.28515625" style="54" customWidth="1"/>
    <col min="777" max="777" width="15.42578125" style="54" customWidth="1"/>
    <col min="778" max="778" width="1.28515625" style="54" customWidth="1"/>
    <col min="779" max="779" width="23.85546875" style="54" customWidth="1"/>
    <col min="780" max="780" width="1.28515625" style="54" customWidth="1"/>
    <col min="781" max="781" width="16" style="54" customWidth="1"/>
    <col min="782" max="782" width="1.28515625" style="54" customWidth="1"/>
    <col min="783" max="783" width="15.42578125" style="54" customWidth="1"/>
    <col min="784" max="784" width="1.28515625" style="54" customWidth="1"/>
    <col min="785" max="785" width="18.5703125" style="54" customWidth="1"/>
    <col min="786" max="786" width="1.28515625" style="54" customWidth="1"/>
    <col min="787" max="787" width="18.5703125" style="54" customWidth="1"/>
    <col min="788" max="788" width="1.28515625" style="54" customWidth="1"/>
    <col min="789" max="789" width="18.5703125" style="54" customWidth="1"/>
    <col min="790" max="790" width="1.28515625" style="54" customWidth="1"/>
    <col min="791" max="791" width="18.7109375" style="54" customWidth="1"/>
    <col min="792" max="792" width="1.28515625" style="54" customWidth="1"/>
    <col min="793" max="793" width="16.7109375" style="54" customWidth="1"/>
    <col min="794" max="794" width="1.28515625" style="54" customWidth="1"/>
    <col min="795" max="795" width="14" style="54" customWidth="1"/>
    <col min="796" max="796" width="1.28515625" style="54" customWidth="1"/>
    <col min="797" max="797" width="14" style="54" customWidth="1"/>
    <col min="798" max="798" width="1.28515625" style="54" customWidth="1"/>
    <col min="799" max="799" width="16.140625" style="54" customWidth="1"/>
    <col min="800" max="800" width="1.28515625" style="54" customWidth="1"/>
    <col min="801" max="801" width="16.140625" style="54" customWidth="1"/>
    <col min="802" max="1026" width="9.140625" style="54"/>
    <col min="1027" max="1028" width="11.140625" style="54" customWidth="1"/>
    <col min="1029" max="1029" width="23.28515625" style="54" customWidth="1"/>
    <col min="1030" max="1030" width="1.7109375" style="54" customWidth="1"/>
    <col min="1031" max="1031" width="15.42578125" style="54" customWidth="1"/>
    <col min="1032" max="1032" width="1.28515625" style="54" customWidth="1"/>
    <col min="1033" max="1033" width="15.42578125" style="54" customWidth="1"/>
    <col min="1034" max="1034" width="1.28515625" style="54" customWidth="1"/>
    <col min="1035" max="1035" width="23.85546875" style="54" customWidth="1"/>
    <col min="1036" max="1036" width="1.28515625" style="54" customWidth="1"/>
    <col min="1037" max="1037" width="16" style="54" customWidth="1"/>
    <col min="1038" max="1038" width="1.28515625" style="54" customWidth="1"/>
    <col min="1039" max="1039" width="15.42578125" style="54" customWidth="1"/>
    <col min="1040" max="1040" width="1.28515625" style="54" customWidth="1"/>
    <col min="1041" max="1041" width="18.5703125" style="54" customWidth="1"/>
    <col min="1042" max="1042" width="1.28515625" style="54" customWidth="1"/>
    <col min="1043" max="1043" width="18.5703125" style="54" customWidth="1"/>
    <col min="1044" max="1044" width="1.28515625" style="54" customWidth="1"/>
    <col min="1045" max="1045" width="18.5703125" style="54" customWidth="1"/>
    <col min="1046" max="1046" width="1.28515625" style="54" customWidth="1"/>
    <col min="1047" max="1047" width="18.7109375" style="54" customWidth="1"/>
    <col min="1048" max="1048" width="1.28515625" style="54" customWidth="1"/>
    <col min="1049" max="1049" width="16.7109375" style="54" customWidth="1"/>
    <col min="1050" max="1050" width="1.28515625" style="54" customWidth="1"/>
    <col min="1051" max="1051" width="14" style="54" customWidth="1"/>
    <col min="1052" max="1052" width="1.28515625" style="54" customWidth="1"/>
    <col min="1053" max="1053" width="14" style="54" customWidth="1"/>
    <col min="1054" max="1054" width="1.28515625" style="54" customWidth="1"/>
    <col min="1055" max="1055" width="16.140625" style="54" customWidth="1"/>
    <col min="1056" max="1056" width="1.28515625" style="54" customWidth="1"/>
    <col min="1057" max="1057" width="16.140625" style="54" customWidth="1"/>
    <col min="1058" max="1282" width="9.140625" style="54"/>
    <col min="1283" max="1284" width="11.140625" style="54" customWidth="1"/>
    <col min="1285" max="1285" width="23.28515625" style="54" customWidth="1"/>
    <col min="1286" max="1286" width="1.7109375" style="54" customWidth="1"/>
    <col min="1287" max="1287" width="15.42578125" style="54" customWidth="1"/>
    <col min="1288" max="1288" width="1.28515625" style="54" customWidth="1"/>
    <col min="1289" max="1289" width="15.42578125" style="54" customWidth="1"/>
    <col min="1290" max="1290" width="1.28515625" style="54" customWidth="1"/>
    <col min="1291" max="1291" width="23.85546875" style="54" customWidth="1"/>
    <col min="1292" max="1292" width="1.28515625" style="54" customWidth="1"/>
    <col min="1293" max="1293" width="16" style="54" customWidth="1"/>
    <col min="1294" max="1294" width="1.28515625" style="54" customWidth="1"/>
    <col min="1295" max="1295" width="15.42578125" style="54" customWidth="1"/>
    <col min="1296" max="1296" width="1.28515625" style="54" customWidth="1"/>
    <col min="1297" max="1297" width="18.5703125" style="54" customWidth="1"/>
    <col min="1298" max="1298" width="1.28515625" style="54" customWidth="1"/>
    <col min="1299" max="1299" width="18.5703125" style="54" customWidth="1"/>
    <col min="1300" max="1300" width="1.28515625" style="54" customWidth="1"/>
    <col min="1301" max="1301" width="18.5703125" style="54" customWidth="1"/>
    <col min="1302" max="1302" width="1.28515625" style="54" customWidth="1"/>
    <col min="1303" max="1303" width="18.7109375" style="54" customWidth="1"/>
    <col min="1304" max="1304" width="1.28515625" style="54" customWidth="1"/>
    <col min="1305" max="1305" width="16.7109375" style="54" customWidth="1"/>
    <col min="1306" max="1306" width="1.28515625" style="54" customWidth="1"/>
    <col min="1307" max="1307" width="14" style="54" customWidth="1"/>
    <col min="1308" max="1308" width="1.28515625" style="54" customWidth="1"/>
    <col min="1309" max="1309" width="14" style="54" customWidth="1"/>
    <col min="1310" max="1310" width="1.28515625" style="54" customWidth="1"/>
    <col min="1311" max="1311" width="16.140625" style="54" customWidth="1"/>
    <col min="1312" max="1312" width="1.28515625" style="54" customWidth="1"/>
    <col min="1313" max="1313" width="16.140625" style="54" customWidth="1"/>
    <col min="1314" max="1538" width="9.140625" style="54"/>
    <col min="1539" max="1540" width="11.140625" style="54" customWidth="1"/>
    <col min="1541" max="1541" width="23.28515625" style="54" customWidth="1"/>
    <col min="1542" max="1542" width="1.7109375" style="54" customWidth="1"/>
    <col min="1543" max="1543" width="15.42578125" style="54" customWidth="1"/>
    <col min="1544" max="1544" width="1.28515625" style="54" customWidth="1"/>
    <col min="1545" max="1545" width="15.42578125" style="54" customWidth="1"/>
    <col min="1546" max="1546" width="1.28515625" style="54" customWidth="1"/>
    <col min="1547" max="1547" width="23.85546875" style="54" customWidth="1"/>
    <col min="1548" max="1548" width="1.28515625" style="54" customWidth="1"/>
    <col min="1549" max="1549" width="16" style="54" customWidth="1"/>
    <col min="1550" max="1550" width="1.28515625" style="54" customWidth="1"/>
    <col min="1551" max="1551" width="15.42578125" style="54" customWidth="1"/>
    <col min="1552" max="1552" width="1.28515625" style="54" customWidth="1"/>
    <col min="1553" max="1553" width="18.5703125" style="54" customWidth="1"/>
    <col min="1554" max="1554" width="1.28515625" style="54" customWidth="1"/>
    <col min="1555" max="1555" width="18.5703125" style="54" customWidth="1"/>
    <col min="1556" max="1556" width="1.28515625" style="54" customWidth="1"/>
    <col min="1557" max="1557" width="18.5703125" style="54" customWidth="1"/>
    <col min="1558" max="1558" width="1.28515625" style="54" customWidth="1"/>
    <col min="1559" max="1559" width="18.7109375" style="54" customWidth="1"/>
    <col min="1560" max="1560" width="1.28515625" style="54" customWidth="1"/>
    <col min="1561" max="1561" width="16.7109375" style="54" customWidth="1"/>
    <col min="1562" max="1562" width="1.28515625" style="54" customWidth="1"/>
    <col min="1563" max="1563" width="14" style="54" customWidth="1"/>
    <col min="1564" max="1564" width="1.28515625" style="54" customWidth="1"/>
    <col min="1565" max="1565" width="14" style="54" customWidth="1"/>
    <col min="1566" max="1566" width="1.28515625" style="54" customWidth="1"/>
    <col min="1567" max="1567" width="16.140625" style="54" customWidth="1"/>
    <col min="1568" max="1568" width="1.28515625" style="54" customWidth="1"/>
    <col min="1569" max="1569" width="16.140625" style="54" customWidth="1"/>
    <col min="1570" max="1794" width="9.140625" style="54"/>
    <col min="1795" max="1796" width="11.140625" style="54" customWidth="1"/>
    <col min="1797" max="1797" width="23.28515625" style="54" customWidth="1"/>
    <col min="1798" max="1798" width="1.7109375" style="54" customWidth="1"/>
    <col min="1799" max="1799" width="15.42578125" style="54" customWidth="1"/>
    <col min="1800" max="1800" width="1.28515625" style="54" customWidth="1"/>
    <col min="1801" max="1801" width="15.42578125" style="54" customWidth="1"/>
    <col min="1802" max="1802" width="1.28515625" style="54" customWidth="1"/>
    <col min="1803" max="1803" width="23.85546875" style="54" customWidth="1"/>
    <col min="1804" max="1804" width="1.28515625" style="54" customWidth="1"/>
    <col min="1805" max="1805" width="16" style="54" customWidth="1"/>
    <col min="1806" max="1806" width="1.28515625" style="54" customWidth="1"/>
    <col min="1807" max="1807" width="15.42578125" style="54" customWidth="1"/>
    <col min="1808" max="1808" width="1.28515625" style="54" customWidth="1"/>
    <col min="1809" max="1809" width="18.5703125" style="54" customWidth="1"/>
    <col min="1810" max="1810" width="1.28515625" style="54" customWidth="1"/>
    <col min="1811" max="1811" width="18.5703125" style="54" customWidth="1"/>
    <col min="1812" max="1812" width="1.28515625" style="54" customWidth="1"/>
    <col min="1813" max="1813" width="18.5703125" style="54" customWidth="1"/>
    <col min="1814" max="1814" width="1.28515625" style="54" customWidth="1"/>
    <col min="1815" max="1815" width="18.7109375" style="54" customWidth="1"/>
    <col min="1816" max="1816" width="1.28515625" style="54" customWidth="1"/>
    <col min="1817" max="1817" width="16.7109375" style="54" customWidth="1"/>
    <col min="1818" max="1818" width="1.28515625" style="54" customWidth="1"/>
    <col min="1819" max="1819" width="14" style="54" customWidth="1"/>
    <col min="1820" max="1820" width="1.28515625" style="54" customWidth="1"/>
    <col min="1821" max="1821" width="14" style="54" customWidth="1"/>
    <col min="1822" max="1822" width="1.28515625" style="54" customWidth="1"/>
    <col min="1823" max="1823" width="16.140625" style="54" customWidth="1"/>
    <col min="1824" max="1824" width="1.28515625" style="54" customWidth="1"/>
    <col min="1825" max="1825" width="16.140625" style="54" customWidth="1"/>
    <col min="1826" max="2050" width="9.140625" style="54"/>
    <col min="2051" max="2052" width="11.140625" style="54" customWidth="1"/>
    <col min="2053" max="2053" width="23.28515625" style="54" customWidth="1"/>
    <col min="2054" max="2054" width="1.7109375" style="54" customWidth="1"/>
    <col min="2055" max="2055" width="15.42578125" style="54" customWidth="1"/>
    <col min="2056" max="2056" width="1.28515625" style="54" customWidth="1"/>
    <col min="2057" max="2057" width="15.42578125" style="54" customWidth="1"/>
    <col min="2058" max="2058" width="1.28515625" style="54" customWidth="1"/>
    <col min="2059" max="2059" width="23.85546875" style="54" customWidth="1"/>
    <col min="2060" max="2060" width="1.28515625" style="54" customWidth="1"/>
    <col min="2061" max="2061" width="16" style="54" customWidth="1"/>
    <col min="2062" max="2062" width="1.28515625" style="54" customWidth="1"/>
    <col min="2063" max="2063" width="15.42578125" style="54" customWidth="1"/>
    <col min="2064" max="2064" width="1.28515625" style="54" customWidth="1"/>
    <col min="2065" max="2065" width="18.5703125" style="54" customWidth="1"/>
    <col min="2066" max="2066" width="1.28515625" style="54" customWidth="1"/>
    <col min="2067" max="2067" width="18.5703125" style="54" customWidth="1"/>
    <col min="2068" max="2068" width="1.28515625" style="54" customWidth="1"/>
    <col min="2069" max="2069" width="18.5703125" style="54" customWidth="1"/>
    <col min="2070" max="2070" width="1.28515625" style="54" customWidth="1"/>
    <col min="2071" max="2071" width="18.7109375" style="54" customWidth="1"/>
    <col min="2072" max="2072" width="1.28515625" style="54" customWidth="1"/>
    <col min="2073" max="2073" width="16.7109375" style="54" customWidth="1"/>
    <col min="2074" max="2074" width="1.28515625" style="54" customWidth="1"/>
    <col min="2075" max="2075" width="14" style="54" customWidth="1"/>
    <col min="2076" max="2076" width="1.28515625" style="54" customWidth="1"/>
    <col min="2077" max="2077" width="14" style="54" customWidth="1"/>
    <col min="2078" max="2078" width="1.28515625" style="54" customWidth="1"/>
    <col min="2079" max="2079" width="16.140625" style="54" customWidth="1"/>
    <col min="2080" max="2080" width="1.28515625" style="54" customWidth="1"/>
    <col min="2081" max="2081" width="16.140625" style="54" customWidth="1"/>
    <col min="2082" max="2306" width="9.140625" style="54"/>
    <col min="2307" max="2308" width="11.140625" style="54" customWidth="1"/>
    <col min="2309" max="2309" width="23.28515625" style="54" customWidth="1"/>
    <col min="2310" max="2310" width="1.7109375" style="54" customWidth="1"/>
    <col min="2311" max="2311" width="15.42578125" style="54" customWidth="1"/>
    <col min="2312" max="2312" width="1.28515625" style="54" customWidth="1"/>
    <col min="2313" max="2313" width="15.42578125" style="54" customWidth="1"/>
    <col min="2314" max="2314" width="1.28515625" style="54" customWidth="1"/>
    <col min="2315" max="2315" width="23.85546875" style="54" customWidth="1"/>
    <col min="2316" max="2316" width="1.28515625" style="54" customWidth="1"/>
    <col min="2317" max="2317" width="16" style="54" customWidth="1"/>
    <col min="2318" max="2318" width="1.28515625" style="54" customWidth="1"/>
    <col min="2319" max="2319" width="15.42578125" style="54" customWidth="1"/>
    <col min="2320" max="2320" width="1.28515625" style="54" customWidth="1"/>
    <col min="2321" max="2321" width="18.5703125" style="54" customWidth="1"/>
    <col min="2322" max="2322" width="1.28515625" style="54" customWidth="1"/>
    <col min="2323" max="2323" width="18.5703125" style="54" customWidth="1"/>
    <col min="2324" max="2324" width="1.28515625" style="54" customWidth="1"/>
    <col min="2325" max="2325" width="18.5703125" style="54" customWidth="1"/>
    <col min="2326" max="2326" width="1.28515625" style="54" customWidth="1"/>
    <col min="2327" max="2327" width="18.7109375" style="54" customWidth="1"/>
    <col min="2328" max="2328" width="1.28515625" style="54" customWidth="1"/>
    <col min="2329" max="2329" width="16.7109375" style="54" customWidth="1"/>
    <col min="2330" max="2330" width="1.28515625" style="54" customWidth="1"/>
    <col min="2331" max="2331" width="14" style="54" customWidth="1"/>
    <col min="2332" max="2332" width="1.28515625" style="54" customWidth="1"/>
    <col min="2333" max="2333" width="14" style="54" customWidth="1"/>
    <col min="2334" max="2334" width="1.28515625" style="54" customWidth="1"/>
    <col min="2335" max="2335" width="16.140625" style="54" customWidth="1"/>
    <col min="2336" max="2336" width="1.28515625" style="54" customWidth="1"/>
    <col min="2337" max="2337" width="16.140625" style="54" customWidth="1"/>
    <col min="2338" max="2562" width="9.140625" style="54"/>
    <col min="2563" max="2564" width="11.140625" style="54" customWidth="1"/>
    <col min="2565" max="2565" width="23.28515625" style="54" customWidth="1"/>
    <col min="2566" max="2566" width="1.7109375" style="54" customWidth="1"/>
    <col min="2567" max="2567" width="15.42578125" style="54" customWidth="1"/>
    <col min="2568" max="2568" width="1.28515625" style="54" customWidth="1"/>
    <col min="2569" max="2569" width="15.42578125" style="54" customWidth="1"/>
    <col min="2570" max="2570" width="1.28515625" style="54" customWidth="1"/>
    <col min="2571" max="2571" width="23.85546875" style="54" customWidth="1"/>
    <col min="2572" max="2572" width="1.28515625" style="54" customWidth="1"/>
    <col min="2573" max="2573" width="16" style="54" customWidth="1"/>
    <col min="2574" max="2574" width="1.28515625" style="54" customWidth="1"/>
    <col min="2575" max="2575" width="15.42578125" style="54" customWidth="1"/>
    <col min="2576" max="2576" width="1.28515625" style="54" customWidth="1"/>
    <col min="2577" max="2577" width="18.5703125" style="54" customWidth="1"/>
    <col min="2578" max="2578" width="1.28515625" style="54" customWidth="1"/>
    <col min="2579" max="2579" width="18.5703125" style="54" customWidth="1"/>
    <col min="2580" max="2580" width="1.28515625" style="54" customWidth="1"/>
    <col min="2581" max="2581" width="18.5703125" style="54" customWidth="1"/>
    <col min="2582" max="2582" width="1.28515625" style="54" customWidth="1"/>
    <col min="2583" max="2583" width="18.7109375" style="54" customWidth="1"/>
    <col min="2584" max="2584" width="1.28515625" style="54" customWidth="1"/>
    <col min="2585" max="2585" width="16.7109375" style="54" customWidth="1"/>
    <col min="2586" max="2586" width="1.28515625" style="54" customWidth="1"/>
    <col min="2587" max="2587" width="14" style="54" customWidth="1"/>
    <col min="2588" max="2588" width="1.28515625" style="54" customWidth="1"/>
    <col min="2589" max="2589" width="14" style="54" customWidth="1"/>
    <col min="2590" max="2590" width="1.28515625" style="54" customWidth="1"/>
    <col min="2591" max="2591" width="16.140625" style="54" customWidth="1"/>
    <col min="2592" max="2592" width="1.28515625" style="54" customWidth="1"/>
    <col min="2593" max="2593" width="16.140625" style="54" customWidth="1"/>
    <col min="2594" max="2818" width="9.140625" style="54"/>
    <col min="2819" max="2820" width="11.140625" style="54" customWidth="1"/>
    <col min="2821" max="2821" width="23.28515625" style="54" customWidth="1"/>
    <col min="2822" max="2822" width="1.7109375" style="54" customWidth="1"/>
    <col min="2823" max="2823" width="15.42578125" style="54" customWidth="1"/>
    <col min="2824" max="2824" width="1.28515625" style="54" customWidth="1"/>
    <col min="2825" max="2825" width="15.42578125" style="54" customWidth="1"/>
    <col min="2826" max="2826" width="1.28515625" style="54" customWidth="1"/>
    <col min="2827" max="2827" width="23.85546875" style="54" customWidth="1"/>
    <col min="2828" max="2828" width="1.28515625" style="54" customWidth="1"/>
    <col min="2829" max="2829" width="16" style="54" customWidth="1"/>
    <col min="2830" max="2830" width="1.28515625" style="54" customWidth="1"/>
    <col min="2831" max="2831" width="15.42578125" style="54" customWidth="1"/>
    <col min="2832" max="2832" width="1.28515625" style="54" customWidth="1"/>
    <col min="2833" max="2833" width="18.5703125" style="54" customWidth="1"/>
    <col min="2834" max="2834" width="1.28515625" style="54" customWidth="1"/>
    <col min="2835" max="2835" width="18.5703125" style="54" customWidth="1"/>
    <col min="2836" max="2836" width="1.28515625" style="54" customWidth="1"/>
    <col min="2837" max="2837" width="18.5703125" style="54" customWidth="1"/>
    <col min="2838" max="2838" width="1.28515625" style="54" customWidth="1"/>
    <col min="2839" max="2839" width="18.7109375" style="54" customWidth="1"/>
    <col min="2840" max="2840" width="1.28515625" style="54" customWidth="1"/>
    <col min="2841" max="2841" width="16.7109375" style="54" customWidth="1"/>
    <col min="2842" max="2842" width="1.28515625" style="54" customWidth="1"/>
    <col min="2843" max="2843" width="14" style="54" customWidth="1"/>
    <col min="2844" max="2844" width="1.28515625" style="54" customWidth="1"/>
    <col min="2845" max="2845" width="14" style="54" customWidth="1"/>
    <col min="2846" max="2846" width="1.28515625" style="54" customWidth="1"/>
    <col min="2847" max="2847" width="16.140625" style="54" customWidth="1"/>
    <col min="2848" max="2848" width="1.28515625" style="54" customWidth="1"/>
    <col min="2849" max="2849" width="16.140625" style="54" customWidth="1"/>
    <col min="2850" max="3074" width="9.140625" style="54"/>
    <col min="3075" max="3076" width="11.140625" style="54" customWidth="1"/>
    <col min="3077" max="3077" width="23.28515625" style="54" customWidth="1"/>
    <col min="3078" max="3078" width="1.7109375" style="54" customWidth="1"/>
    <col min="3079" max="3079" width="15.42578125" style="54" customWidth="1"/>
    <col min="3080" max="3080" width="1.28515625" style="54" customWidth="1"/>
    <col min="3081" max="3081" width="15.42578125" style="54" customWidth="1"/>
    <col min="3082" max="3082" width="1.28515625" style="54" customWidth="1"/>
    <col min="3083" max="3083" width="23.85546875" style="54" customWidth="1"/>
    <col min="3084" max="3084" width="1.28515625" style="54" customWidth="1"/>
    <col min="3085" max="3085" width="16" style="54" customWidth="1"/>
    <col min="3086" max="3086" width="1.28515625" style="54" customWidth="1"/>
    <col min="3087" max="3087" width="15.42578125" style="54" customWidth="1"/>
    <col min="3088" max="3088" width="1.28515625" style="54" customWidth="1"/>
    <col min="3089" max="3089" width="18.5703125" style="54" customWidth="1"/>
    <col min="3090" max="3090" width="1.28515625" style="54" customWidth="1"/>
    <col min="3091" max="3091" width="18.5703125" style="54" customWidth="1"/>
    <col min="3092" max="3092" width="1.28515625" style="54" customWidth="1"/>
    <col min="3093" max="3093" width="18.5703125" style="54" customWidth="1"/>
    <col min="3094" max="3094" width="1.28515625" style="54" customWidth="1"/>
    <col min="3095" max="3095" width="18.7109375" style="54" customWidth="1"/>
    <col min="3096" max="3096" width="1.28515625" style="54" customWidth="1"/>
    <col min="3097" max="3097" width="16.7109375" style="54" customWidth="1"/>
    <col min="3098" max="3098" width="1.28515625" style="54" customWidth="1"/>
    <col min="3099" max="3099" width="14" style="54" customWidth="1"/>
    <col min="3100" max="3100" width="1.28515625" style="54" customWidth="1"/>
    <col min="3101" max="3101" width="14" style="54" customWidth="1"/>
    <col min="3102" max="3102" width="1.28515625" style="54" customWidth="1"/>
    <col min="3103" max="3103" width="16.140625" style="54" customWidth="1"/>
    <col min="3104" max="3104" width="1.28515625" style="54" customWidth="1"/>
    <col min="3105" max="3105" width="16.140625" style="54" customWidth="1"/>
    <col min="3106" max="3330" width="9.140625" style="54"/>
    <col min="3331" max="3332" width="11.140625" style="54" customWidth="1"/>
    <col min="3333" max="3333" width="23.28515625" style="54" customWidth="1"/>
    <col min="3334" max="3334" width="1.7109375" style="54" customWidth="1"/>
    <col min="3335" max="3335" width="15.42578125" style="54" customWidth="1"/>
    <col min="3336" max="3336" width="1.28515625" style="54" customWidth="1"/>
    <col min="3337" max="3337" width="15.42578125" style="54" customWidth="1"/>
    <col min="3338" max="3338" width="1.28515625" style="54" customWidth="1"/>
    <col min="3339" max="3339" width="23.85546875" style="54" customWidth="1"/>
    <col min="3340" max="3340" width="1.28515625" style="54" customWidth="1"/>
    <col min="3341" max="3341" width="16" style="54" customWidth="1"/>
    <col min="3342" max="3342" width="1.28515625" style="54" customWidth="1"/>
    <col min="3343" max="3343" width="15.42578125" style="54" customWidth="1"/>
    <col min="3344" max="3344" width="1.28515625" style="54" customWidth="1"/>
    <col min="3345" max="3345" width="18.5703125" style="54" customWidth="1"/>
    <col min="3346" max="3346" width="1.28515625" style="54" customWidth="1"/>
    <col min="3347" max="3347" width="18.5703125" style="54" customWidth="1"/>
    <col min="3348" max="3348" width="1.28515625" style="54" customWidth="1"/>
    <col min="3349" max="3349" width="18.5703125" style="54" customWidth="1"/>
    <col min="3350" max="3350" width="1.28515625" style="54" customWidth="1"/>
    <col min="3351" max="3351" width="18.7109375" style="54" customWidth="1"/>
    <col min="3352" max="3352" width="1.28515625" style="54" customWidth="1"/>
    <col min="3353" max="3353" width="16.7109375" style="54" customWidth="1"/>
    <col min="3354" max="3354" width="1.28515625" style="54" customWidth="1"/>
    <col min="3355" max="3355" width="14" style="54" customWidth="1"/>
    <col min="3356" max="3356" width="1.28515625" style="54" customWidth="1"/>
    <col min="3357" max="3357" width="14" style="54" customWidth="1"/>
    <col min="3358" max="3358" width="1.28515625" style="54" customWidth="1"/>
    <col min="3359" max="3359" width="16.140625" style="54" customWidth="1"/>
    <col min="3360" max="3360" width="1.28515625" style="54" customWidth="1"/>
    <col min="3361" max="3361" width="16.140625" style="54" customWidth="1"/>
    <col min="3362" max="3586" width="9.140625" style="54"/>
    <col min="3587" max="3588" width="11.140625" style="54" customWidth="1"/>
    <col min="3589" max="3589" width="23.28515625" style="54" customWidth="1"/>
    <col min="3590" max="3590" width="1.7109375" style="54" customWidth="1"/>
    <col min="3591" max="3591" width="15.42578125" style="54" customWidth="1"/>
    <col min="3592" max="3592" width="1.28515625" style="54" customWidth="1"/>
    <col min="3593" max="3593" width="15.42578125" style="54" customWidth="1"/>
    <col min="3594" max="3594" width="1.28515625" style="54" customWidth="1"/>
    <col min="3595" max="3595" width="23.85546875" style="54" customWidth="1"/>
    <col min="3596" max="3596" width="1.28515625" style="54" customWidth="1"/>
    <col min="3597" max="3597" width="16" style="54" customWidth="1"/>
    <col min="3598" max="3598" width="1.28515625" style="54" customWidth="1"/>
    <col min="3599" max="3599" width="15.42578125" style="54" customWidth="1"/>
    <col min="3600" max="3600" width="1.28515625" style="54" customWidth="1"/>
    <col min="3601" max="3601" width="18.5703125" style="54" customWidth="1"/>
    <col min="3602" max="3602" width="1.28515625" style="54" customWidth="1"/>
    <col min="3603" max="3603" width="18.5703125" style="54" customWidth="1"/>
    <col min="3604" max="3604" width="1.28515625" style="54" customWidth="1"/>
    <col min="3605" max="3605" width="18.5703125" style="54" customWidth="1"/>
    <col min="3606" max="3606" width="1.28515625" style="54" customWidth="1"/>
    <col min="3607" max="3607" width="18.7109375" style="54" customWidth="1"/>
    <col min="3608" max="3608" width="1.28515625" style="54" customWidth="1"/>
    <col min="3609" max="3609" width="16.7109375" style="54" customWidth="1"/>
    <col min="3610" max="3610" width="1.28515625" style="54" customWidth="1"/>
    <col min="3611" max="3611" width="14" style="54" customWidth="1"/>
    <col min="3612" max="3612" width="1.28515625" style="54" customWidth="1"/>
    <col min="3613" max="3613" width="14" style="54" customWidth="1"/>
    <col min="3614" max="3614" width="1.28515625" style="54" customWidth="1"/>
    <col min="3615" max="3615" width="16.140625" style="54" customWidth="1"/>
    <col min="3616" max="3616" width="1.28515625" style="54" customWidth="1"/>
    <col min="3617" max="3617" width="16.140625" style="54" customWidth="1"/>
    <col min="3618" max="3842" width="9.140625" style="54"/>
    <col min="3843" max="3844" width="11.140625" style="54" customWidth="1"/>
    <col min="3845" max="3845" width="23.28515625" style="54" customWidth="1"/>
    <col min="3846" max="3846" width="1.7109375" style="54" customWidth="1"/>
    <col min="3847" max="3847" width="15.42578125" style="54" customWidth="1"/>
    <col min="3848" max="3848" width="1.28515625" style="54" customWidth="1"/>
    <col min="3849" max="3849" width="15.42578125" style="54" customWidth="1"/>
    <col min="3850" max="3850" width="1.28515625" style="54" customWidth="1"/>
    <col min="3851" max="3851" width="23.85546875" style="54" customWidth="1"/>
    <col min="3852" max="3852" width="1.28515625" style="54" customWidth="1"/>
    <col min="3853" max="3853" width="16" style="54" customWidth="1"/>
    <col min="3854" max="3854" width="1.28515625" style="54" customWidth="1"/>
    <col min="3855" max="3855" width="15.42578125" style="54" customWidth="1"/>
    <col min="3856" max="3856" width="1.28515625" style="54" customWidth="1"/>
    <col min="3857" max="3857" width="18.5703125" style="54" customWidth="1"/>
    <col min="3858" max="3858" width="1.28515625" style="54" customWidth="1"/>
    <col min="3859" max="3859" width="18.5703125" style="54" customWidth="1"/>
    <col min="3860" max="3860" width="1.28515625" style="54" customWidth="1"/>
    <col min="3861" max="3861" width="18.5703125" style="54" customWidth="1"/>
    <col min="3862" max="3862" width="1.28515625" style="54" customWidth="1"/>
    <col min="3863" max="3863" width="18.7109375" style="54" customWidth="1"/>
    <col min="3864" max="3864" width="1.28515625" style="54" customWidth="1"/>
    <col min="3865" max="3865" width="16.7109375" style="54" customWidth="1"/>
    <col min="3866" max="3866" width="1.28515625" style="54" customWidth="1"/>
    <col min="3867" max="3867" width="14" style="54" customWidth="1"/>
    <col min="3868" max="3868" width="1.28515625" style="54" customWidth="1"/>
    <col min="3869" max="3869" width="14" style="54" customWidth="1"/>
    <col min="3870" max="3870" width="1.28515625" style="54" customWidth="1"/>
    <col min="3871" max="3871" width="16.140625" style="54" customWidth="1"/>
    <col min="3872" max="3872" width="1.28515625" style="54" customWidth="1"/>
    <col min="3873" max="3873" width="16.140625" style="54" customWidth="1"/>
    <col min="3874" max="4098" width="9.140625" style="54"/>
    <col min="4099" max="4100" width="11.140625" style="54" customWidth="1"/>
    <col min="4101" max="4101" width="23.28515625" style="54" customWidth="1"/>
    <col min="4102" max="4102" width="1.7109375" style="54" customWidth="1"/>
    <col min="4103" max="4103" width="15.42578125" style="54" customWidth="1"/>
    <col min="4104" max="4104" width="1.28515625" style="54" customWidth="1"/>
    <col min="4105" max="4105" width="15.42578125" style="54" customWidth="1"/>
    <col min="4106" max="4106" width="1.28515625" style="54" customWidth="1"/>
    <col min="4107" max="4107" width="23.85546875" style="54" customWidth="1"/>
    <col min="4108" max="4108" width="1.28515625" style="54" customWidth="1"/>
    <col min="4109" max="4109" width="16" style="54" customWidth="1"/>
    <col min="4110" max="4110" width="1.28515625" style="54" customWidth="1"/>
    <col min="4111" max="4111" width="15.42578125" style="54" customWidth="1"/>
    <col min="4112" max="4112" width="1.28515625" style="54" customWidth="1"/>
    <col min="4113" max="4113" width="18.5703125" style="54" customWidth="1"/>
    <col min="4114" max="4114" width="1.28515625" style="54" customWidth="1"/>
    <col min="4115" max="4115" width="18.5703125" style="54" customWidth="1"/>
    <col min="4116" max="4116" width="1.28515625" style="54" customWidth="1"/>
    <col min="4117" max="4117" width="18.5703125" style="54" customWidth="1"/>
    <col min="4118" max="4118" width="1.28515625" style="54" customWidth="1"/>
    <col min="4119" max="4119" width="18.7109375" style="54" customWidth="1"/>
    <col min="4120" max="4120" width="1.28515625" style="54" customWidth="1"/>
    <col min="4121" max="4121" width="16.7109375" style="54" customWidth="1"/>
    <col min="4122" max="4122" width="1.28515625" style="54" customWidth="1"/>
    <col min="4123" max="4123" width="14" style="54" customWidth="1"/>
    <col min="4124" max="4124" width="1.28515625" style="54" customWidth="1"/>
    <col min="4125" max="4125" width="14" style="54" customWidth="1"/>
    <col min="4126" max="4126" width="1.28515625" style="54" customWidth="1"/>
    <col min="4127" max="4127" width="16.140625" style="54" customWidth="1"/>
    <col min="4128" max="4128" width="1.28515625" style="54" customWidth="1"/>
    <col min="4129" max="4129" width="16.140625" style="54" customWidth="1"/>
    <col min="4130" max="4354" width="9.140625" style="54"/>
    <col min="4355" max="4356" width="11.140625" style="54" customWidth="1"/>
    <col min="4357" max="4357" width="23.28515625" style="54" customWidth="1"/>
    <col min="4358" max="4358" width="1.7109375" style="54" customWidth="1"/>
    <col min="4359" max="4359" width="15.42578125" style="54" customWidth="1"/>
    <col min="4360" max="4360" width="1.28515625" style="54" customWidth="1"/>
    <col min="4361" max="4361" width="15.42578125" style="54" customWidth="1"/>
    <col min="4362" max="4362" width="1.28515625" style="54" customWidth="1"/>
    <col min="4363" max="4363" width="23.85546875" style="54" customWidth="1"/>
    <col min="4364" max="4364" width="1.28515625" style="54" customWidth="1"/>
    <col min="4365" max="4365" width="16" style="54" customWidth="1"/>
    <col min="4366" max="4366" width="1.28515625" style="54" customWidth="1"/>
    <col min="4367" max="4367" width="15.42578125" style="54" customWidth="1"/>
    <col min="4368" max="4368" width="1.28515625" style="54" customWidth="1"/>
    <col min="4369" max="4369" width="18.5703125" style="54" customWidth="1"/>
    <col min="4370" max="4370" width="1.28515625" style="54" customWidth="1"/>
    <col min="4371" max="4371" width="18.5703125" style="54" customWidth="1"/>
    <col min="4372" max="4372" width="1.28515625" style="54" customWidth="1"/>
    <col min="4373" max="4373" width="18.5703125" style="54" customWidth="1"/>
    <col min="4374" max="4374" width="1.28515625" style="54" customWidth="1"/>
    <col min="4375" max="4375" width="18.7109375" style="54" customWidth="1"/>
    <col min="4376" max="4376" width="1.28515625" style="54" customWidth="1"/>
    <col min="4377" max="4377" width="16.7109375" style="54" customWidth="1"/>
    <col min="4378" max="4378" width="1.28515625" style="54" customWidth="1"/>
    <col min="4379" max="4379" width="14" style="54" customWidth="1"/>
    <col min="4380" max="4380" width="1.28515625" style="54" customWidth="1"/>
    <col min="4381" max="4381" width="14" style="54" customWidth="1"/>
    <col min="4382" max="4382" width="1.28515625" style="54" customWidth="1"/>
    <col min="4383" max="4383" width="16.140625" style="54" customWidth="1"/>
    <col min="4384" max="4384" width="1.28515625" style="54" customWidth="1"/>
    <col min="4385" max="4385" width="16.140625" style="54" customWidth="1"/>
    <col min="4386" max="4610" width="9.140625" style="54"/>
    <col min="4611" max="4612" width="11.140625" style="54" customWidth="1"/>
    <col min="4613" max="4613" width="23.28515625" style="54" customWidth="1"/>
    <col min="4614" max="4614" width="1.7109375" style="54" customWidth="1"/>
    <col min="4615" max="4615" width="15.42578125" style="54" customWidth="1"/>
    <col min="4616" max="4616" width="1.28515625" style="54" customWidth="1"/>
    <col min="4617" max="4617" width="15.42578125" style="54" customWidth="1"/>
    <col min="4618" max="4618" width="1.28515625" style="54" customWidth="1"/>
    <col min="4619" max="4619" width="23.85546875" style="54" customWidth="1"/>
    <col min="4620" max="4620" width="1.28515625" style="54" customWidth="1"/>
    <col min="4621" max="4621" width="16" style="54" customWidth="1"/>
    <col min="4622" max="4622" width="1.28515625" style="54" customWidth="1"/>
    <col min="4623" max="4623" width="15.42578125" style="54" customWidth="1"/>
    <col min="4624" max="4624" width="1.28515625" style="54" customWidth="1"/>
    <col min="4625" max="4625" width="18.5703125" style="54" customWidth="1"/>
    <col min="4626" max="4626" width="1.28515625" style="54" customWidth="1"/>
    <col min="4627" max="4627" width="18.5703125" style="54" customWidth="1"/>
    <col min="4628" max="4628" width="1.28515625" style="54" customWidth="1"/>
    <col min="4629" max="4629" width="18.5703125" style="54" customWidth="1"/>
    <col min="4630" max="4630" width="1.28515625" style="54" customWidth="1"/>
    <col min="4631" max="4631" width="18.7109375" style="54" customWidth="1"/>
    <col min="4632" max="4632" width="1.28515625" style="54" customWidth="1"/>
    <col min="4633" max="4633" width="16.7109375" style="54" customWidth="1"/>
    <col min="4634" max="4634" width="1.28515625" style="54" customWidth="1"/>
    <col min="4635" max="4635" width="14" style="54" customWidth="1"/>
    <col min="4636" max="4636" width="1.28515625" style="54" customWidth="1"/>
    <col min="4637" max="4637" width="14" style="54" customWidth="1"/>
    <col min="4638" max="4638" width="1.28515625" style="54" customWidth="1"/>
    <col min="4639" max="4639" width="16.140625" style="54" customWidth="1"/>
    <col min="4640" max="4640" width="1.28515625" style="54" customWidth="1"/>
    <col min="4641" max="4641" width="16.140625" style="54" customWidth="1"/>
    <col min="4642" max="4866" width="9.140625" style="54"/>
    <col min="4867" max="4868" width="11.140625" style="54" customWidth="1"/>
    <col min="4869" max="4869" width="23.28515625" style="54" customWidth="1"/>
    <col min="4870" max="4870" width="1.7109375" style="54" customWidth="1"/>
    <col min="4871" max="4871" width="15.42578125" style="54" customWidth="1"/>
    <col min="4872" max="4872" width="1.28515625" style="54" customWidth="1"/>
    <col min="4873" max="4873" width="15.42578125" style="54" customWidth="1"/>
    <col min="4874" max="4874" width="1.28515625" style="54" customWidth="1"/>
    <col min="4875" max="4875" width="23.85546875" style="54" customWidth="1"/>
    <col min="4876" max="4876" width="1.28515625" style="54" customWidth="1"/>
    <col min="4877" max="4877" width="16" style="54" customWidth="1"/>
    <col min="4878" max="4878" width="1.28515625" style="54" customWidth="1"/>
    <col min="4879" max="4879" width="15.42578125" style="54" customWidth="1"/>
    <col min="4880" max="4880" width="1.28515625" style="54" customWidth="1"/>
    <col min="4881" max="4881" width="18.5703125" style="54" customWidth="1"/>
    <col min="4882" max="4882" width="1.28515625" style="54" customWidth="1"/>
    <col min="4883" max="4883" width="18.5703125" style="54" customWidth="1"/>
    <col min="4884" max="4884" width="1.28515625" style="54" customWidth="1"/>
    <col min="4885" max="4885" width="18.5703125" style="54" customWidth="1"/>
    <col min="4886" max="4886" width="1.28515625" style="54" customWidth="1"/>
    <col min="4887" max="4887" width="18.7109375" style="54" customWidth="1"/>
    <col min="4888" max="4888" width="1.28515625" style="54" customWidth="1"/>
    <col min="4889" max="4889" width="16.7109375" style="54" customWidth="1"/>
    <col min="4890" max="4890" width="1.28515625" style="54" customWidth="1"/>
    <col min="4891" max="4891" width="14" style="54" customWidth="1"/>
    <col min="4892" max="4892" width="1.28515625" style="54" customWidth="1"/>
    <col min="4893" max="4893" width="14" style="54" customWidth="1"/>
    <col min="4894" max="4894" width="1.28515625" style="54" customWidth="1"/>
    <col min="4895" max="4895" width="16.140625" style="54" customWidth="1"/>
    <col min="4896" max="4896" width="1.28515625" style="54" customWidth="1"/>
    <col min="4897" max="4897" width="16.140625" style="54" customWidth="1"/>
    <col min="4898" max="5122" width="9.140625" style="54"/>
    <col min="5123" max="5124" width="11.140625" style="54" customWidth="1"/>
    <col min="5125" max="5125" width="23.28515625" style="54" customWidth="1"/>
    <col min="5126" max="5126" width="1.7109375" style="54" customWidth="1"/>
    <col min="5127" max="5127" width="15.42578125" style="54" customWidth="1"/>
    <col min="5128" max="5128" width="1.28515625" style="54" customWidth="1"/>
    <col min="5129" max="5129" width="15.42578125" style="54" customWidth="1"/>
    <col min="5130" max="5130" width="1.28515625" style="54" customWidth="1"/>
    <col min="5131" max="5131" width="23.85546875" style="54" customWidth="1"/>
    <col min="5132" max="5132" width="1.28515625" style="54" customWidth="1"/>
    <col min="5133" max="5133" width="16" style="54" customWidth="1"/>
    <col min="5134" max="5134" width="1.28515625" style="54" customWidth="1"/>
    <col min="5135" max="5135" width="15.42578125" style="54" customWidth="1"/>
    <col min="5136" max="5136" width="1.28515625" style="54" customWidth="1"/>
    <col min="5137" max="5137" width="18.5703125" style="54" customWidth="1"/>
    <col min="5138" max="5138" width="1.28515625" style="54" customWidth="1"/>
    <col min="5139" max="5139" width="18.5703125" style="54" customWidth="1"/>
    <col min="5140" max="5140" width="1.28515625" style="54" customWidth="1"/>
    <col min="5141" max="5141" width="18.5703125" style="54" customWidth="1"/>
    <col min="5142" max="5142" width="1.28515625" style="54" customWidth="1"/>
    <col min="5143" max="5143" width="18.7109375" style="54" customWidth="1"/>
    <col min="5144" max="5144" width="1.28515625" style="54" customWidth="1"/>
    <col min="5145" max="5145" width="16.7109375" style="54" customWidth="1"/>
    <col min="5146" max="5146" width="1.28515625" style="54" customWidth="1"/>
    <col min="5147" max="5147" width="14" style="54" customWidth="1"/>
    <col min="5148" max="5148" width="1.28515625" style="54" customWidth="1"/>
    <col min="5149" max="5149" width="14" style="54" customWidth="1"/>
    <col min="5150" max="5150" width="1.28515625" style="54" customWidth="1"/>
    <col min="5151" max="5151" width="16.140625" style="54" customWidth="1"/>
    <col min="5152" max="5152" width="1.28515625" style="54" customWidth="1"/>
    <col min="5153" max="5153" width="16.140625" style="54" customWidth="1"/>
    <col min="5154" max="5378" width="9.140625" style="54"/>
    <col min="5379" max="5380" width="11.140625" style="54" customWidth="1"/>
    <col min="5381" max="5381" width="23.28515625" style="54" customWidth="1"/>
    <col min="5382" max="5382" width="1.7109375" style="54" customWidth="1"/>
    <col min="5383" max="5383" width="15.42578125" style="54" customWidth="1"/>
    <col min="5384" max="5384" width="1.28515625" style="54" customWidth="1"/>
    <col min="5385" max="5385" width="15.42578125" style="54" customWidth="1"/>
    <col min="5386" max="5386" width="1.28515625" style="54" customWidth="1"/>
    <col min="5387" max="5387" width="23.85546875" style="54" customWidth="1"/>
    <col min="5388" max="5388" width="1.28515625" style="54" customWidth="1"/>
    <col min="5389" max="5389" width="16" style="54" customWidth="1"/>
    <col min="5390" max="5390" width="1.28515625" style="54" customWidth="1"/>
    <col min="5391" max="5391" width="15.42578125" style="54" customWidth="1"/>
    <col min="5392" max="5392" width="1.28515625" style="54" customWidth="1"/>
    <col min="5393" max="5393" width="18.5703125" style="54" customWidth="1"/>
    <col min="5394" max="5394" width="1.28515625" style="54" customWidth="1"/>
    <col min="5395" max="5395" width="18.5703125" style="54" customWidth="1"/>
    <col min="5396" max="5396" width="1.28515625" style="54" customWidth="1"/>
    <col min="5397" max="5397" width="18.5703125" style="54" customWidth="1"/>
    <col min="5398" max="5398" width="1.28515625" style="54" customWidth="1"/>
    <col min="5399" max="5399" width="18.7109375" style="54" customWidth="1"/>
    <col min="5400" max="5400" width="1.28515625" style="54" customWidth="1"/>
    <col min="5401" max="5401" width="16.7109375" style="54" customWidth="1"/>
    <col min="5402" max="5402" width="1.28515625" style="54" customWidth="1"/>
    <col min="5403" max="5403" width="14" style="54" customWidth="1"/>
    <col min="5404" max="5404" width="1.28515625" style="54" customWidth="1"/>
    <col min="5405" max="5405" width="14" style="54" customWidth="1"/>
    <col min="5406" max="5406" width="1.28515625" style="54" customWidth="1"/>
    <col min="5407" max="5407" width="16.140625" style="54" customWidth="1"/>
    <col min="5408" max="5408" width="1.28515625" style="54" customWidth="1"/>
    <col min="5409" max="5409" width="16.140625" style="54" customWidth="1"/>
    <col min="5410" max="5634" width="9.140625" style="54"/>
    <col min="5635" max="5636" width="11.140625" style="54" customWidth="1"/>
    <col min="5637" max="5637" width="23.28515625" style="54" customWidth="1"/>
    <col min="5638" max="5638" width="1.7109375" style="54" customWidth="1"/>
    <col min="5639" max="5639" width="15.42578125" style="54" customWidth="1"/>
    <col min="5640" max="5640" width="1.28515625" style="54" customWidth="1"/>
    <col min="5641" max="5641" width="15.42578125" style="54" customWidth="1"/>
    <col min="5642" max="5642" width="1.28515625" style="54" customWidth="1"/>
    <col min="5643" max="5643" width="23.85546875" style="54" customWidth="1"/>
    <col min="5644" max="5644" width="1.28515625" style="54" customWidth="1"/>
    <col min="5645" max="5645" width="16" style="54" customWidth="1"/>
    <col min="5646" max="5646" width="1.28515625" style="54" customWidth="1"/>
    <col min="5647" max="5647" width="15.42578125" style="54" customWidth="1"/>
    <col min="5648" max="5648" width="1.28515625" style="54" customWidth="1"/>
    <col min="5649" max="5649" width="18.5703125" style="54" customWidth="1"/>
    <col min="5650" max="5650" width="1.28515625" style="54" customWidth="1"/>
    <col min="5651" max="5651" width="18.5703125" style="54" customWidth="1"/>
    <col min="5652" max="5652" width="1.28515625" style="54" customWidth="1"/>
    <col min="5653" max="5653" width="18.5703125" style="54" customWidth="1"/>
    <col min="5654" max="5654" width="1.28515625" style="54" customWidth="1"/>
    <col min="5655" max="5655" width="18.7109375" style="54" customWidth="1"/>
    <col min="5656" max="5656" width="1.28515625" style="54" customWidth="1"/>
    <col min="5657" max="5657" width="16.7109375" style="54" customWidth="1"/>
    <col min="5658" max="5658" width="1.28515625" style="54" customWidth="1"/>
    <col min="5659" max="5659" width="14" style="54" customWidth="1"/>
    <col min="5660" max="5660" width="1.28515625" style="54" customWidth="1"/>
    <col min="5661" max="5661" width="14" style="54" customWidth="1"/>
    <col min="5662" max="5662" width="1.28515625" style="54" customWidth="1"/>
    <col min="5663" max="5663" width="16.140625" style="54" customWidth="1"/>
    <col min="5664" max="5664" width="1.28515625" style="54" customWidth="1"/>
    <col min="5665" max="5665" width="16.140625" style="54" customWidth="1"/>
    <col min="5666" max="5890" width="9.140625" style="54"/>
    <col min="5891" max="5892" width="11.140625" style="54" customWidth="1"/>
    <col min="5893" max="5893" width="23.28515625" style="54" customWidth="1"/>
    <col min="5894" max="5894" width="1.7109375" style="54" customWidth="1"/>
    <col min="5895" max="5895" width="15.42578125" style="54" customWidth="1"/>
    <col min="5896" max="5896" width="1.28515625" style="54" customWidth="1"/>
    <col min="5897" max="5897" width="15.42578125" style="54" customWidth="1"/>
    <col min="5898" max="5898" width="1.28515625" style="54" customWidth="1"/>
    <col min="5899" max="5899" width="23.85546875" style="54" customWidth="1"/>
    <col min="5900" max="5900" width="1.28515625" style="54" customWidth="1"/>
    <col min="5901" max="5901" width="16" style="54" customWidth="1"/>
    <col min="5902" max="5902" width="1.28515625" style="54" customWidth="1"/>
    <col min="5903" max="5903" width="15.42578125" style="54" customWidth="1"/>
    <col min="5904" max="5904" width="1.28515625" style="54" customWidth="1"/>
    <col min="5905" max="5905" width="18.5703125" style="54" customWidth="1"/>
    <col min="5906" max="5906" width="1.28515625" style="54" customWidth="1"/>
    <col min="5907" max="5907" width="18.5703125" style="54" customWidth="1"/>
    <col min="5908" max="5908" width="1.28515625" style="54" customWidth="1"/>
    <col min="5909" max="5909" width="18.5703125" style="54" customWidth="1"/>
    <col min="5910" max="5910" width="1.28515625" style="54" customWidth="1"/>
    <col min="5911" max="5911" width="18.7109375" style="54" customWidth="1"/>
    <col min="5912" max="5912" width="1.28515625" style="54" customWidth="1"/>
    <col min="5913" max="5913" width="16.7109375" style="54" customWidth="1"/>
    <col min="5914" max="5914" width="1.28515625" style="54" customWidth="1"/>
    <col min="5915" max="5915" width="14" style="54" customWidth="1"/>
    <col min="5916" max="5916" width="1.28515625" style="54" customWidth="1"/>
    <col min="5917" max="5917" width="14" style="54" customWidth="1"/>
    <col min="5918" max="5918" width="1.28515625" style="54" customWidth="1"/>
    <col min="5919" max="5919" width="16.140625" style="54" customWidth="1"/>
    <col min="5920" max="5920" width="1.28515625" style="54" customWidth="1"/>
    <col min="5921" max="5921" width="16.140625" style="54" customWidth="1"/>
    <col min="5922" max="6146" width="9.140625" style="54"/>
    <col min="6147" max="6148" width="11.140625" style="54" customWidth="1"/>
    <col min="6149" max="6149" width="23.28515625" style="54" customWidth="1"/>
    <col min="6150" max="6150" width="1.7109375" style="54" customWidth="1"/>
    <col min="6151" max="6151" width="15.42578125" style="54" customWidth="1"/>
    <col min="6152" max="6152" width="1.28515625" style="54" customWidth="1"/>
    <col min="6153" max="6153" width="15.42578125" style="54" customWidth="1"/>
    <col min="6154" max="6154" width="1.28515625" style="54" customWidth="1"/>
    <col min="6155" max="6155" width="23.85546875" style="54" customWidth="1"/>
    <col min="6156" max="6156" width="1.28515625" style="54" customWidth="1"/>
    <col min="6157" max="6157" width="16" style="54" customWidth="1"/>
    <col min="6158" max="6158" width="1.28515625" style="54" customWidth="1"/>
    <col min="6159" max="6159" width="15.42578125" style="54" customWidth="1"/>
    <col min="6160" max="6160" width="1.28515625" style="54" customWidth="1"/>
    <col min="6161" max="6161" width="18.5703125" style="54" customWidth="1"/>
    <col min="6162" max="6162" width="1.28515625" style="54" customWidth="1"/>
    <col min="6163" max="6163" width="18.5703125" style="54" customWidth="1"/>
    <col min="6164" max="6164" width="1.28515625" style="54" customWidth="1"/>
    <col min="6165" max="6165" width="18.5703125" style="54" customWidth="1"/>
    <col min="6166" max="6166" width="1.28515625" style="54" customWidth="1"/>
    <col min="6167" max="6167" width="18.7109375" style="54" customWidth="1"/>
    <col min="6168" max="6168" width="1.28515625" style="54" customWidth="1"/>
    <col min="6169" max="6169" width="16.7109375" style="54" customWidth="1"/>
    <col min="6170" max="6170" width="1.28515625" style="54" customWidth="1"/>
    <col min="6171" max="6171" width="14" style="54" customWidth="1"/>
    <col min="6172" max="6172" width="1.28515625" style="54" customWidth="1"/>
    <col min="6173" max="6173" width="14" style="54" customWidth="1"/>
    <col min="6174" max="6174" width="1.28515625" style="54" customWidth="1"/>
    <col min="6175" max="6175" width="16.140625" style="54" customWidth="1"/>
    <col min="6176" max="6176" width="1.28515625" style="54" customWidth="1"/>
    <col min="6177" max="6177" width="16.140625" style="54" customWidth="1"/>
    <col min="6178" max="6402" width="9.140625" style="54"/>
    <col min="6403" max="6404" width="11.140625" style="54" customWidth="1"/>
    <col min="6405" max="6405" width="23.28515625" style="54" customWidth="1"/>
    <col min="6406" max="6406" width="1.7109375" style="54" customWidth="1"/>
    <col min="6407" max="6407" width="15.42578125" style="54" customWidth="1"/>
    <col min="6408" max="6408" width="1.28515625" style="54" customWidth="1"/>
    <col min="6409" max="6409" width="15.42578125" style="54" customWidth="1"/>
    <col min="6410" max="6410" width="1.28515625" style="54" customWidth="1"/>
    <col min="6411" max="6411" width="23.85546875" style="54" customWidth="1"/>
    <col min="6412" max="6412" width="1.28515625" style="54" customWidth="1"/>
    <col min="6413" max="6413" width="16" style="54" customWidth="1"/>
    <col min="6414" max="6414" width="1.28515625" style="54" customWidth="1"/>
    <col min="6415" max="6415" width="15.42578125" style="54" customWidth="1"/>
    <col min="6416" max="6416" width="1.28515625" style="54" customWidth="1"/>
    <col min="6417" max="6417" width="18.5703125" style="54" customWidth="1"/>
    <col min="6418" max="6418" width="1.28515625" style="54" customWidth="1"/>
    <col min="6419" max="6419" width="18.5703125" style="54" customWidth="1"/>
    <col min="6420" max="6420" width="1.28515625" style="54" customWidth="1"/>
    <col min="6421" max="6421" width="18.5703125" style="54" customWidth="1"/>
    <col min="6422" max="6422" width="1.28515625" style="54" customWidth="1"/>
    <col min="6423" max="6423" width="18.7109375" style="54" customWidth="1"/>
    <col min="6424" max="6424" width="1.28515625" style="54" customWidth="1"/>
    <col min="6425" max="6425" width="16.7109375" style="54" customWidth="1"/>
    <col min="6426" max="6426" width="1.28515625" style="54" customWidth="1"/>
    <col min="6427" max="6427" width="14" style="54" customWidth="1"/>
    <col min="6428" max="6428" width="1.28515625" style="54" customWidth="1"/>
    <col min="6429" max="6429" width="14" style="54" customWidth="1"/>
    <col min="6430" max="6430" width="1.28515625" style="54" customWidth="1"/>
    <col min="6431" max="6431" width="16.140625" style="54" customWidth="1"/>
    <col min="6432" max="6432" width="1.28515625" style="54" customWidth="1"/>
    <col min="6433" max="6433" width="16.140625" style="54" customWidth="1"/>
    <col min="6434" max="6658" width="9.140625" style="54"/>
    <col min="6659" max="6660" width="11.140625" style="54" customWidth="1"/>
    <col min="6661" max="6661" width="23.28515625" style="54" customWidth="1"/>
    <col min="6662" max="6662" width="1.7109375" style="54" customWidth="1"/>
    <col min="6663" max="6663" width="15.42578125" style="54" customWidth="1"/>
    <col min="6664" max="6664" width="1.28515625" style="54" customWidth="1"/>
    <col min="6665" max="6665" width="15.42578125" style="54" customWidth="1"/>
    <col min="6666" max="6666" width="1.28515625" style="54" customWidth="1"/>
    <col min="6667" max="6667" width="23.85546875" style="54" customWidth="1"/>
    <col min="6668" max="6668" width="1.28515625" style="54" customWidth="1"/>
    <col min="6669" max="6669" width="16" style="54" customWidth="1"/>
    <col min="6670" max="6670" width="1.28515625" style="54" customWidth="1"/>
    <col min="6671" max="6671" width="15.42578125" style="54" customWidth="1"/>
    <col min="6672" max="6672" width="1.28515625" style="54" customWidth="1"/>
    <col min="6673" max="6673" width="18.5703125" style="54" customWidth="1"/>
    <col min="6674" max="6674" width="1.28515625" style="54" customWidth="1"/>
    <col min="6675" max="6675" width="18.5703125" style="54" customWidth="1"/>
    <col min="6676" max="6676" width="1.28515625" style="54" customWidth="1"/>
    <col min="6677" max="6677" width="18.5703125" style="54" customWidth="1"/>
    <col min="6678" max="6678" width="1.28515625" style="54" customWidth="1"/>
    <col min="6679" max="6679" width="18.7109375" style="54" customWidth="1"/>
    <col min="6680" max="6680" width="1.28515625" style="54" customWidth="1"/>
    <col min="6681" max="6681" width="16.7109375" style="54" customWidth="1"/>
    <col min="6682" max="6682" width="1.28515625" style="54" customWidth="1"/>
    <col min="6683" max="6683" width="14" style="54" customWidth="1"/>
    <col min="6684" max="6684" width="1.28515625" style="54" customWidth="1"/>
    <col min="6685" max="6685" width="14" style="54" customWidth="1"/>
    <col min="6686" max="6686" width="1.28515625" style="54" customWidth="1"/>
    <col min="6687" max="6687" width="16.140625" style="54" customWidth="1"/>
    <col min="6688" max="6688" width="1.28515625" style="54" customWidth="1"/>
    <col min="6689" max="6689" width="16.140625" style="54" customWidth="1"/>
    <col min="6690" max="6914" width="9.140625" style="54"/>
    <col min="6915" max="6916" width="11.140625" style="54" customWidth="1"/>
    <col min="6917" max="6917" width="23.28515625" style="54" customWidth="1"/>
    <col min="6918" max="6918" width="1.7109375" style="54" customWidth="1"/>
    <col min="6919" max="6919" width="15.42578125" style="54" customWidth="1"/>
    <col min="6920" max="6920" width="1.28515625" style="54" customWidth="1"/>
    <col min="6921" max="6921" width="15.42578125" style="54" customWidth="1"/>
    <col min="6922" max="6922" width="1.28515625" style="54" customWidth="1"/>
    <col min="6923" max="6923" width="23.85546875" style="54" customWidth="1"/>
    <col min="6924" max="6924" width="1.28515625" style="54" customWidth="1"/>
    <col min="6925" max="6925" width="16" style="54" customWidth="1"/>
    <col min="6926" max="6926" width="1.28515625" style="54" customWidth="1"/>
    <col min="6927" max="6927" width="15.42578125" style="54" customWidth="1"/>
    <col min="6928" max="6928" width="1.28515625" style="54" customWidth="1"/>
    <col min="6929" max="6929" width="18.5703125" style="54" customWidth="1"/>
    <col min="6930" max="6930" width="1.28515625" style="54" customWidth="1"/>
    <col min="6931" max="6931" width="18.5703125" style="54" customWidth="1"/>
    <col min="6932" max="6932" width="1.28515625" style="54" customWidth="1"/>
    <col min="6933" max="6933" width="18.5703125" style="54" customWidth="1"/>
    <col min="6934" max="6934" width="1.28515625" style="54" customWidth="1"/>
    <col min="6935" max="6935" width="18.7109375" style="54" customWidth="1"/>
    <col min="6936" max="6936" width="1.28515625" style="54" customWidth="1"/>
    <col min="6937" max="6937" width="16.7109375" style="54" customWidth="1"/>
    <col min="6938" max="6938" width="1.28515625" style="54" customWidth="1"/>
    <col min="6939" max="6939" width="14" style="54" customWidth="1"/>
    <col min="6940" max="6940" width="1.28515625" style="54" customWidth="1"/>
    <col min="6941" max="6941" width="14" style="54" customWidth="1"/>
    <col min="6942" max="6942" width="1.28515625" style="54" customWidth="1"/>
    <col min="6943" max="6943" width="16.140625" style="54" customWidth="1"/>
    <col min="6944" max="6944" width="1.28515625" style="54" customWidth="1"/>
    <col min="6945" max="6945" width="16.140625" style="54" customWidth="1"/>
    <col min="6946" max="7170" width="9.140625" style="54"/>
    <col min="7171" max="7172" width="11.140625" style="54" customWidth="1"/>
    <col min="7173" max="7173" width="23.28515625" style="54" customWidth="1"/>
    <col min="7174" max="7174" width="1.7109375" style="54" customWidth="1"/>
    <col min="7175" max="7175" width="15.42578125" style="54" customWidth="1"/>
    <col min="7176" max="7176" width="1.28515625" style="54" customWidth="1"/>
    <col min="7177" max="7177" width="15.42578125" style="54" customWidth="1"/>
    <col min="7178" max="7178" width="1.28515625" style="54" customWidth="1"/>
    <col min="7179" max="7179" width="23.85546875" style="54" customWidth="1"/>
    <col min="7180" max="7180" width="1.28515625" style="54" customWidth="1"/>
    <col min="7181" max="7181" width="16" style="54" customWidth="1"/>
    <col min="7182" max="7182" width="1.28515625" style="54" customWidth="1"/>
    <col min="7183" max="7183" width="15.42578125" style="54" customWidth="1"/>
    <col min="7184" max="7184" width="1.28515625" style="54" customWidth="1"/>
    <col min="7185" max="7185" width="18.5703125" style="54" customWidth="1"/>
    <col min="7186" max="7186" width="1.28515625" style="54" customWidth="1"/>
    <col min="7187" max="7187" width="18.5703125" style="54" customWidth="1"/>
    <col min="7188" max="7188" width="1.28515625" style="54" customWidth="1"/>
    <col min="7189" max="7189" width="18.5703125" style="54" customWidth="1"/>
    <col min="7190" max="7190" width="1.28515625" style="54" customWidth="1"/>
    <col min="7191" max="7191" width="18.7109375" style="54" customWidth="1"/>
    <col min="7192" max="7192" width="1.28515625" style="54" customWidth="1"/>
    <col min="7193" max="7193" width="16.7109375" style="54" customWidth="1"/>
    <col min="7194" max="7194" width="1.28515625" style="54" customWidth="1"/>
    <col min="7195" max="7195" width="14" style="54" customWidth="1"/>
    <col min="7196" max="7196" width="1.28515625" style="54" customWidth="1"/>
    <col min="7197" max="7197" width="14" style="54" customWidth="1"/>
    <col min="7198" max="7198" width="1.28515625" style="54" customWidth="1"/>
    <col min="7199" max="7199" width="16.140625" style="54" customWidth="1"/>
    <col min="7200" max="7200" width="1.28515625" style="54" customWidth="1"/>
    <col min="7201" max="7201" width="16.140625" style="54" customWidth="1"/>
    <col min="7202" max="7426" width="9.140625" style="54"/>
    <col min="7427" max="7428" width="11.140625" style="54" customWidth="1"/>
    <col min="7429" max="7429" width="23.28515625" style="54" customWidth="1"/>
    <col min="7430" max="7430" width="1.7109375" style="54" customWidth="1"/>
    <col min="7431" max="7431" width="15.42578125" style="54" customWidth="1"/>
    <col min="7432" max="7432" width="1.28515625" style="54" customWidth="1"/>
    <col min="7433" max="7433" width="15.42578125" style="54" customWidth="1"/>
    <col min="7434" max="7434" width="1.28515625" style="54" customWidth="1"/>
    <col min="7435" max="7435" width="23.85546875" style="54" customWidth="1"/>
    <col min="7436" max="7436" width="1.28515625" style="54" customWidth="1"/>
    <col min="7437" max="7437" width="16" style="54" customWidth="1"/>
    <col min="7438" max="7438" width="1.28515625" style="54" customWidth="1"/>
    <col min="7439" max="7439" width="15.42578125" style="54" customWidth="1"/>
    <col min="7440" max="7440" width="1.28515625" style="54" customWidth="1"/>
    <col min="7441" max="7441" width="18.5703125" style="54" customWidth="1"/>
    <col min="7442" max="7442" width="1.28515625" style="54" customWidth="1"/>
    <col min="7443" max="7443" width="18.5703125" style="54" customWidth="1"/>
    <col min="7444" max="7444" width="1.28515625" style="54" customWidth="1"/>
    <col min="7445" max="7445" width="18.5703125" style="54" customWidth="1"/>
    <col min="7446" max="7446" width="1.28515625" style="54" customWidth="1"/>
    <col min="7447" max="7447" width="18.7109375" style="54" customWidth="1"/>
    <col min="7448" max="7448" width="1.28515625" style="54" customWidth="1"/>
    <col min="7449" max="7449" width="16.7109375" style="54" customWidth="1"/>
    <col min="7450" max="7450" width="1.28515625" style="54" customWidth="1"/>
    <col min="7451" max="7451" width="14" style="54" customWidth="1"/>
    <col min="7452" max="7452" width="1.28515625" style="54" customWidth="1"/>
    <col min="7453" max="7453" width="14" style="54" customWidth="1"/>
    <col min="7454" max="7454" width="1.28515625" style="54" customWidth="1"/>
    <col min="7455" max="7455" width="16.140625" style="54" customWidth="1"/>
    <col min="7456" max="7456" width="1.28515625" style="54" customWidth="1"/>
    <col min="7457" max="7457" width="16.140625" style="54" customWidth="1"/>
    <col min="7458" max="7682" width="9.140625" style="54"/>
    <col min="7683" max="7684" width="11.140625" style="54" customWidth="1"/>
    <col min="7685" max="7685" width="23.28515625" style="54" customWidth="1"/>
    <col min="7686" max="7686" width="1.7109375" style="54" customWidth="1"/>
    <col min="7687" max="7687" width="15.42578125" style="54" customWidth="1"/>
    <col min="7688" max="7688" width="1.28515625" style="54" customWidth="1"/>
    <col min="7689" max="7689" width="15.42578125" style="54" customWidth="1"/>
    <col min="7690" max="7690" width="1.28515625" style="54" customWidth="1"/>
    <col min="7691" max="7691" width="23.85546875" style="54" customWidth="1"/>
    <col min="7692" max="7692" width="1.28515625" style="54" customWidth="1"/>
    <col min="7693" max="7693" width="16" style="54" customWidth="1"/>
    <col min="7694" max="7694" width="1.28515625" style="54" customWidth="1"/>
    <col min="7695" max="7695" width="15.42578125" style="54" customWidth="1"/>
    <col min="7696" max="7696" width="1.28515625" style="54" customWidth="1"/>
    <col min="7697" max="7697" width="18.5703125" style="54" customWidth="1"/>
    <col min="7698" max="7698" width="1.28515625" style="54" customWidth="1"/>
    <col min="7699" max="7699" width="18.5703125" style="54" customWidth="1"/>
    <col min="7700" max="7700" width="1.28515625" style="54" customWidth="1"/>
    <col min="7701" max="7701" width="18.5703125" style="54" customWidth="1"/>
    <col min="7702" max="7702" width="1.28515625" style="54" customWidth="1"/>
    <col min="7703" max="7703" width="18.7109375" style="54" customWidth="1"/>
    <col min="7704" max="7704" width="1.28515625" style="54" customWidth="1"/>
    <col min="7705" max="7705" width="16.7109375" style="54" customWidth="1"/>
    <col min="7706" max="7706" width="1.28515625" style="54" customWidth="1"/>
    <col min="7707" max="7707" width="14" style="54" customWidth="1"/>
    <col min="7708" max="7708" width="1.28515625" style="54" customWidth="1"/>
    <col min="7709" max="7709" width="14" style="54" customWidth="1"/>
    <col min="7710" max="7710" width="1.28515625" style="54" customWidth="1"/>
    <col min="7711" max="7711" width="16.140625" style="54" customWidth="1"/>
    <col min="7712" max="7712" width="1.28515625" style="54" customWidth="1"/>
    <col min="7713" max="7713" width="16.140625" style="54" customWidth="1"/>
    <col min="7714" max="7938" width="9.140625" style="54"/>
    <col min="7939" max="7940" width="11.140625" style="54" customWidth="1"/>
    <col min="7941" max="7941" width="23.28515625" style="54" customWidth="1"/>
    <col min="7942" max="7942" width="1.7109375" style="54" customWidth="1"/>
    <col min="7943" max="7943" width="15.42578125" style="54" customWidth="1"/>
    <col min="7944" max="7944" width="1.28515625" style="54" customWidth="1"/>
    <col min="7945" max="7945" width="15.42578125" style="54" customWidth="1"/>
    <col min="7946" max="7946" width="1.28515625" style="54" customWidth="1"/>
    <col min="7947" max="7947" width="23.85546875" style="54" customWidth="1"/>
    <col min="7948" max="7948" width="1.28515625" style="54" customWidth="1"/>
    <col min="7949" max="7949" width="16" style="54" customWidth="1"/>
    <col min="7950" max="7950" width="1.28515625" style="54" customWidth="1"/>
    <col min="7951" max="7951" width="15.42578125" style="54" customWidth="1"/>
    <col min="7952" max="7952" width="1.28515625" style="54" customWidth="1"/>
    <col min="7953" max="7953" width="18.5703125" style="54" customWidth="1"/>
    <col min="7954" max="7954" width="1.28515625" style="54" customWidth="1"/>
    <col min="7955" max="7955" width="18.5703125" style="54" customWidth="1"/>
    <col min="7956" max="7956" width="1.28515625" style="54" customWidth="1"/>
    <col min="7957" max="7957" width="18.5703125" style="54" customWidth="1"/>
    <col min="7958" max="7958" width="1.28515625" style="54" customWidth="1"/>
    <col min="7959" max="7959" width="18.7109375" style="54" customWidth="1"/>
    <col min="7960" max="7960" width="1.28515625" style="54" customWidth="1"/>
    <col min="7961" max="7961" width="16.7109375" style="54" customWidth="1"/>
    <col min="7962" max="7962" width="1.28515625" style="54" customWidth="1"/>
    <col min="7963" max="7963" width="14" style="54" customWidth="1"/>
    <col min="7964" max="7964" width="1.28515625" style="54" customWidth="1"/>
    <col min="7965" max="7965" width="14" style="54" customWidth="1"/>
    <col min="7966" max="7966" width="1.28515625" style="54" customWidth="1"/>
    <col min="7967" max="7967" width="16.140625" style="54" customWidth="1"/>
    <col min="7968" max="7968" width="1.28515625" style="54" customWidth="1"/>
    <col min="7969" max="7969" width="16.140625" style="54" customWidth="1"/>
    <col min="7970" max="8194" width="9.140625" style="54"/>
    <col min="8195" max="8196" width="11.140625" style="54" customWidth="1"/>
    <col min="8197" max="8197" width="23.28515625" style="54" customWidth="1"/>
    <col min="8198" max="8198" width="1.7109375" style="54" customWidth="1"/>
    <col min="8199" max="8199" width="15.42578125" style="54" customWidth="1"/>
    <col min="8200" max="8200" width="1.28515625" style="54" customWidth="1"/>
    <col min="8201" max="8201" width="15.42578125" style="54" customWidth="1"/>
    <col min="8202" max="8202" width="1.28515625" style="54" customWidth="1"/>
    <col min="8203" max="8203" width="23.85546875" style="54" customWidth="1"/>
    <col min="8204" max="8204" width="1.28515625" style="54" customWidth="1"/>
    <col min="8205" max="8205" width="16" style="54" customWidth="1"/>
    <col min="8206" max="8206" width="1.28515625" style="54" customWidth="1"/>
    <col min="8207" max="8207" width="15.42578125" style="54" customWidth="1"/>
    <col min="8208" max="8208" width="1.28515625" style="54" customWidth="1"/>
    <col min="8209" max="8209" width="18.5703125" style="54" customWidth="1"/>
    <col min="8210" max="8210" width="1.28515625" style="54" customWidth="1"/>
    <col min="8211" max="8211" width="18.5703125" style="54" customWidth="1"/>
    <col min="8212" max="8212" width="1.28515625" style="54" customWidth="1"/>
    <col min="8213" max="8213" width="18.5703125" style="54" customWidth="1"/>
    <col min="8214" max="8214" width="1.28515625" style="54" customWidth="1"/>
    <col min="8215" max="8215" width="18.7109375" style="54" customWidth="1"/>
    <col min="8216" max="8216" width="1.28515625" style="54" customWidth="1"/>
    <col min="8217" max="8217" width="16.7109375" style="54" customWidth="1"/>
    <col min="8218" max="8218" width="1.28515625" style="54" customWidth="1"/>
    <col min="8219" max="8219" width="14" style="54" customWidth="1"/>
    <col min="8220" max="8220" width="1.28515625" style="54" customWidth="1"/>
    <col min="8221" max="8221" width="14" style="54" customWidth="1"/>
    <col min="8222" max="8222" width="1.28515625" style="54" customWidth="1"/>
    <col min="8223" max="8223" width="16.140625" style="54" customWidth="1"/>
    <col min="8224" max="8224" width="1.28515625" style="54" customWidth="1"/>
    <col min="8225" max="8225" width="16.140625" style="54" customWidth="1"/>
    <col min="8226" max="8450" width="9.140625" style="54"/>
    <col min="8451" max="8452" width="11.140625" style="54" customWidth="1"/>
    <col min="8453" max="8453" width="23.28515625" style="54" customWidth="1"/>
    <col min="8454" max="8454" width="1.7109375" style="54" customWidth="1"/>
    <col min="8455" max="8455" width="15.42578125" style="54" customWidth="1"/>
    <col min="8456" max="8456" width="1.28515625" style="54" customWidth="1"/>
    <col min="8457" max="8457" width="15.42578125" style="54" customWidth="1"/>
    <col min="8458" max="8458" width="1.28515625" style="54" customWidth="1"/>
    <col min="8459" max="8459" width="23.85546875" style="54" customWidth="1"/>
    <col min="8460" max="8460" width="1.28515625" style="54" customWidth="1"/>
    <col min="8461" max="8461" width="16" style="54" customWidth="1"/>
    <col min="8462" max="8462" width="1.28515625" style="54" customWidth="1"/>
    <col min="8463" max="8463" width="15.42578125" style="54" customWidth="1"/>
    <col min="8464" max="8464" width="1.28515625" style="54" customWidth="1"/>
    <col min="8465" max="8465" width="18.5703125" style="54" customWidth="1"/>
    <col min="8466" max="8466" width="1.28515625" style="54" customWidth="1"/>
    <col min="8467" max="8467" width="18.5703125" style="54" customWidth="1"/>
    <col min="8468" max="8468" width="1.28515625" style="54" customWidth="1"/>
    <col min="8469" max="8469" width="18.5703125" style="54" customWidth="1"/>
    <col min="8470" max="8470" width="1.28515625" style="54" customWidth="1"/>
    <col min="8471" max="8471" width="18.7109375" style="54" customWidth="1"/>
    <col min="8472" max="8472" width="1.28515625" style="54" customWidth="1"/>
    <col min="8473" max="8473" width="16.7109375" style="54" customWidth="1"/>
    <col min="8474" max="8474" width="1.28515625" style="54" customWidth="1"/>
    <col min="8475" max="8475" width="14" style="54" customWidth="1"/>
    <col min="8476" max="8476" width="1.28515625" style="54" customWidth="1"/>
    <col min="8477" max="8477" width="14" style="54" customWidth="1"/>
    <col min="8478" max="8478" width="1.28515625" style="54" customWidth="1"/>
    <col min="8479" max="8479" width="16.140625" style="54" customWidth="1"/>
    <col min="8480" max="8480" width="1.28515625" style="54" customWidth="1"/>
    <col min="8481" max="8481" width="16.140625" style="54" customWidth="1"/>
    <col min="8482" max="8706" width="9.140625" style="54"/>
    <col min="8707" max="8708" width="11.140625" style="54" customWidth="1"/>
    <col min="8709" max="8709" width="23.28515625" style="54" customWidth="1"/>
    <col min="8710" max="8710" width="1.7109375" style="54" customWidth="1"/>
    <col min="8711" max="8711" width="15.42578125" style="54" customWidth="1"/>
    <col min="8712" max="8712" width="1.28515625" style="54" customWidth="1"/>
    <col min="8713" max="8713" width="15.42578125" style="54" customWidth="1"/>
    <col min="8714" max="8714" width="1.28515625" style="54" customWidth="1"/>
    <col min="8715" max="8715" width="23.85546875" style="54" customWidth="1"/>
    <col min="8716" max="8716" width="1.28515625" style="54" customWidth="1"/>
    <col min="8717" max="8717" width="16" style="54" customWidth="1"/>
    <col min="8718" max="8718" width="1.28515625" style="54" customWidth="1"/>
    <col min="8719" max="8719" width="15.42578125" style="54" customWidth="1"/>
    <col min="8720" max="8720" width="1.28515625" style="54" customWidth="1"/>
    <col min="8721" max="8721" width="18.5703125" style="54" customWidth="1"/>
    <col min="8722" max="8722" width="1.28515625" style="54" customWidth="1"/>
    <col min="8723" max="8723" width="18.5703125" style="54" customWidth="1"/>
    <col min="8724" max="8724" width="1.28515625" style="54" customWidth="1"/>
    <col min="8725" max="8725" width="18.5703125" style="54" customWidth="1"/>
    <col min="8726" max="8726" width="1.28515625" style="54" customWidth="1"/>
    <col min="8727" max="8727" width="18.7109375" style="54" customWidth="1"/>
    <col min="8728" max="8728" width="1.28515625" style="54" customWidth="1"/>
    <col min="8729" max="8729" width="16.7109375" style="54" customWidth="1"/>
    <col min="8730" max="8730" width="1.28515625" style="54" customWidth="1"/>
    <col min="8731" max="8731" width="14" style="54" customWidth="1"/>
    <col min="8732" max="8732" width="1.28515625" style="54" customWidth="1"/>
    <col min="8733" max="8733" width="14" style="54" customWidth="1"/>
    <col min="8734" max="8734" width="1.28515625" style="54" customWidth="1"/>
    <col min="8735" max="8735" width="16.140625" style="54" customWidth="1"/>
    <col min="8736" max="8736" width="1.28515625" style="54" customWidth="1"/>
    <col min="8737" max="8737" width="16.140625" style="54" customWidth="1"/>
    <col min="8738" max="8962" width="9.140625" style="54"/>
    <col min="8963" max="8964" width="11.140625" style="54" customWidth="1"/>
    <col min="8965" max="8965" width="23.28515625" style="54" customWidth="1"/>
    <col min="8966" max="8966" width="1.7109375" style="54" customWidth="1"/>
    <col min="8967" max="8967" width="15.42578125" style="54" customWidth="1"/>
    <col min="8968" max="8968" width="1.28515625" style="54" customWidth="1"/>
    <col min="8969" max="8969" width="15.42578125" style="54" customWidth="1"/>
    <col min="8970" max="8970" width="1.28515625" style="54" customWidth="1"/>
    <col min="8971" max="8971" width="23.85546875" style="54" customWidth="1"/>
    <col min="8972" max="8972" width="1.28515625" style="54" customWidth="1"/>
    <col min="8973" max="8973" width="16" style="54" customWidth="1"/>
    <col min="8974" max="8974" width="1.28515625" style="54" customWidth="1"/>
    <col min="8975" max="8975" width="15.42578125" style="54" customWidth="1"/>
    <col min="8976" max="8976" width="1.28515625" style="54" customWidth="1"/>
    <col min="8977" max="8977" width="18.5703125" style="54" customWidth="1"/>
    <col min="8978" max="8978" width="1.28515625" style="54" customWidth="1"/>
    <col min="8979" max="8979" width="18.5703125" style="54" customWidth="1"/>
    <col min="8980" max="8980" width="1.28515625" style="54" customWidth="1"/>
    <col min="8981" max="8981" width="18.5703125" style="54" customWidth="1"/>
    <col min="8982" max="8982" width="1.28515625" style="54" customWidth="1"/>
    <col min="8983" max="8983" width="18.7109375" style="54" customWidth="1"/>
    <col min="8984" max="8984" width="1.28515625" style="54" customWidth="1"/>
    <col min="8985" max="8985" width="16.7109375" style="54" customWidth="1"/>
    <col min="8986" max="8986" width="1.28515625" style="54" customWidth="1"/>
    <col min="8987" max="8987" width="14" style="54" customWidth="1"/>
    <col min="8988" max="8988" width="1.28515625" style="54" customWidth="1"/>
    <col min="8989" max="8989" width="14" style="54" customWidth="1"/>
    <col min="8990" max="8990" width="1.28515625" style="54" customWidth="1"/>
    <col min="8991" max="8991" width="16.140625" style="54" customWidth="1"/>
    <col min="8992" max="8992" width="1.28515625" style="54" customWidth="1"/>
    <col min="8993" max="8993" width="16.140625" style="54" customWidth="1"/>
    <col min="8994" max="9218" width="9.140625" style="54"/>
    <col min="9219" max="9220" width="11.140625" style="54" customWidth="1"/>
    <col min="9221" max="9221" width="23.28515625" style="54" customWidth="1"/>
    <col min="9222" max="9222" width="1.7109375" style="54" customWidth="1"/>
    <col min="9223" max="9223" width="15.42578125" style="54" customWidth="1"/>
    <col min="9224" max="9224" width="1.28515625" style="54" customWidth="1"/>
    <col min="9225" max="9225" width="15.42578125" style="54" customWidth="1"/>
    <col min="9226" max="9226" width="1.28515625" style="54" customWidth="1"/>
    <col min="9227" max="9227" width="23.85546875" style="54" customWidth="1"/>
    <col min="9228" max="9228" width="1.28515625" style="54" customWidth="1"/>
    <col min="9229" max="9229" width="16" style="54" customWidth="1"/>
    <col min="9230" max="9230" width="1.28515625" style="54" customWidth="1"/>
    <col min="9231" max="9231" width="15.42578125" style="54" customWidth="1"/>
    <col min="9232" max="9232" width="1.28515625" style="54" customWidth="1"/>
    <col min="9233" max="9233" width="18.5703125" style="54" customWidth="1"/>
    <col min="9234" max="9234" width="1.28515625" style="54" customWidth="1"/>
    <col min="9235" max="9235" width="18.5703125" style="54" customWidth="1"/>
    <col min="9236" max="9236" width="1.28515625" style="54" customWidth="1"/>
    <col min="9237" max="9237" width="18.5703125" style="54" customWidth="1"/>
    <col min="9238" max="9238" width="1.28515625" style="54" customWidth="1"/>
    <col min="9239" max="9239" width="18.7109375" style="54" customWidth="1"/>
    <col min="9240" max="9240" width="1.28515625" style="54" customWidth="1"/>
    <col min="9241" max="9241" width="16.7109375" style="54" customWidth="1"/>
    <col min="9242" max="9242" width="1.28515625" style="54" customWidth="1"/>
    <col min="9243" max="9243" width="14" style="54" customWidth="1"/>
    <col min="9244" max="9244" width="1.28515625" style="54" customWidth="1"/>
    <col min="9245" max="9245" width="14" style="54" customWidth="1"/>
    <col min="9246" max="9246" width="1.28515625" style="54" customWidth="1"/>
    <col min="9247" max="9247" width="16.140625" style="54" customWidth="1"/>
    <col min="9248" max="9248" width="1.28515625" style="54" customWidth="1"/>
    <col min="9249" max="9249" width="16.140625" style="54" customWidth="1"/>
    <col min="9250" max="9474" width="9.140625" style="54"/>
    <col min="9475" max="9476" width="11.140625" style="54" customWidth="1"/>
    <col min="9477" max="9477" width="23.28515625" style="54" customWidth="1"/>
    <col min="9478" max="9478" width="1.7109375" style="54" customWidth="1"/>
    <col min="9479" max="9479" width="15.42578125" style="54" customWidth="1"/>
    <col min="9480" max="9480" width="1.28515625" style="54" customWidth="1"/>
    <col min="9481" max="9481" width="15.42578125" style="54" customWidth="1"/>
    <col min="9482" max="9482" width="1.28515625" style="54" customWidth="1"/>
    <col min="9483" max="9483" width="23.85546875" style="54" customWidth="1"/>
    <col min="9484" max="9484" width="1.28515625" style="54" customWidth="1"/>
    <col min="9485" max="9485" width="16" style="54" customWidth="1"/>
    <col min="9486" max="9486" width="1.28515625" style="54" customWidth="1"/>
    <col min="9487" max="9487" width="15.42578125" style="54" customWidth="1"/>
    <col min="9488" max="9488" width="1.28515625" style="54" customWidth="1"/>
    <col min="9489" max="9489" width="18.5703125" style="54" customWidth="1"/>
    <col min="9490" max="9490" width="1.28515625" style="54" customWidth="1"/>
    <col min="9491" max="9491" width="18.5703125" style="54" customWidth="1"/>
    <col min="9492" max="9492" width="1.28515625" style="54" customWidth="1"/>
    <col min="9493" max="9493" width="18.5703125" style="54" customWidth="1"/>
    <col min="9494" max="9494" width="1.28515625" style="54" customWidth="1"/>
    <col min="9495" max="9495" width="18.7109375" style="54" customWidth="1"/>
    <col min="9496" max="9496" width="1.28515625" style="54" customWidth="1"/>
    <col min="9497" max="9497" width="16.7109375" style="54" customWidth="1"/>
    <col min="9498" max="9498" width="1.28515625" style="54" customWidth="1"/>
    <col min="9499" max="9499" width="14" style="54" customWidth="1"/>
    <col min="9500" max="9500" width="1.28515625" style="54" customWidth="1"/>
    <col min="9501" max="9501" width="14" style="54" customWidth="1"/>
    <col min="9502" max="9502" width="1.28515625" style="54" customWidth="1"/>
    <col min="9503" max="9503" width="16.140625" style="54" customWidth="1"/>
    <col min="9504" max="9504" width="1.28515625" style="54" customWidth="1"/>
    <col min="9505" max="9505" width="16.140625" style="54" customWidth="1"/>
    <col min="9506" max="9730" width="9.140625" style="54"/>
    <col min="9731" max="9732" width="11.140625" style="54" customWidth="1"/>
    <col min="9733" max="9733" width="23.28515625" style="54" customWidth="1"/>
    <col min="9734" max="9734" width="1.7109375" style="54" customWidth="1"/>
    <col min="9735" max="9735" width="15.42578125" style="54" customWidth="1"/>
    <col min="9736" max="9736" width="1.28515625" style="54" customWidth="1"/>
    <col min="9737" max="9737" width="15.42578125" style="54" customWidth="1"/>
    <col min="9738" max="9738" width="1.28515625" style="54" customWidth="1"/>
    <col min="9739" max="9739" width="23.85546875" style="54" customWidth="1"/>
    <col min="9740" max="9740" width="1.28515625" style="54" customWidth="1"/>
    <col min="9741" max="9741" width="16" style="54" customWidth="1"/>
    <col min="9742" max="9742" width="1.28515625" style="54" customWidth="1"/>
    <col min="9743" max="9743" width="15.42578125" style="54" customWidth="1"/>
    <col min="9744" max="9744" width="1.28515625" style="54" customWidth="1"/>
    <col min="9745" max="9745" width="18.5703125" style="54" customWidth="1"/>
    <col min="9746" max="9746" width="1.28515625" style="54" customWidth="1"/>
    <col min="9747" max="9747" width="18.5703125" style="54" customWidth="1"/>
    <col min="9748" max="9748" width="1.28515625" style="54" customWidth="1"/>
    <col min="9749" max="9749" width="18.5703125" style="54" customWidth="1"/>
    <col min="9750" max="9750" width="1.28515625" style="54" customWidth="1"/>
    <col min="9751" max="9751" width="18.7109375" style="54" customWidth="1"/>
    <col min="9752" max="9752" width="1.28515625" style="54" customWidth="1"/>
    <col min="9753" max="9753" width="16.7109375" style="54" customWidth="1"/>
    <col min="9754" max="9754" width="1.28515625" style="54" customWidth="1"/>
    <col min="9755" max="9755" width="14" style="54" customWidth="1"/>
    <col min="9756" max="9756" width="1.28515625" style="54" customWidth="1"/>
    <col min="9757" max="9757" width="14" style="54" customWidth="1"/>
    <col min="9758" max="9758" width="1.28515625" style="54" customWidth="1"/>
    <col min="9759" max="9759" width="16.140625" style="54" customWidth="1"/>
    <col min="9760" max="9760" width="1.28515625" style="54" customWidth="1"/>
    <col min="9761" max="9761" width="16.140625" style="54" customWidth="1"/>
    <col min="9762" max="9986" width="9.140625" style="54"/>
    <col min="9987" max="9988" width="11.140625" style="54" customWidth="1"/>
    <col min="9989" max="9989" width="23.28515625" style="54" customWidth="1"/>
    <col min="9990" max="9990" width="1.7109375" style="54" customWidth="1"/>
    <col min="9991" max="9991" width="15.42578125" style="54" customWidth="1"/>
    <col min="9992" max="9992" width="1.28515625" style="54" customWidth="1"/>
    <col min="9993" max="9993" width="15.42578125" style="54" customWidth="1"/>
    <col min="9994" max="9994" width="1.28515625" style="54" customWidth="1"/>
    <col min="9995" max="9995" width="23.85546875" style="54" customWidth="1"/>
    <col min="9996" max="9996" width="1.28515625" style="54" customWidth="1"/>
    <col min="9997" max="9997" width="16" style="54" customWidth="1"/>
    <col min="9998" max="9998" width="1.28515625" style="54" customWidth="1"/>
    <col min="9999" max="9999" width="15.42578125" style="54" customWidth="1"/>
    <col min="10000" max="10000" width="1.28515625" style="54" customWidth="1"/>
    <col min="10001" max="10001" width="18.5703125" style="54" customWidth="1"/>
    <col min="10002" max="10002" width="1.28515625" style="54" customWidth="1"/>
    <col min="10003" max="10003" width="18.5703125" style="54" customWidth="1"/>
    <col min="10004" max="10004" width="1.28515625" style="54" customWidth="1"/>
    <col min="10005" max="10005" width="18.5703125" style="54" customWidth="1"/>
    <col min="10006" max="10006" width="1.28515625" style="54" customWidth="1"/>
    <col min="10007" max="10007" width="18.7109375" style="54" customWidth="1"/>
    <col min="10008" max="10008" width="1.28515625" style="54" customWidth="1"/>
    <col min="10009" max="10009" width="16.7109375" style="54" customWidth="1"/>
    <col min="10010" max="10010" width="1.28515625" style="54" customWidth="1"/>
    <col min="10011" max="10011" width="14" style="54" customWidth="1"/>
    <col min="10012" max="10012" width="1.28515625" style="54" customWidth="1"/>
    <col min="10013" max="10013" width="14" style="54" customWidth="1"/>
    <col min="10014" max="10014" width="1.28515625" style="54" customWidth="1"/>
    <col min="10015" max="10015" width="16.140625" style="54" customWidth="1"/>
    <col min="10016" max="10016" width="1.28515625" style="54" customWidth="1"/>
    <col min="10017" max="10017" width="16.140625" style="54" customWidth="1"/>
    <col min="10018" max="10242" width="9.140625" style="54"/>
    <col min="10243" max="10244" width="11.140625" style="54" customWidth="1"/>
    <col min="10245" max="10245" width="23.28515625" style="54" customWidth="1"/>
    <col min="10246" max="10246" width="1.7109375" style="54" customWidth="1"/>
    <col min="10247" max="10247" width="15.42578125" style="54" customWidth="1"/>
    <col min="10248" max="10248" width="1.28515625" style="54" customWidth="1"/>
    <col min="10249" max="10249" width="15.42578125" style="54" customWidth="1"/>
    <col min="10250" max="10250" width="1.28515625" style="54" customWidth="1"/>
    <col min="10251" max="10251" width="23.85546875" style="54" customWidth="1"/>
    <col min="10252" max="10252" width="1.28515625" style="54" customWidth="1"/>
    <col min="10253" max="10253" width="16" style="54" customWidth="1"/>
    <col min="10254" max="10254" width="1.28515625" style="54" customWidth="1"/>
    <col min="10255" max="10255" width="15.42578125" style="54" customWidth="1"/>
    <col min="10256" max="10256" width="1.28515625" style="54" customWidth="1"/>
    <col min="10257" max="10257" width="18.5703125" style="54" customWidth="1"/>
    <col min="10258" max="10258" width="1.28515625" style="54" customWidth="1"/>
    <col min="10259" max="10259" width="18.5703125" style="54" customWidth="1"/>
    <col min="10260" max="10260" width="1.28515625" style="54" customWidth="1"/>
    <col min="10261" max="10261" width="18.5703125" style="54" customWidth="1"/>
    <col min="10262" max="10262" width="1.28515625" style="54" customWidth="1"/>
    <col min="10263" max="10263" width="18.7109375" style="54" customWidth="1"/>
    <col min="10264" max="10264" width="1.28515625" style="54" customWidth="1"/>
    <col min="10265" max="10265" width="16.7109375" style="54" customWidth="1"/>
    <col min="10266" max="10266" width="1.28515625" style="54" customWidth="1"/>
    <col min="10267" max="10267" width="14" style="54" customWidth="1"/>
    <col min="10268" max="10268" width="1.28515625" style="54" customWidth="1"/>
    <col min="10269" max="10269" width="14" style="54" customWidth="1"/>
    <col min="10270" max="10270" width="1.28515625" style="54" customWidth="1"/>
    <col min="10271" max="10271" width="16.140625" style="54" customWidth="1"/>
    <col min="10272" max="10272" width="1.28515625" style="54" customWidth="1"/>
    <col min="10273" max="10273" width="16.140625" style="54" customWidth="1"/>
    <col min="10274" max="10498" width="9.140625" style="54"/>
    <col min="10499" max="10500" width="11.140625" style="54" customWidth="1"/>
    <col min="10501" max="10501" width="23.28515625" style="54" customWidth="1"/>
    <col min="10502" max="10502" width="1.7109375" style="54" customWidth="1"/>
    <col min="10503" max="10503" width="15.42578125" style="54" customWidth="1"/>
    <col min="10504" max="10504" width="1.28515625" style="54" customWidth="1"/>
    <col min="10505" max="10505" width="15.42578125" style="54" customWidth="1"/>
    <col min="10506" max="10506" width="1.28515625" style="54" customWidth="1"/>
    <col min="10507" max="10507" width="23.85546875" style="54" customWidth="1"/>
    <col min="10508" max="10508" width="1.28515625" style="54" customWidth="1"/>
    <col min="10509" max="10509" width="16" style="54" customWidth="1"/>
    <col min="10510" max="10510" width="1.28515625" style="54" customWidth="1"/>
    <col min="10511" max="10511" width="15.42578125" style="54" customWidth="1"/>
    <col min="10512" max="10512" width="1.28515625" style="54" customWidth="1"/>
    <col min="10513" max="10513" width="18.5703125" style="54" customWidth="1"/>
    <col min="10514" max="10514" width="1.28515625" style="54" customWidth="1"/>
    <col min="10515" max="10515" width="18.5703125" style="54" customWidth="1"/>
    <col min="10516" max="10516" width="1.28515625" style="54" customWidth="1"/>
    <col min="10517" max="10517" width="18.5703125" style="54" customWidth="1"/>
    <col min="10518" max="10518" width="1.28515625" style="54" customWidth="1"/>
    <col min="10519" max="10519" width="18.7109375" style="54" customWidth="1"/>
    <col min="10520" max="10520" width="1.28515625" style="54" customWidth="1"/>
    <col min="10521" max="10521" width="16.7109375" style="54" customWidth="1"/>
    <col min="10522" max="10522" width="1.28515625" style="54" customWidth="1"/>
    <col min="10523" max="10523" width="14" style="54" customWidth="1"/>
    <col min="10524" max="10524" width="1.28515625" style="54" customWidth="1"/>
    <col min="10525" max="10525" width="14" style="54" customWidth="1"/>
    <col min="10526" max="10526" width="1.28515625" style="54" customWidth="1"/>
    <col min="10527" max="10527" width="16.140625" style="54" customWidth="1"/>
    <col min="10528" max="10528" width="1.28515625" style="54" customWidth="1"/>
    <col min="10529" max="10529" width="16.140625" style="54" customWidth="1"/>
    <col min="10530" max="10754" width="9.140625" style="54"/>
    <col min="10755" max="10756" width="11.140625" style="54" customWidth="1"/>
    <col min="10757" max="10757" width="23.28515625" style="54" customWidth="1"/>
    <col min="10758" max="10758" width="1.7109375" style="54" customWidth="1"/>
    <col min="10759" max="10759" width="15.42578125" style="54" customWidth="1"/>
    <col min="10760" max="10760" width="1.28515625" style="54" customWidth="1"/>
    <col min="10761" max="10761" width="15.42578125" style="54" customWidth="1"/>
    <col min="10762" max="10762" width="1.28515625" style="54" customWidth="1"/>
    <col min="10763" max="10763" width="23.85546875" style="54" customWidth="1"/>
    <col min="10764" max="10764" width="1.28515625" style="54" customWidth="1"/>
    <col min="10765" max="10765" width="16" style="54" customWidth="1"/>
    <col min="10766" max="10766" width="1.28515625" style="54" customWidth="1"/>
    <col min="10767" max="10767" width="15.42578125" style="54" customWidth="1"/>
    <col min="10768" max="10768" width="1.28515625" style="54" customWidth="1"/>
    <col min="10769" max="10769" width="18.5703125" style="54" customWidth="1"/>
    <col min="10770" max="10770" width="1.28515625" style="54" customWidth="1"/>
    <col min="10771" max="10771" width="18.5703125" style="54" customWidth="1"/>
    <col min="10772" max="10772" width="1.28515625" style="54" customWidth="1"/>
    <col min="10773" max="10773" width="18.5703125" style="54" customWidth="1"/>
    <col min="10774" max="10774" width="1.28515625" style="54" customWidth="1"/>
    <col min="10775" max="10775" width="18.7109375" style="54" customWidth="1"/>
    <col min="10776" max="10776" width="1.28515625" style="54" customWidth="1"/>
    <col min="10777" max="10777" width="16.7109375" style="54" customWidth="1"/>
    <col min="10778" max="10778" width="1.28515625" style="54" customWidth="1"/>
    <col min="10779" max="10779" width="14" style="54" customWidth="1"/>
    <col min="10780" max="10780" width="1.28515625" style="54" customWidth="1"/>
    <col min="10781" max="10781" width="14" style="54" customWidth="1"/>
    <col min="10782" max="10782" width="1.28515625" style="54" customWidth="1"/>
    <col min="10783" max="10783" width="16.140625" style="54" customWidth="1"/>
    <col min="10784" max="10784" width="1.28515625" style="54" customWidth="1"/>
    <col min="10785" max="10785" width="16.140625" style="54" customWidth="1"/>
    <col min="10786" max="11010" width="9.140625" style="54"/>
    <col min="11011" max="11012" width="11.140625" style="54" customWidth="1"/>
    <col min="11013" max="11013" width="23.28515625" style="54" customWidth="1"/>
    <col min="11014" max="11014" width="1.7109375" style="54" customWidth="1"/>
    <col min="11015" max="11015" width="15.42578125" style="54" customWidth="1"/>
    <col min="11016" max="11016" width="1.28515625" style="54" customWidth="1"/>
    <col min="11017" max="11017" width="15.42578125" style="54" customWidth="1"/>
    <col min="11018" max="11018" width="1.28515625" style="54" customWidth="1"/>
    <col min="11019" max="11019" width="23.85546875" style="54" customWidth="1"/>
    <col min="11020" max="11020" width="1.28515625" style="54" customWidth="1"/>
    <col min="11021" max="11021" width="16" style="54" customWidth="1"/>
    <col min="11022" max="11022" width="1.28515625" style="54" customWidth="1"/>
    <col min="11023" max="11023" width="15.42578125" style="54" customWidth="1"/>
    <col min="11024" max="11024" width="1.28515625" style="54" customWidth="1"/>
    <col min="11025" max="11025" width="18.5703125" style="54" customWidth="1"/>
    <col min="11026" max="11026" width="1.28515625" style="54" customWidth="1"/>
    <col min="11027" max="11027" width="18.5703125" style="54" customWidth="1"/>
    <col min="11028" max="11028" width="1.28515625" style="54" customWidth="1"/>
    <col min="11029" max="11029" width="18.5703125" style="54" customWidth="1"/>
    <col min="11030" max="11030" width="1.28515625" style="54" customWidth="1"/>
    <col min="11031" max="11031" width="18.7109375" style="54" customWidth="1"/>
    <col min="11032" max="11032" width="1.28515625" style="54" customWidth="1"/>
    <col min="11033" max="11033" width="16.7109375" style="54" customWidth="1"/>
    <col min="11034" max="11034" width="1.28515625" style="54" customWidth="1"/>
    <col min="11035" max="11035" width="14" style="54" customWidth="1"/>
    <col min="11036" max="11036" width="1.28515625" style="54" customWidth="1"/>
    <col min="11037" max="11037" width="14" style="54" customWidth="1"/>
    <col min="11038" max="11038" width="1.28515625" style="54" customWidth="1"/>
    <col min="11039" max="11039" width="16.140625" style="54" customWidth="1"/>
    <col min="11040" max="11040" width="1.28515625" style="54" customWidth="1"/>
    <col min="11041" max="11041" width="16.140625" style="54" customWidth="1"/>
    <col min="11042" max="11266" width="9.140625" style="54"/>
    <col min="11267" max="11268" width="11.140625" style="54" customWidth="1"/>
    <col min="11269" max="11269" width="23.28515625" style="54" customWidth="1"/>
    <col min="11270" max="11270" width="1.7109375" style="54" customWidth="1"/>
    <col min="11271" max="11271" width="15.42578125" style="54" customWidth="1"/>
    <col min="11272" max="11272" width="1.28515625" style="54" customWidth="1"/>
    <col min="11273" max="11273" width="15.42578125" style="54" customWidth="1"/>
    <col min="11274" max="11274" width="1.28515625" style="54" customWidth="1"/>
    <col min="11275" max="11275" width="23.85546875" style="54" customWidth="1"/>
    <col min="11276" max="11276" width="1.28515625" style="54" customWidth="1"/>
    <col min="11277" max="11277" width="16" style="54" customWidth="1"/>
    <col min="11278" max="11278" width="1.28515625" style="54" customWidth="1"/>
    <col min="11279" max="11279" width="15.42578125" style="54" customWidth="1"/>
    <col min="11280" max="11280" width="1.28515625" style="54" customWidth="1"/>
    <col min="11281" max="11281" width="18.5703125" style="54" customWidth="1"/>
    <col min="11282" max="11282" width="1.28515625" style="54" customWidth="1"/>
    <col min="11283" max="11283" width="18.5703125" style="54" customWidth="1"/>
    <col min="11284" max="11284" width="1.28515625" style="54" customWidth="1"/>
    <col min="11285" max="11285" width="18.5703125" style="54" customWidth="1"/>
    <col min="11286" max="11286" width="1.28515625" style="54" customWidth="1"/>
    <col min="11287" max="11287" width="18.7109375" style="54" customWidth="1"/>
    <col min="11288" max="11288" width="1.28515625" style="54" customWidth="1"/>
    <col min="11289" max="11289" width="16.7109375" style="54" customWidth="1"/>
    <col min="11290" max="11290" width="1.28515625" style="54" customWidth="1"/>
    <col min="11291" max="11291" width="14" style="54" customWidth="1"/>
    <col min="11292" max="11292" width="1.28515625" style="54" customWidth="1"/>
    <col min="11293" max="11293" width="14" style="54" customWidth="1"/>
    <col min="11294" max="11294" width="1.28515625" style="54" customWidth="1"/>
    <col min="11295" max="11295" width="16.140625" style="54" customWidth="1"/>
    <col min="11296" max="11296" width="1.28515625" style="54" customWidth="1"/>
    <col min="11297" max="11297" width="16.140625" style="54" customWidth="1"/>
    <col min="11298" max="11522" width="9.140625" style="54"/>
    <col min="11523" max="11524" width="11.140625" style="54" customWidth="1"/>
    <col min="11525" max="11525" width="23.28515625" style="54" customWidth="1"/>
    <col min="11526" max="11526" width="1.7109375" style="54" customWidth="1"/>
    <col min="11527" max="11527" width="15.42578125" style="54" customWidth="1"/>
    <col min="11528" max="11528" width="1.28515625" style="54" customWidth="1"/>
    <col min="11529" max="11529" width="15.42578125" style="54" customWidth="1"/>
    <col min="11530" max="11530" width="1.28515625" style="54" customWidth="1"/>
    <col min="11531" max="11531" width="23.85546875" style="54" customWidth="1"/>
    <col min="11532" max="11532" width="1.28515625" style="54" customWidth="1"/>
    <col min="11533" max="11533" width="16" style="54" customWidth="1"/>
    <col min="11534" max="11534" width="1.28515625" style="54" customWidth="1"/>
    <col min="11535" max="11535" width="15.42578125" style="54" customWidth="1"/>
    <col min="11536" max="11536" width="1.28515625" style="54" customWidth="1"/>
    <col min="11537" max="11537" width="18.5703125" style="54" customWidth="1"/>
    <col min="11538" max="11538" width="1.28515625" style="54" customWidth="1"/>
    <col min="11539" max="11539" width="18.5703125" style="54" customWidth="1"/>
    <col min="11540" max="11540" width="1.28515625" style="54" customWidth="1"/>
    <col min="11541" max="11541" width="18.5703125" style="54" customWidth="1"/>
    <col min="11542" max="11542" width="1.28515625" style="54" customWidth="1"/>
    <col min="11543" max="11543" width="18.7109375" style="54" customWidth="1"/>
    <col min="11544" max="11544" width="1.28515625" style="54" customWidth="1"/>
    <col min="11545" max="11545" width="16.7109375" style="54" customWidth="1"/>
    <col min="11546" max="11546" width="1.28515625" style="54" customWidth="1"/>
    <col min="11547" max="11547" width="14" style="54" customWidth="1"/>
    <col min="11548" max="11548" width="1.28515625" style="54" customWidth="1"/>
    <col min="11549" max="11549" width="14" style="54" customWidth="1"/>
    <col min="11550" max="11550" width="1.28515625" style="54" customWidth="1"/>
    <col min="11551" max="11551" width="16.140625" style="54" customWidth="1"/>
    <col min="11552" max="11552" width="1.28515625" style="54" customWidth="1"/>
    <col min="11553" max="11553" width="16.140625" style="54" customWidth="1"/>
    <col min="11554" max="11778" width="9.140625" style="54"/>
    <col min="11779" max="11780" width="11.140625" style="54" customWidth="1"/>
    <col min="11781" max="11781" width="23.28515625" style="54" customWidth="1"/>
    <col min="11782" max="11782" width="1.7109375" style="54" customWidth="1"/>
    <col min="11783" max="11783" width="15.42578125" style="54" customWidth="1"/>
    <col min="11784" max="11784" width="1.28515625" style="54" customWidth="1"/>
    <col min="11785" max="11785" width="15.42578125" style="54" customWidth="1"/>
    <col min="11786" max="11786" width="1.28515625" style="54" customWidth="1"/>
    <col min="11787" max="11787" width="23.85546875" style="54" customWidth="1"/>
    <col min="11788" max="11788" width="1.28515625" style="54" customWidth="1"/>
    <col min="11789" max="11789" width="16" style="54" customWidth="1"/>
    <col min="11790" max="11790" width="1.28515625" style="54" customWidth="1"/>
    <col min="11791" max="11791" width="15.42578125" style="54" customWidth="1"/>
    <col min="11792" max="11792" width="1.28515625" style="54" customWidth="1"/>
    <col min="11793" max="11793" width="18.5703125" style="54" customWidth="1"/>
    <col min="11794" max="11794" width="1.28515625" style="54" customWidth="1"/>
    <col min="11795" max="11795" width="18.5703125" style="54" customWidth="1"/>
    <col min="11796" max="11796" width="1.28515625" style="54" customWidth="1"/>
    <col min="11797" max="11797" width="18.5703125" style="54" customWidth="1"/>
    <col min="11798" max="11798" width="1.28515625" style="54" customWidth="1"/>
    <col min="11799" max="11799" width="18.7109375" style="54" customWidth="1"/>
    <col min="11800" max="11800" width="1.28515625" style="54" customWidth="1"/>
    <col min="11801" max="11801" width="16.7109375" style="54" customWidth="1"/>
    <col min="11802" max="11802" width="1.28515625" style="54" customWidth="1"/>
    <col min="11803" max="11803" width="14" style="54" customWidth="1"/>
    <col min="11804" max="11804" width="1.28515625" style="54" customWidth="1"/>
    <col min="11805" max="11805" width="14" style="54" customWidth="1"/>
    <col min="11806" max="11806" width="1.28515625" style="54" customWidth="1"/>
    <col min="11807" max="11807" width="16.140625" style="54" customWidth="1"/>
    <col min="11808" max="11808" width="1.28515625" style="54" customWidth="1"/>
    <col min="11809" max="11809" width="16.140625" style="54" customWidth="1"/>
    <col min="11810" max="12034" width="9.140625" style="54"/>
    <col min="12035" max="12036" width="11.140625" style="54" customWidth="1"/>
    <col min="12037" max="12037" width="23.28515625" style="54" customWidth="1"/>
    <col min="12038" max="12038" width="1.7109375" style="54" customWidth="1"/>
    <col min="12039" max="12039" width="15.42578125" style="54" customWidth="1"/>
    <col min="12040" max="12040" width="1.28515625" style="54" customWidth="1"/>
    <col min="12041" max="12041" width="15.42578125" style="54" customWidth="1"/>
    <col min="12042" max="12042" width="1.28515625" style="54" customWidth="1"/>
    <col min="12043" max="12043" width="23.85546875" style="54" customWidth="1"/>
    <col min="12044" max="12044" width="1.28515625" style="54" customWidth="1"/>
    <col min="12045" max="12045" width="16" style="54" customWidth="1"/>
    <col min="12046" max="12046" width="1.28515625" style="54" customWidth="1"/>
    <col min="12047" max="12047" width="15.42578125" style="54" customWidth="1"/>
    <col min="12048" max="12048" width="1.28515625" style="54" customWidth="1"/>
    <col min="12049" max="12049" width="18.5703125" style="54" customWidth="1"/>
    <col min="12050" max="12050" width="1.28515625" style="54" customWidth="1"/>
    <col min="12051" max="12051" width="18.5703125" style="54" customWidth="1"/>
    <col min="12052" max="12052" width="1.28515625" style="54" customWidth="1"/>
    <col min="12053" max="12053" width="18.5703125" style="54" customWidth="1"/>
    <col min="12054" max="12054" width="1.28515625" style="54" customWidth="1"/>
    <col min="12055" max="12055" width="18.7109375" style="54" customWidth="1"/>
    <col min="12056" max="12056" width="1.28515625" style="54" customWidth="1"/>
    <col min="12057" max="12057" width="16.7109375" style="54" customWidth="1"/>
    <col min="12058" max="12058" width="1.28515625" style="54" customWidth="1"/>
    <col min="12059" max="12059" width="14" style="54" customWidth="1"/>
    <col min="12060" max="12060" width="1.28515625" style="54" customWidth="1"/>
    <col min="12061" max="12061" width="14" style="54" customWidth="1"/>
    <col min="12062" max="12062" width="1.28515625" style="54" customWidth="1"/>
    <col min="12063" max="12063" width="16.140625" style="54" customWidth="1"/>
    <col min="12064" max="12064" width="1.28515625" style="54" customWidth="1"/>
    <col min="12065" max="12065" width="16.140625" style="54" customWidth="1"/>
    <col min="12066" max="12290" width="9.140625" style="54"/>
    <col min="12291" max="12292" width="11.140625" style="54" customWidth="1"/>
    <col min="12293" max="12293" width="23.28515625" style="54" customWidth="1"/>
    <col min="12294" max="12294" width="1.7109375" style="54" customWidth="1"/>
    <col min="12295" max="12295" width="15.42578125" style="54" customWidth="1"/>
    <col min="12296" max="12296" width="1.28515625" style="54" customWidth="1"/>
    <col min="12297" max="12297" width="15.42578125" style="54" customWidth="1"/>
    <col min="12298" max="12298" width="1.28515625" style="54" customWidth="1"/>
    <col min="12299" max="12299" width="23.85546875" style="54" customWidth="1"/>
    <col min="12300" max="12300" width="1.28515625" style="54" customWidth="1"/>
    <col min="12301" max="12301" width="16" style="54" customWidth="1"/>
    <col min="12302" max="12302" width="1.28515625" style="54" customWidth="1"/>
    <col min="12303" max="12303" width="15.42578125" style="54" customWidth="1"/>
    <col min="12304" max="12304" width="1.28515625" style="54" customWidth="1"/>
    <col min="12305" max="12305" width="18.5703125" style="54" customWidth="1"/>
    <col min="12306" max="12306" width="1.28515625" style="54" customWidth="1"/>
    <col min="12307" max="12307" width="18.5703125" style="54" customWidth="1"/>
    <col min="12308" max="12308" width="1.28515625" style="54" customWidth="1"/>
    <col min="12309" max="12309" width="18.5703125" style="54" customWidth="1"/>
    <col min="12310" max="12310" width="1.28515625" style="54" customWidth="1"/>
    <col min="12311" max="12311" width="18.7109375" style="54" customWidth="1"/>
    <col min="12312" max="12312" width="1.28515625" style="54" customWidth="1"/>
    <col min="12313" max="12313" width="16.7109375" style="54" customWidth="1"/>
    <col min="12314" max="12314" width="1.28515625" style="54" customWidth="1"/>
    <col min="12315" max="12315" width="14" style="54" customWidth="1"/>
    <col min="12316" max="12316" width="1.28515625" style="54" customWidth="1"/>
    <col min="12317" max="12317" width="14" style="54" customWidth="1"/>
    <col min="12318" max="12318" width="1.28515625" style="54" customWidth="1"/>
    <col min="12319" max="12319" width="16.140625" style="54" customWidth="1"/>
    <col min="12320" max="12320" width="1.28515625" style="54" customWidth="1"/>
    <col min="12321" max="12321" width="16.140625" style="54" customWidth="1"/>
    <col min="12322" max="12546" width="9.140625" style="54"/>
    <col min="12547" max="12548" width="11.140625" style="54" customWidth="1"/>
    <col min="12549" max="12549" width="23.28515625" style="54" customWidth="1"/>
    <col min="12550" max="12550" width="1.7109375" style="54" customWidth="1"/>
    <col min="12551" max="12551" width="15.42578125" style="54" customWidth="1"/>
    <col min="12552" max="12552" width="1.28515625" style="54" customWidth="1"/>
    <col min="12553" max="12553" width="15.42578125" style="54" customWidth="1"/>
    <col min="12554" max="12554" width="1.28515625" style="54" customWidth="1"/>
    <col min="12555" max="12555" width="23.85546875" style="54" customWidth="1"/>
    <col min="12556" max="12556" width="1.28515625" style="54" customWidth="1"/>
    <col min="12557" max="12557" width="16" style="54" customWidth="1"/>
    <col min="12558" max="12558" width="1.28515625" style="54" customWidth="1"/>
    <col min="12559" max="12559" width="15.42578125" style="54" customWidth="1"/>
    <col min="12560" max="12560" width="1.28515625" style="54" customWidth="1"/>
    <col min="12561" max="12561" width="18.5703125" style="54" customWidth="1"/>
    <col min="12562" max="12562" width="1.28515625" style="54" customWidth="1"/>
    <col min="12563" max="12563" width="18.5703125" style="54" customWidth="1"/>
    <col min="12564" max="12564" width="1.28515625" style="54" customWidth="1"/>
    <col min="12565" max="12565" width="18.5703125" style="54" customWidth="1"/>
    <col min="12566" max="12566" width="1.28515625" style="54" customWidth="1"/>
    <col min="12567" max="12567" width="18.7109375" style="54" customWidth="1"/>
    <col min="12568" max="12568" width="1.28515625" style="54" customWidth="1"/>
    <col min="12569" max="12569" width="16.7109375" style="54" customWidth="1"/>
    <col min="12570" max="12570" width="1.28515625" style="54" customWidth="1"/>
    <col min="12571" max="12571" width="14" style="54" customWidth="1"/>
    <col min="12572" max="12572" width="1.28515625" style="54" customWidth="1"/>
    <col min="12573" max="12573" width="14" style="54" customWidth="1"/>
    <col min="12574" max="12574" width="1.28515625" style="54" customWidth="1"/>
    <col min="12575" max="12575" width="16.140625" style="54" customWidth="1"/>
    <col min="12576" max="12576" width="1.28515625" style="54" customWidth="1"/>
    <col min="12577" max="12577" width="16.140625" style="54" customWidth="1"/>
    <col min="12578" max="12802" width="9.140625" style="54"/>
    <col min="12803" max="12804" width="11.140625" style="54" customWidth="1"/>
    <col min="12805" max="12805" width="23.28515625" style="54" customWidth="1"/>
    <col min="12806" max="12806" width="1.7109375" style="54" customWidth="1"/>
    <col min="12807" max="12807" width="15.42578125" style="54" customWidth="1"/>
    <col min="12808" max="12808" width="1.28515625" style="54" customWidth="1"/>
    <col min="12809" max="12809" width="15.42578125" style="54" customWidth="1"/>
    <col min="12810" max="12810" width="1.28515625" style="54" customWidth="1"/>
    <col min="12811" max="12811" width="23.85546875" style="54" customWidth="1"/>
    <col min="12812" max="12812" width="1.28515625" style="54" customWidth="1"/>
    <col min="12813" max="12813" width="16" style="54" customWidth="1"/>
    <col min="12814" max="12814" width="1.28515625" style="54" customWidth="1"/>
    <col min="12815" max="12815" width="15.42578125" style="54" customWidth="1"/>
    <col min="12816" max="12816" width="1.28515625" style="54" customWidth="1"/>
    <col min="12817" max="12817" width="18.5703125" style="54" customWidth="1"/>
    <col min="12818" max="12818" width="1.28515625" style="54" customWidth="1"/>
    <col min="12819" max="12819" width="18.5703125" style="54" customWidth="1"/>
    <col min="12820" max="12820" width="1.28515625" style="54" customWidth="1"/>
    <col min="12821" max="12821" width="18.5703125" style="54" customWidth="1"/>
    <col min="12822" max="12822" width="1.28515625" style="54" customWidth="1"/>
    <col min="12823" max="12823" width="18.7109375" style="54" customWidth="1"/>
    <col min="12824" max="12824" width="1.28515625" style="54" customWidth="1"/>
    <col min="12825" max="12825" width="16.7109375" style="54" customWidth="1"/>
    <col min="12826" max="12826" width="1.28515625" style="54" customWidth="1"/>
    <col min="12827" max="12827" width="14" style="54" customWidth="1"/>
    <col min="12828" max="12828" width="1.28515625" style="54" customWidth="1"/>
    <col min="12829" max="12829" width="14" style="54" customWidth="1"/>
    <col min="12830" max="12830" width="1.28515625" style="54" customWidth="1"/>
    <col min="12831" max="12831" width="16.140625" style="54" customWidth="1"/>
    <col min="12832" max="12832" width="1.28515625" style="54" customWidth="1"/>
    <col min="12833" max="12833" width="16.140625" style="54" customWidth="1"/>
    <col min="12834" max="13058" width="9.140625" style="54"/>
    <col min="13059" max="13060" width="11.140625" style="54" customWidth="1"/>
    <col min="13061" max="13061" width="23.28515625" style="54" customWidth="1"/>
    <col min="13062" max="13062" width="1.7109375" style="54" customWidth="1"/>
    <col min="13063" max="13063" width="15.42578125" style="54" customWidth="1"/>
    <col min="13064" max="13064" width="1.28515625" style="54" customWidth="1"/>
    <col min="13065" max="13065" width="15.42578125" style="54" customWidth="1"/>
    <col min="13066" max="13066" width="1.28515625" style="54" customWidth="1"/>
    <col min="13067" max="13067" width="23.85546875" style="54" customWidth="1"/>
    <col min="13068" max="13068" width="1.28515625" style="54" customWidth="1"/>
    <col min="13069" max="13069" width="16" style="54" customWidth="1"/>
    <col min="13070" max="13070" width="1.28515625" style="54" customWidth="1"/>
    <col min="13071" max="13071" width="15.42578125" style="54" customWidth="1"/>
    <col min="13072" max="13072" width="1.28515625" style="54" customWidth="1"/>
    <col min="13073" max="13073" width="18.5703125" style="54" customWidth="1"/>
    <col min="13074" max="13074" width="1.28515625" style="54" customWidth="1"/>
    <col min="13075" max="13075" width="18.5703125" style="54" customWidth="1"/>
    <col min="13076" max="13076" width="1.28515625" style="54" customWidth="1"/>
    <col min="13077" max="13077" width="18.5703125" style="54" customWidth="1"/>
    <col min="13078" max="13078" width="1.28515625" style="54" customWidth="1"/>
    <col min="13079" max="13079" width="18.7109375" style="54" customWidth="1"/>
    <col min="13080" max="13080" width="1.28515625" style="54" customWidth="1"/>
    <col min="13081" max="13081" width="16.7109375" style="54" customWidth="1"/>
    <col min="13082" max="13082" width="1.28515625" style="54" customWidth="1"/>
    <col min="13083" max="13083" width="14" style="54" customWidth="1"/>
    <col min="13084" max="13084" width="1.28515625" style="54" customWidth="1"/>
    <col min="13085" max="13085" width="14" style="54" customWidth="1"/>
    <col min="13086" max="13086" width="1.28515625" style="54" customWidth="1"/>
    <col min="13087" max="13087" width="16.140625" style="54" customWidth="1"/>
    <col min="13088" max="13088" width="1.28515625" style="54" customWidth="1"/>
    <col min="13089" max="13089" width="16.140625" style="54" customWidth="1"/>
    <col min="13090" max="13314" width="9.140625" style="54"/>
    <col min="13315" max="13316" width="11.140625" style="54" customWidth="1"/>
    <col min="13317" max="13317" width="23.28515625" style="54" customWidth="1"/>
    <col min="13318" max="13318" width="1.7109375" style="54" customWidth="1"/>
    <col min="13319" max="13319" width="15.42578125" style="54" customWidth="1"/>
    <col min="13320" max="13320" width="1.28515625" style="54" customWidth="1"/>
    <col min="13321" max="13321" width="15.42578125" style="54" customWidth="1"/>
    <col min="13322" max="13322" width="1.28515625" style="54" customWidth="1"/>
    <col min="13323" max="13323" width="23.85546875" style="54" customWidth="1"/>
    <col min="13324" max="13324" width="1.28515625" style="54" customWidth="1"/>
    <col min="13325" max="13325" width="16" style="54" customWidth="1"/>
    <col min="13326" max="13326" width="1.28515625" style="54" customWidth="1"/>
    <col min="13327" max="13327" width="15.42578125" style="54" customWidth="1"/>
    <col min="13328" max="13328" width="1.28515625" style="54" customWidth="1"/>
    <col min="13329" max="13329" width="18.5703125" style="54" customWidth="1"/>
    <col min="13330" max="13330" width="1.28515625" style="54" customWidth="1"/>
    <col min="13331" max="13331" width="18.5703125" style="54" customWidth="1"/>
    <col min="13332" max="13332" width="1.28515625" style="54" customWidth="1"/>
    <col min="13333" max="13333" width="18.5703125" style="54" customWidth="1"/>
    <col min="13334" max="13334" width="1.28515625" style="54" customWidth="1"/>
    <col min="13335" max="13335" width="18.7109375" style="54" customWidth="1"/>
    <col min="13336" max="13336" width="1.28515625" style="54" customWidth="1"/>
    <col min="13337" max="13337" width="16.7109375" style="54" customWidth="1"/>
    <col min="13338" max="13338" width="1.28515625" style="54" customWidth="1"/>
    <col min="13339" max="13339" width="14" style="54" customWidth="1"/>
    <col min="13340" max="13340" width="1.28515625" style="54" customWidth="1"/>
    <col min="13341" max="13341" width="14" style="54" customWidth="1"/>
    <col min="13342" max="13342" width="1.28515625" style="54" customWidth="1"/>
    <col min="13343" max="13343" width="16.140625" style="54" customWidth="1"/>
    <col min="13344" max="13344" width="1.28515625" style="54" customWidth="1"/>
    <col min="13345" max="13345" width="16.140625" style="54" customWidth="1"/>
    <col min="13346" max="13570" width="9.140625" style="54"/>
    <col min="13571" max="13572" width="11.140625" style="54" customWidth="1"/>
    <col min="13573" max="13573" width="23.28515625" style="54" customWidth="1"/>
    <col min="13574" max="13574" width="1.7109375" style="54" customWidth="1"/>
    <col min="13575" max="13575" width="15.42578125" style="54" customWidth="1"/>
    <col min="13576" max="13576" width="1.28515625" style="54" customWidth="1"/>
    <col min="13577" max="13577" width="15.42578125" style="54" customWidth="1"/>
    <col min="13578" max="13578" width="1.28515625" style="54" customWidth="1"/>
    <col min="13579" max="13579" width="23.85546875" style="54" customWidth="1"/>
    <col min="13580" max="13580" width="1.28515625" style="54" customWidth="1"/>
    <col min="13581" max="13581" width="16" style="54" customWidth="1"/>
    <col min="13582" max="13582" width="1.28515625" style="54" customWidth="1"/>
    <col min="13583" max="13583" width="15.42578125" style="54" customWidth="1"/>
    <col min="13584" max="13584" width="1.28515625" style="54" customWidth="1"/>
    <col min="13585" max="13585" width="18.5703125" style="54" customWidth="1"/>
    <col min="13586" max="13586" width="1.28515625" style="54" customWidth="1"/>
    <col min="13587" max="13587" width="18.5703125" style="54" customWidth="1"/>
    <col min="13588" max="13588" width="1.28515625" style="54" customWidth="1"/>
    <col min="13589" max="13589" width="18.5703125" style="54" customWidth="1"/>
    <col min="13590" max="13590" width="1.28515625" style="54" customWidth="1"/>
    <col min="13591" max="13591" width="18.7109375" style="54" customWidth="1"/>
    <col min="13592" max="13592" width="1.28515625" style="54" customWidth="1"/>
    <col min="13593" max="13593" width="16.7109375" style="54" customWidth="1"/>
    <col min="13594" max="13594" width="1.28515625" style="54" customWidth="1"/>
    <col min="13595" max="13595" width="14" style="54" customWidth="1"/>
    <col min="13596" max="13596" width="1.28515625" style="54" customWidth="1"/>
    <col min="13597" max="13597" width="14" style="54" customWidth="1"/>
    <col min="13598" max="13598" width="1.28515625" style="54" customWidth="1"/>
    <col min="13599" max="13599" width="16.140625" style="54" customWidth="1"/>
    <col min="13600" max="13600" width="1.28515625" style="54" customWidth="1"/>
    <col min="13601" max="13601" width="16.140625" style="54" customWidth="1"/>
    <col min="13602" max="13826" width="9.140625" style="54"/>
    <col min="13827" max="13828" width="11.140625" style="54" customWidth="1"/>
    <col min="13829" max="13829" width="23.28515625" style="54" customWidth="1"/>
    <col min="13830" max="13830" width="1.7109375" style="54" customWidth="1"/>
    <col min="13831" max="13831" width="15.42578125" style="54" customWidth="1"/>
    <col min="13832" max="13832" width="1.28515625" style="54" customWidth="1"/>
    <col min="13833" max="13833" width="15.42578125" style="54" customWidth="1"/>
    <col min="13834" max="13834" width="1.28515625" style="54" customWidth="1"/>
    <col min="13835" max="13835" width="23.85546875" style="54" customWidth="1"/>
    <col min="13836" max="13836" width="1.28515625" style="54" customWidth="1"/>
    <col min="13837" max="13837" width="16" style="54" customWidth="1"/>
    <col min="13838" max="13838" width="1.28515625" style="54" customWidth="1"/>
    <col min="13839" max="13839" width="15.42578125" style="54" customWidth="1"/>
    <col min="13840" max="13840" width="1.28515625" style="54" customWidth="1"/>
    <col min="13841" max="13841" width="18.5703125" style="54" customWidth="1"/>
    <col min="13842" max="13842" width="1.28515625" style="54" customWidth="1"/>
    <col min="13843" max="13843" width="18.5703125" style="54" customWidth="1"/>
    <col min="13844" max="13844" width="1.28515625" style="54" customWidth="1"/>
    <col min="13845" max="13845" width="18.5703125" style="54" customWidth="1"/>
    <col min="13846" max="13846" width="1.28515625" style="54" customWidth="1"/>
    <col min="13847" max="13847" width="18.7109375" style="54" customWidth="1"/>
    <col min="13848" max="13848" width="1.28515625" style="54" customWidth="1"/>
    <col min="13849" max="13849" width="16.7109375" style="54" customWidth="1"/>
    <col min="13850" max="13850" width="1.28515625" style="54" customWidth="1"/>
    <col min="13851" max="13851" width="14" style="54" customWidth="1"/>
    <col min="13852" max="13852" width="1.28515625" style="54" customWidth="1"/>
    <col min="13853" max="13853" width="14" style="54" customWidth="1"/>
    <col min="13854" max="13854" width="1.28515625" style="54" customWidth="1"/>
    <col min="13855" max="13855" width="16.140625" style="54" customWidth="1"/>
    <col min="13856" max="13856" width="1.28515625" style="54" customWidth="1"/>
    <col min="13857" max="13857" width="16.140625" style="54" customWidth="1"/>
    <col min="13858" max="14082" width="9.140625" style="54"/>
    <col min="14083" max="14084" width="11.140625" style="54" customWidth="1"/>
    <col min="14085" max="14085" width="23.28515625" style="54" customWidth="1"/>
    <col min="14086" max="14086" width="1.7109375" style="54" customWidth="1"/>
    <col min="14087" max="14087" width="15.42578125" style="54" customWidth="1"/>
    <col min="14088" max="14088" width="1.28515625" style="54" customWidth="1"/>
    <col min="14089" max="14089" width="15.42578125" style="54" customWidth="1"/>
    <col min="14090" max="14090" width="1.28515625" style="54" customWidth="1"/>
    <col min="14091" max="14091" width="23.85546875" style="54" customWidth="1"/>
    <col min="14092" max="14092" width="1.28515625" style="54" customWidth="1"/>
    <col min="14093" max="14093" width="16" style="54" customWidth="1"/>
    <col min="14094" max="14094" width="1.28515625" style="54" customWidth="1"/>
    <col min="14095" max="14095" width="15.42578125" style="54" customWidth="1"/>
    <col min="14096" max="14096" width="1.28515625" style="54" customWidth="1"/>
    <col min="14097" max="14097" width="18.5703125" style="54" customWidth="1"/>
    <col min="14098" max="14098" width="1.28515625" style="54" customWidth="1"/>
    <col min="14099" max="14099" width="18.5703125" style="54" customWidth="1"/>
    <col min="14100" max="14100" width="1.28515625" style="54" customWidth="1"/>
    <col min="14101" max="14101" width="18.5703125" style="54" customWidth="1"/>
    <col min="14102" max="14102" width="1.28515625" style="54" customWidth="1"/>
    <col min="14103" max="14103" width="18.7109375" style="54" customWidth="1"/>
    <col min="14104" max="14104" width="1.28515625" style="54" customWidth="1"/>
    <col min="14105" max="14105" width="16.7109375" style="54" customWidth="1"/>
    <col min="14106" max="14106" width="1.28515625" style="54" customWidth="1"/>
    <col min="14107" max="14107" width="14" style="54" customWidth="1"/>
    <col min="14108" max="14108" width="1.28515625" style="54" customWidth="1"/>
    <col min="14109" max="14109" width="14" style="54" customWidth="1"/>
    <col min="14110" max="14110" width="1.28515625" style="54" customWidth="1"/>
    <col min="14111" max="14111" width="16.140625" style="54" customWidth="1"/>
    <col min="14112" max="14112" width="1.28515625" style="54" customWidth="1"/>
    <col min="14113" max="14113" width="16.140625" style="54" customWidth="1"/>
    <col min="14114" max="14338" width="9.140625" style="54"/>
    <col min="14339" max="14340" width="11.140625" style="54" customWidth="1"/>
    <col min="14341" max="14341" width="23.28515625" style="54" customWidth="1"/>
    <col min="14342" max="14342" width="1.7109375" style="54" customWidth="1"/>
    <col min="14343" max="14343" width="15.42578125" style="54" customWidth="1"/>
    <col min="14344" max="14344" width="1.28515625" style="54" customWidth="1"/>
    <col min="14345" max="14345" width="15.42578125" style="54" customWidth="1"/>
    <col min="14346" max="14346" width="1.28515625" style="54" customWidth="1"/>
    <col min="14347" max="14347" width="23.85546875" style="54" customWidth="1"/>
    <col min="14348" max="14348" width="1.28515625" style="54" customWidth="1"/>
    <col min="14349" max="14349" width="16" style="54" customWidth="1"/>
    <col min="14350" max="14350" width="1.28515625" style="54" customWidth="1"/>
    <col min="14351" max="14351" width="15.42578125" style="54" customWidth="1"/>
    <col min="14352" max="14352" width="1.28515625" style="54" customWidth="1"/>
    <col min="14353" max="14353" width="18.5703125" style="54" customWidth="1"/>
    <col min="14354" max="14354" width="1.28515625" style="54" customWidth="1"/>
    <col min="14355" max="14355" width="18.5703125" style="54" customWidth="1"/>
    <col min="14356" max="14356" width="1.28515625" style="54" customWidth="1"/>
    <col min="14357" max="14357" width="18.5703125" style="54" customWidth="1"/>
    <col min="14358" max="14358" width="1.28515625" style="54" customWidth="1"/>
    <col min="14359" max="14359" width="18.7109375" style="54" customWidth="1"/>
    <col min="14360" max="14360" width="1.28515625" style="54" customWidth="1"/>
    <col min="14361" max="14361" width="16.7109375" style="54" customWidth="1"/>
    <col min="14362" max="14362" width="1.28515625" style="54" customWidth="1"/>
    <col min="14363" max="14363" width="14" style="54" customWidth="1"/>
    <col min="14364" max="14364" width="1.28515625" style="54" customWidth="1"/>
    <col min="14365" max="14365" width="14" style="54" customWidth="1"/>
    <col min="14366" max="14366" width="1.28515625" style="54" customWidth="1"/>
    <col min="14367" max="14367" width="16.140625" style="54" customWidth="1"/>
    <col min="14368" max="14368" width="1.28515625" style="54" customWidth="1"/>
    <col min="14369" max="14369" width="16.140625" style="54" customWidth="1"/>
    <col min="14370" max="14594" width="9.140625" style="54"/>
    <col min="14595" max="14596" width="11.140625" style="54" customWidth="1"/>
    <col min="14597" max="14597" width="23.28515625" style="54" customWidth="1"/>
    <col min="14598" max="14598" width="1.7109375" style="54" customWidth="1"/>
    <col min="14599" max="14599" width="15.42578125" style="54" customWidth="1"/>
    <col min="14600" max="14600" width="1.28515625" style="54" customWidth="1"/>
    <col min="14601" max="14601" width="15.42578125" style="54" customWidth="1"/>
    <col min="14602" max="14602" width="1.28515625" style="54" customWidth="1"/>
    <col min="14603" max="14603" width="23.85546875" style="54" customWidth="1"/>
    <col min="14604" max="14604" width="1.28515625" style="54" customWidth="1"/>
    <col min="14605" max="14605" width="16" style="54" customWidth="1"/>
    <col min="14606" max="14606" width="1.28515625" style="54" customWidth="1"/>
    <col min="14607" max="14607" width="15.42578125" style="54" customWidth="1"/>
    <col min="14608" max="14608" width="1.28515625" style="54" customWidth="1"/>
    <col min="14609" max="14609" width="18.5703125" style="54" customWidth="1"/>
    <col min="14610" max="14610" width="1.28515625" style="54" customWidth="1"/>
    <col min="14611" max="14611" width="18.5703125" style="54" customWidth="1"/>
    <col min="14612" max="14612" width="1.28515625" style="54" customWidth="1"/>
    <col min="14613" max="14613" width="18.5703125" style="54" customWidth="1"/>
    <col min="14614" max="14614" width="1.28515625" style="54" customWidth="1"/>
    <col min="14615" max="14615" width="18.7109375" style="54" customWidth="1"/>
    <col min="14616" max="14616" width="1.28515625" style="54" customWidth="1"/>
    <col min="14617" max="14617" width="16.7109375" style="54" customWidth="1"/>
    <col min="14618" max="14618" width="1.28515625" style="54" customWidth="1"/>
    <col min="14619" max="14619" width="14" style="54" customWidth="1"/>
    <col min="14620" max="14620" width="1.28515625" style="54" customWidth="1"/>
    <col min="14621" max="14621" width="14" style="54" customWidth="1"/>
    <col min="14622" max="14622" width="1.28515625" style="54" customWidth="1"/>
    <col min="14623" max="14623" width="16.140625" style="54" customWidth="1"/>
    <col min="14624" max="14624" width="1.28515625" style="54" customWidth="1"/>
    <col min="14625" max="14625" width="16.140625" style="54" customWidth="1"/>
    <col min="14626" max="14850" width="9.140625" style="54"/>
    <col min="14851" max="14852" width="11.140625" style="54" customWidth="1"/>
    <col min="14853" max="14853" width="23.28515625" style="54" customWidth="1"/>
    <col min="14854" max="14854" width="1.7109375" style="54" customWidth="1"/>
    <col min="14855" max="14855" width="15.42578125" style="54" customWidth="1"/>
    <col min="14856" max="14856" width="1.28515625" style="54" customWidth="1"/>
    <col min="14857" max="14857" width="15.42578125" style="54" customWidth="1"/>
    <col min="14858" max="14858" width="1.28515625" style="54" customWidth="1"/>
    <col min="14859" max="14859" width="23.85546875" style="54" customWidth="1"/>
    <col min="14860" max="14860" width="1.28515625" style="54" customWidth="1"/>
    <col min="14861" max="14861" width="16" style="54" customWidth="1"/>
    <col min="14862" max="14862" width="1.28515625" style="54" customWidth="1"/>
    <col min="14863" max="14863" width="15.42578125" style="54" customWidth="1"/>
    <col min="14864" max="14864" width="1.28515625" style="54" customWidth="1"/>
    <col min="14865" max="14865" width="18.5703125" style="54" customWidth="1"/>
    <col min="14866" max="14866" width="1.28515625" style="54" customWidth="1"/>
    <col min="14867" max="14867" width="18.5703125" style="54" customWidth="1"/>
    <col min="14868" max="14868" width="1.28515625" style="54" customWidth="1"/>
    <col min="14869" max="14869" width="18.5703125" style="54" customWidth="1"/>
    <col min="14870" max="14870" width="1.28515625" style="54" customWidth="1"/>
    <col min="14871" max="14871" width="18.7109375" style="54" customWidth="1"/>
    <col min="14872" max="14872" width="1.28515625" style="54" customWidth="1"/>
    <col min="14873" max="14873" width="16.7109375" style="54" customWidth="1"/>
    <col min="14874" max="14874" width="1.28515625" style="54" customWidth="1"/>
    <col min="14875" max="14875" width="14" style="54" customWidth="1"/>
    <col min="14876" max="14876" width="1.28515625" style="54" customWidth="1"/>
    <col min="14877" max="14877" width="14" style="54" customWidth="1"/>
    <col min="14878" max="14878" width="1.28515625" style="54" customWidth="1"/>
    <col min="14879" max="14879" width="16.140625" style="54" customWidth="1"/>
    <col min="14880" max="14880" width="1.28515625" style="54" customWidth="1"/>
    <col min="14881" max="14881" width="16.140625" style="54" customWidth="1"/>
    <col min="14882" max="15106" width="9.140625" style="54"/>
    <col min="15107" max="15108" width="11.140625" style="54" customWidth="1"/>
    <col min="15109" max="15109" width="23.28515625" style="54" customWidth="1"/>
    <col min="15110" max="15110" width="1.7109375" style="54" customWidth="1"/>
    <col min="15111" max="15111" width="15.42578125" style="54" customWidth="1"/>
    <col min="15112" max="15112" width="1.28515625" style="54" customWidth="1"/>
    <col min="15113" max="15113" width="15.42578125" style="54" customWidth="1"/>
    <col min="15114" max="15114" width="1.28515625" style="54" customWidth="1"/>
    <col min="15115" max="15115" width="23.85546875" style="54" customWidth="1"/>
    <col min="15116" max="15116" width="1.28515625" style="54" customWidth="1"/>
    <col min="15117" max="15117" width="16" style="54" customWidth="1"/>
    <col min="15118" max="15118" width="1.28515625" style="54" customWidth="1"/>
    <col min="15119" max="15119" width="15.42578125" style="54" customWidth="1"/>
    <col min="15120" max="15120" width="1.28515625" style="54" customWidth="1"/>
    <col min="15121" max="15121" width="18.5703125" style="54" customWidth="1"/>
    <col min="15122" max="15122" width="1.28515625" style="54" customWidth="1"/>
    <col min="15123" max="15123" width="18.5703125" style="54" customWidth="1"/>
    <col min="15124" max="15124" width="1.28515625" style="54" customWidth="1"/>
    <col min="15125" max="15125" width="18.5703125" style="54" customWidth="1"/>
    <col min="15126" max="15126" width="1.28515625" style="54" customWidth="1"/>
    <col min="15127" max="15127" width="18.7109375" style="54" customWidth="1"/>
    <col min="15128" max="15128" width="1.28515625" style="54" customWidth="1"/>
    <col min="15129" max="15129" width="16.7109375" style="54" customWidth="1"/>
    <col min="15130" max="15130" width="1.28515625" style="54" customWidth="1"/>
    <col min="15131" max="15131" width="14" style="54" customWidth="1"/>
    <col min="15132" max="15132" width="1.28515625" style="54" customWidth="1"/>
    <col min="15133" max="15133" width="14" style="54" customWidth="1"/>
    <col min="15134" max="15134" width="1.28515625" style="54" customWidth="1"/>
    <col min="15135" max="15135" width="16.140625" style="54" customWidth="1"/>
    <col min="15136" max="15136" width="1.28515625" style="54" customWidth="1"/>
    <col min="15137" max="15137" width="16.140625" style="54" customWidth="1"/>
    <col min="15138" max="15362" width="9.140625" style="54"/>
    <col min="15363" max="15364" width="11.140625" style="54" customWidth="1"/>
    <col min="15365" max="15365" width="23.28515625" style="54" customWidth="1"/>
    <col min="15366" max="15366" width="1.7109375" style="54" customWidth="1"/>
    <col min="15367" max="15367" width="15.42578125" style="54" customWidth="1"/>
    <col min="15368" max="15368" width="1.28515625" style="54" customWidth="1"/>
    <col min="15369" max="15369" width="15.42578125" style="54" customWidth="1"/>
    <col min="15370" max="15370" width="1.28515625" style="54" customWidth="1"/>
    <col min="15371" max="15371" width="23.85546875" style="54" customWidth="1"/>
    <col min="15372" max="15372" width="1.28515625" style="54" customWidth="1"/>
    <col min="15373" max="15373" width="16" style="54" customWidth="1"/>
    <col min="15374" max="15374" width="1.28515625" style="54" customWidth="1"/>
    <col min="15375" max="15375" width="15.42578125" style="54" customWidth="1"/>
    <col min="15376" max="15376" width="1.28515625" style="54" customWidth="1"/>
    <col min="15377" max="15377" width="18.5703125" style="54" customWidth="1"/>
    <col min="15378" max="15378" width="1.28515625" style="54" customWidth="1"/>
    <col min="15379" max="15379" width="18.5703125" style="54" customWidth="1"/>
    <col min="15380" max="15380" width="1.28515625" style="54" customWidth="1"/>
    <col min="15381" max="15381" width="18.5703125" style="54" customWidth="1"/>
    <col min="15382" max="15382" width="1.28515625" style="54" customWidth="1"/>
    <col min="15383" max="15383" width="18.7109375" style="54" customWidth="1"/>
    <col min="15384" max="15384" width="1.28515625" style="54" customWidth="1"/>
    <col min="15385" max="15385" width="16.7109375" style="54" customWidth="1"/>
    <col min="15386" max="15386" width="1.28515625" style="54" customWidth="1"/>
    <col min="15387" max="15387" width="14" style="54" customWidth="1"/>
    <col min="15388" max="15388" width="1.28515625" style="54" customWidth="1"/>
    <col min="15389" max="15389" width="14" style="54" customWidth="1"/>
    <col min="15390" max="15390" width="1.28515625" style="54" customWidth="1"/>
    <col min="15391" max="15391" width="16.140625" style="54" customWidth="1"/>
    <col min="15392" max="15392" width="1.28515625" style="54" customWidth="1"/>
    <col min="15393" max="15393" width="16.140625" style="54" customWidth="1"/>
    <col min="15394" max="15618" width="9.140625" style="54"/>
    <col min="15619" max="15620" width="11.140625" style="54" customWidth="1"/>
    <col min="15621" max="15621" width="23.28515625" style="54" customWidth="1"/>
    <col min="15622" max="15622" width="1.7109375" style="54" customWidth="1"/>
    <col min="15623" max="15623" width="15.42578125" style="54" customWidth="1"/>
    <col min="15624" max="15624" width="1.28515625" style="54" customWidth="1"/>
    <col min="15625" max="15625" width="15.42578125" style="54" customWidth="1"/>
    <col min="15626" max="15626" width="1.28515625" style="54" customWidth="1"/>
    <col min="15627" max="15627" width="23.85546875" style="54" customWidth="1"/>
    <col min="15628" max="15628" width="1.28515625" style="54" customWidth="1"/>
    <col min="15629" max="15629" width="16" style="54" customWidth="1"/>
    <col min="15630" max="15630" width="1.28515625" style="54" customWidth="1"/>
    <col min="15631" max="15631" width="15.42578125" style="54" customWidth="1"/>
    <col min="15632" max="15632" width="1.28515625" style="54" customWidth="1"/>
    <col min="15633" max="15633" width="18.5703125" style="54" customWidth="1"/>
    <col min="15634" max="15634" width="1.28515625" style="54" customWidth="1"/>
    <col min="15635" max="15635" width="18.5703125" style="54" customWidth="1"/>
    <col min="15636" max="15636" width="1.28515625" style="54" customWidth="1"/>
    <col min="15637" max="15637" width="18.5703125" style="54" customWidth="1"/>
    <col min="15638" max="15638" width="1.28515625" style="54" customWidth="1"/>
    <col min="15639" max="15639" width="18.7109375" style="54" customWidth="1"/>
    <col min="15640" max="15640" width="1.28515625" style="54" customWidth="1"/>
    <col min="15641" max="15641" width="16.7109375" style="54" customWidth="1"/>
    <col min="15642" max="15642" width="1.28515625" style="54" customWidth="1"/>
    <col min="15643" max="15643" width="14" style="54" customWidth="1"/>
    <col min="15644" max="15644" width="1.28515625" style="54" customWidth="1"/>
    <col min="15645" max="15645" width="14" style="54" customWidth="1"/>
    <col min="15646" max="15646" width="1.28515625" style="54" customWidth="1"/>
    <col min="15647" max="15647" width="16.140625" style="54" customWidth="1"/>
    <col min="15648" max="15648" width="1.28515625" style="54" customWidth="1"/>
    <col min="15649" max="15649" width="16.140625" style="54" customWidth="1"/>
    <col min="15650" max="15874" width="9.140625" style="54"/>
    <col min="15875" max="15876" width="11.140625" style="54" customWidth="1"/>
    <col min="15877" max="15877" width="23.28515625" style="54" customWidth="1"/>
    <col min="15878" max="15878" width="1.7109375" style="54" customWidth="1"/>
    <col min="15879" max="15879" width="15.42578125" style="54" customWidth="1"/>
    <col min="15880" max="15880" width="1.28515625" style="54" customWidth="1"/>
    <col min="15881" max="15881" width="15.42578125" style="54" customWidth="1"/>
    <col min="15882" max="15882" width="1.28515625" style="54" customWidth="1"/>
    <col min="15883" max="15883" width="23.85546875" style="54" customWidth="1"/>
    <col min="15884" max="15884" width="1.28515625" style="54" customWidth="1"/>
    <col min="15885" max="15885" width="16" style="54" customWidth="1"/>
    <col min="15886" max="15886" width="1.28515625" style="54" customWidth="1"/>
    <col min="15887" max="15887" width="15.42578125" style="54" customWidth="1"/>
    <col min="15888" max="15888" width="1.28515625" style="54" customWidth="1"/>
    <col min="15889" max="15889" width="18.5703125" style="54" customWidth="1"/>
    <col min="15890" max="15890" width="1.28515625" style="54" customWidth="1"/>
    <col min="15891" max="15891" width="18.5703125" style="54" customWidth="1"/>
    <col min="15892" max="15892" width="1.28515625" style="54" customWidth="1"/>
    <col min="15893" max="15893" width="18.5703125" style="54" customWidth="1"/>
    <col min="15894" max="15894" width="1.28515625" style="54" customWidth="1"/>
    <col min="15895" max="15895" width="18.7109375" style="54" customWidth="1"/>
    <col min="15896" max="15896" width="1.28515625" style="54" customWidth="1"/>
    <col min="15897" max="15897" width="16.7109375" style="54" customWidth="1"/>
    <col min="15898" max="15898" width="1.28515625" style="54" customWidth="1"/>
    <col min="15899" max="15899" width="14" style="54" customWidth="1"/>
    <col min="15900" max="15900" width="1.28515625" style="54" customWidth="1"/>
    <col min="15901" max="15901" width="14" style="54" customWidth="1"/>
    <col min="15902" max="15902" width="1.28515625" style="54" customWidth="1"/>
    <col min="15903" max="15903" width="16.140625" style="54" customWidth="1"/>
    <col min="15904" max="15904" width="1.28515625" style="54" customWidth="1"/>
    <col min="15905" max="15905" width="16.140625" style="54" customWidth="1"/>
    <col min="15906" max="16130" width="9.140625" style="54"/>
    <col min="16131" max="16132" width="11.140625" style="54" customWidth="1"/>
    <col min="16133" max="16133" width="23.28515625" style="54" customWidth="1"/>
    <col min="16134" max="16134" width="1.7109375" style="54" customWidth="1"/>
    <col min="16135" max="16135" width="15.42578125" style="54" customWidth="1"/>
    <col min="16136" max="16136" width="1.28515625" style="54" customWidth="1"/>
    <col min="16137" max="16137" width="15.42578125" style="54" customWidth="1"/>
    <col min="16138" max="16138" width="1.28515625" style="54" customWidth="1"/>
    <col min="16139" max="16139" width="23.85546875" style="54" customWidth="1"/>
    <col min="16140" max="16140" width="1.28515625" style="54" customWidth="1"/>
    <col min="16141" max="16141" width="16" style="54" customWidth="1"/>
    <col min="16142" max="16142" width="1.28515625" style="54" customWidth="1"/>
    <col min="16143" max="16143" width="15.42578125" style="54" customWidth="1"/>
    <col min="16144" max="16144" width="1.28515625" style="54" customWidth="1"/>
    <col min="16145" max="16145" width="18.5703125" style="54" customWidth="1"/>
    <col min="16146" max="16146" width="1.28515625" style="54" customWidth="1"/>
    <col min="16147" max="16147" width="18.5703125" style="54" customWidth="1"/>
    <col min="16148" max="16148" width="1.28515625" style="54" customWidth="1"/>
    <col min="16149" max="16149" width="18.5703125" style="54" customWidth="1"/>
    <col min="16150" max="16150" width="1.28515625" style="54" customWidth="1"/>
    <col min="16151" max="16151" width="18.7109375" style="54" customWidth="1"/>
    <col min="16152" max="16152" width="1.28515625" style="54" customWidth="1"/>
    <col min="16153" max="16153" width="16.7109375" style="54" customWidth="1"/>
    <col min="16154" max="16154" width="1.28515625" style="54" customWidth="1"/>
    <col min="16155" max="16155" width="14" style="54" customWidth="1"/>
    <col min="16156" max="16156" width="1.28515625" style="54" customWidth="1"/>
    <col min="16157" max="16157" width="14" style="54" customWidth="1"/>
    <col min="16158" max="16158" width="1.28515625" style="54" customWidth="1"/>
    <col min="16159" max="16159" width="16.140625" style="54" customWidth="1"/>
    <col min="16160" max="16160" width="1.28515625" style="54" customWidth="1"/>
    <col min="16161" max="16161" width="16.140625" style="54" customWidth="1"/>
    <col min="16162" max="16384" width="9.140625" style="54"/>
  </cols>
  <sheetData>
    <row r="1" spans="1:33" ht="21" customHeight="1">
      <c r="A1" s="53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55"/>
      <c r="N1" s="121"/>
      <c r="O1" s="121"/>
      <c r="P1" s="121"/>
      <c r="Q1" s="121"/>
      <c r="R1" s="121"/>
      <c r="S1" s="55"/>
      <c r="T1" s="121"/>
      <c r="U1" s="55"/>
      <c r="V1" s="121"/>
      <c r="W1" s="121"/>
      <c r="X1" s="121"/>
      <c r="Y1" s="122"/>
      <c r="Z1" s="121"/>
      <c r="AA1" s="122"/>
      <c r="AB1" s="121"/>
      <c r="AC1" s="122"/>
      <c r="AD1" s="121"/>
      <c r="AF1" s="121"/>
    </row>
    <row r="2" spans="1:33" ht="21" customHeight="1">
      <c r="A2" s="53" t="s">
        <v>103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55"/>
      <c r="N2" s="121"/>
      <c r="O2" s="121"/>
      <c r="P2" s="121"/>
      <c r="Q2" s="121"/>
      <c r="R2" s="121"/>
      <c r="S2" s="55"/>
      <c r="T2" s="121"/>
      <c r="U2" s="55"/>
      <c r="V2" s="121"/>
      <c r="W2" s="121"/>
      <c r="X2" s="121"/>
      <c r="Y2" s="121"/>
      <c r="Z2" s="121"/>
      <c r="AA2" s="121"/>
      <c r="AB2" s="121"/>
      <c r="AC2" s="121"/>
      <c r="AD2" s="121"/>
      <c r="AF2" s="121"/>
    </row>
    <row r="3" spans="1:33" ht="21" customHeight="1">
      <c r="A3" s="53" t="s">
        <v>244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F3" s="121"/>
    </row>
    <row r="4" spans="1:33" ht="21" customHeight="1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4"/>
      <c r="X4" s="124"/>
      <c r="Z4" s="124"/>
      <c r="AG4" s="125" t="s">
        <v>195</v>
      </c>
    </row>
    <row r="5" spans="1:33" s="127" customFormat="1" ht="21" customHeight="1">
      <c r="A5" s="126"/>
      <c r="B5" s="126"/>
      <c r="C5" s="126"/>
      <c r="G5" s="175" t="s">
        <v>1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</row>
    <row r="6" spans="1:33" s="127" customFormat="1" ht="21" customHeight="1">
      <c r="A6" s="126"/>
      <c r="B6" s="126"/>
      <c r="C6" s="126"/>
      <c r="G6" s="176" t="s">
        <v>87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26"/>
      <c r="AE6" s="126"/>
      <c r="AF6" s="126"/>
      <c r="AG6" s="126"/>
    </row>
    <row r="7" spans="1:33" s="127" customFormat="1" ht="21" customHeight="1">
      <c r="A7" s="126"/>
      <c r="B7" s="126"/>
      <c r="C7" s="126"/>
      <c r="D7" s="54"/>
      <c r="E7" s="54"/>
      <c r="F7" s="54"/>
      <c r="G7" s="54"/>
      <c r="H7" s="54"/>
      <c r="I7" s="54"/>
      <c r="J7" s="54"/>
      <c r="K7" s="54"/>
      <c r="L7" s="54"/>
      <c r="N7" s="55"/>
      <c r="O7" s="54"/>
      <c r="P7" s="54"/>
      <c r="Q7" s="54"/>
      <c r="R7" s="54"/>
      <c r="S7" s="176" t="s">
        <v>57</v>
      </c>
      <c r="T7" s="176"/>
      <c r="U7" s="176"/>
      <c r="V7" s="176"/>
      <c r="W7" s="176"/>
      <c r="X7" s="176"/>
      <c r="Y7" s="176"/>
      <c r="Z7" s="176"/>
      <c r="AA7" s="176"/>
      <c r="AB7" s="54"/>
      <c r="AC7" s="54"/>
      <c r="AD7" s="54"/>
      <c r="AE7" s="126"/>
      <c r="AF7" s="54"/>
      <c r="AG7" s="126"/>
    </row>
    <row r="8" spans="1:33" s="127" customFormat="1" ht="21" customHeight="1">
      <c r="A8" s="126"/>
      <c r="B8" s="126"/>
      <c r="C8" s="126"/>
      <c r="D8" s="54"/>
      <c r="E8" s="54"/>
      <c r="F8" s="54"/>
      <c r="G8" s="54"/>
      <c r="H8" s="54"/>
      <c r="I8" s="54"/>
      <c r="J8" s="54"/>
      <c r="K8" s="54"/>
      <c r="L8" s="54"/>
      <c r="N8" s="55"/>
      <c r="O8" s="54"/>
      <c r="P8" s="54"/>
      <c r="Q8" s="54"/>
      <c r="R8" s="54"/>
      <c r="S8" s="176" t="s">
        <v>104</v>
      </c>
      <c r="T8" s="176"/>
      <c r="U8" s="176"/>
      <c r="V8" s="176"/>
      <c r="W8" s="176"/>
      <c r="X8" s="176"/>
      <c r="Y8" s="176"/>
      <c r="Z8" s="55"/>
      <c r="AA8" s="54"/>
      <c r="AB8" s="54"/>
      <c r="AC8" s="54"/>
      <c r="AD8" s="54"/>
      <c r="AE8" s="126"/>
      <c r="AF8" s="54"/>
      <c r="AG8" s="126"/>
    </row>
    <row r="9" spans="1:33" s="55" customFormat="1" ht="21" customHeight="1">
      <c r="D9" s="174"/>
      <c r="E9" s="174"/>
      <c r="F9" s="174"/>
      <c r="G9" s="174"/>
      <c r="S9" s="55" t="s">
        <v>105</v>
      </c>
      <c r="U9" s="55" t="s">
        <v>107</v>
      </c>
      <c r="W9" s="55" t="s">
        <v>160</v>
      </c>
      <c r="Y9" s="55" t="s">
        <v>255</v>
      </c>
    </row>
    <row r="10" spans="1:33" s="55" customFormat="1" ht="21" customHeight="1">
      <c r="M10" s="55" t="s">
        <v>108</v>
      </c>
      <c r="S10" s="55" t="s">
        <v>106</v>
      </c>
      <c r="U10" s="55" t="s">
        <v>110</v>
      </c>
      <c r="W10" s="55" t="s">
        <v>111</v>
      </c>
      <c r="Y10" s="55" t="s">
        <v>256</v>
      </c>
      <c r="AA10" s="55" t="s">
        <v>112</v>
      </c>
      <c r="AC10" s="55" t="s">
        <v>113</v>
      </c>
      <c r="AE10" s="55" t="s">
        <v>114</v>
      </c>
    </row>
    <row r="11" spans="1:33" s="55" customFormat="1" ht="21" customHeight="1">
      <c r="G11" s="55" t="s">
        <v>115</v>
      </c>
      <c r="K11" s="174" t="s">
        <v>257</v>
      </c>
      <c r="L11" s="174"/>
      <c r="M11" s="55" t="s">
        <v>116</v>
      </c>
      <c r="O11" s="177" t="s">
        <v>22</v>
      </c>
      <c r="P11" s="177"/>
      <c r="Q11" s="177"/>
      <c r="S11" s="55" t="s">
        <v>109</v>
      </c>
      <c r="U11" s="55" t="s">
        <v>118</v>
      </c>
      <c r="W11" s="55" t="s">
        <v>119</v>
      </c>
      <c r="Y11" s="55" t="s">
        <v>258</v>
      </c>
      <c r="AA11" s="55" t="s">
        <v>120</v>
      </c>
      <c r="AC11" s="55" t="s">
        <v>121</v>
      </c>
      <c r="AE11" s="55" t="s">
        <v>122</v>
      </c>
      <c r="AG11" s="55" t="s">
        <v>123</v>
      </c>
    </row>
    <row r="12" spans="1:33" s="55" customFormat="1" ht="21" customHeight="1">
      <c r="G12" s="55" t="s">
        <v>124</v>
      </c>
      <c r="K12" s="174" t="s">
        <v>259</v>
      </c>
      <c r="L12" s="174"/>
      <c r="M12" s="55" t="s">
        <v>126</v>
      </c>
      <c r="O12" s="55" t="s">
        <v>125</v>
      </c>
      <c r="P12" s="54"/>
      <c r="Q12" s="54"/>
      <c r="S12" s="55" t="s">
        <v>117</v>
      </c>
      <c r="U12" s="55" t="s">
        <v>127</v>
      </c>
      <c r="W12" s="55" t="s">
        <v>128</v>
      </c>
      <c r="Y12" s="55" t="s">
        <v>260</v>
      </c>
      <c r="AA12" s="55" t="s">
        <v>129</v>
      </c>
      <c r="AC12" s="55" t="s">
        <v>130</v>
      </c>
      <c r="AE12" s="55" t="s">
        <v>131</v>
      </c>
      <c r="AG12" s="55" t="s">
        <v>129</v>
      </c>
    </row>
    <row r="13" spans="1:33" s="55" customFormat="1" ht="21" customHeight="1">
      <c r="E13" s="128" t="s">
        <v>3</v>
      </c>
      <c r="G13" s="128" t="s">
        <v>132</v>
      </c>
      <c r="I13" s="128" t="s">
        <v>21</v>
      </c>
      <c r="K13" s="128" t="s">
        <v>133</v>
      </c>
      <c r="L13" s="54"/>
      <c r="M13" s="128" t="s">
        <v>159</v>
      </c>
      <c r="O13" s="128" t="s">
        <v>134</v>
      </c>
      <c r="Q13" s="128" t="s">
        <v>135</v>
      </c>
      <c r="S13" s="128" t="s">
        <v>183</v>
      </c>
      <c r="U13" s="128" t="s">
        <v>136</v>
      </c>
      <c r="W13" s="128" t="s">
        <v>137</v>
      </c>
      <c r="Y13" s="128" t="s">
        <v>197</v>
      </c>
      <c r="AA13" s="128" t="s">
        <v>138</v>
      </c>
      <c r="AC13" s="128" t="s">
        <v>139</v>
      </c>
      <c r="AE13" s="128" t="s">
        <v>161</v>
      </c>
      <c r="AG13" s="128" t="s">
        <v>138</v>
      </c>
    </row>
    <row r="14" spans="1:33" s="55" customFormat="1" ht="21" customHeight="1">
      <c r="A14" s="53" t="s">
        <v>165</v>
      </c>
      <c r="G14" s="56">
        <v>140359681</v>
      </c>
      <c r="H14" s="56"/>
      <c r="I14" s="56">
        <v>104358133</v>
      </c>
      <c r="J14" s="56"/>
      <c r="K14" s="56">
        <v>4864337</v>
      </c>
      <c r="L14" s="56"/>
      <c r="M14" s="56">
        <v>2431391</v>
      </c>
      <c r="N14" s="57"/>
      <c r="O14" s="56">
        <v>15750839</v>
      </c>
      <c r="P14" s="57"/>
      <c r="Q14" s="56">
        <v>321693491</v>
      </c>
      <c r="R14" s="57"/>
      <c r="S14" s="56">
        <v>-47985885</v>
      </c>
      <c r="T14" s="57"/>
      <c r="U14" s="56">
        <v>114952</v>
      </c>
      <c r="V14" s="57"/>
      <c r="W14" s="56">
        <v>-214749</v>
      </c>
      <c r="X14" s="57"/>
      <c r="Y14" s="56">
        <v>0</v>
      </c>
      <c r="Z14" s="57"/>
      <c r="AA14" s="56">
        <f>SUM(S14:W14)</f>
        <v>-48085682</v>
      </c>
      <c r="AB14" s="57"/>
      <c r="AC14" s="56">
        <f t="shared" ref="AC14:AC19" si="0">SUM(G14:Q14,AA14)</f>
        <v>541372190</v>
      </c>
      <c r="AD14" s="57"/>
      <c r="AE14" s="56">
        <v>3472355</v>
      </c>
      <c r="AF14" s="57"/>
      <c r="AG14" s="56">
        <f t="shared" ref="AG14:AG19" si="1">SUM(AC14:AE14)</f>
        <v>544844545</v>
      </c>
    </row>
    <row r="15" spans="1:33" s="55" customFormat="1" ht="21" customHeight="1">
      <c r="A15" s="129" t="s">
        <v>245</v>
      </c>
      <c r="G15" s="56">
        <v>0</v>
      </c>
      <c r="H15" s="56"/>
      <c r="I15" s="56">
        <v>0</v>
      </c>
      <c r="J15" s="56"/>
      <c r="K15" s="56">
        <v>0</v>
      </c>
      <c r="L15" s="56"/>
      <c r="M15" s="56">
        <v>0</v>
      </c>
      <c r="N15" s="57"/>
      <c r="O15" s="56">
        <v>0</v>
      </c>
      <c r="P15" s="57"/>
      <c r="Q15" s="56">
        <f>[1]PL_Conso!F30</f>
        <v>12432578</v>
      </c>
      <c r="R15" s="57"/>
      <c r="S15" s="56">
        <v>0</v>
      </c>
      <c r="T15" s="57"/>
      <c r="U15" s="56">
        <v>0</v>
      </c>
      <c r="V15" s="57"/>
      <c r="W15" s="56">
        <v>0</v>
      </c>
      <c r="X15" s="57"/>
      <c r="Y15" s="56">
        <f>SUM(A15:M15,W15)</f>
        <v>0</v>
      </c>
      <c r="Z15" s="57"/>
      <c r="AA15" s="56">
        <f>SUM(S15:W15)</f>
        <v>0</v>
      </c>
      <c r="AB15" s="57"/>
      <c r="AC15" s="56">
        <f t="shared" si="0"/>
        <v>12432578</v>
      </c>
      <c r="AD15" s="57"/>
      <c r="AE15" s="56">
        <v>-1463911</v>
      </c>
      <c r="AF15" s="57"/>
      <c r="AG15" s="56">
        <f t="shared" si="1"/>
        <v>10968667</v>
      </c>
    </row>
    <row r="16" spans="1:33" s="55" customFormat="1" ht="21" customHeight="1">
      <c r="A16" s="129" t="s">
        <v>251</v>
      </c>
      <c r="G16" s="130">
        <v>0</v>
      </c>
      <c r="H16" s="56"/>
      <c r="I16" s="130">
        <v>0</v>
      </c>
      <c r="J16" s="56"/>
      <c r="K16" s="130">
        <v>0</v>
      </c>
      <c r="L16" s="56"/>
      <c r="M16" s="130">
        <v>0</v>
      </c>
      <c r="N16" s="57"/>
      <c r="O16" s="130">
        <v>0</v>
      </c>
      <c r="P16" s="57"/>
      <c r="Q16" s="130">
        <v>-732764</v>
      </c>
      <c r="R16" s="57"/>
      <c r="S16" s="130">
        <v>-6973215</v>
      </c>
      <c r="T16" s="57"/>
      <c r="U16" s="130">
        <v>-839250</v>
      </c>
      <c r="V16" s="57"/>
      <c r="W16" s="130">
        <v>12820</v>
      </c>
      <c r="X16" s="57"/>
      <c r="Y16" s="130">
        <v>0</v>
      </c>
      <c r="Z16" s="57"/>
      <c r="AA16" s="130">
        <f>SUM(S16:W16)</f>
        <v>-7799645</v>
      </c>
      <c r="AB16" s="57"/>
      <c r="AC16" s="130">
        <f t="shared" si="0"/>
        <v>-8532409</v>
      </c>
      <c r="AD16" s="57"/>
      <c r="AE16" s="130">
        <v>0</v>
      </c>
      <c r="AF16" s="57"/>
      <c r="AG16" s="130">
        <f t="shared" si="1"/>
        <v>-8532409</v>
      </c>
    </row>
    <row r="17" spans="1:34" s="55" customFormat="1" ht="21" customHeight="1">
      <c r="A17" s="129" t="s">
        <v>252</v>
      </c>
      <c r="G17" s="56">
        <f>SUM(G15:G16)</f>
        <v>0</v>
      </c>
      <c r="H17" s="56"/>
      <c r="I17" s="56">
        <f>SUM(I15:I16)</f>
        <v>0</v>
      </c>
      <c r="J17" s="56"/>
      <c r="K17" s="56">
        <f>SUM(K15:K16)</f>
        <v>0</v>
      </c>
      <c r="L17" s="56"/>
      <c r="M17" s="56">
        <f>SUM(M15:M16)</f>
        <v>0</v>
      </c>
      <c r="N17" s="57"/>
      <c r="O17" s="56">
        <f>SUM(O15:O16)</f>
        <v>0</v>
      </c>
      <c r="P17" s="57"/>
      <c r="Q17" s="56">
        <f>SUM(Q15:Q16)</f>
        <v>11699814</v>
      </c>
      <c r="R17" s="57"/>
      <c r="S17" s="56">
        <f>SUM(S15:S16)</f>
        <v>-6973215</v>
      </c>
      <c r="T17" s="57"/>
      <c r="U17" s="56">
        <f>SUM(U15:U16)</f>
        <v>-839250</v>
      </c>
      <c r="V17" s="57"/>
      <c r="W17" s="56">
        <f>SUM(W15:W16)</f>
        <v>12820</v>
      </c>
      <c r="X17" s="57"/>
      <c r="Y17" s="56">
        <f>SUM(Y15:Y16)</f>
        <v>0</v>
      </c>
      <c r="Z17" s="57"/>
      <c r="AA17" s="56">
        <f>SUM(S17:W17)</f>
        <v>-7799645</v>
      </c>
      <c r="AB17" s="57"/>
      <c r="AC17" s="56">
        <f t="shared" si="0"/>
        <v>3900169</v>
      </c>
      <c r="AD17" s="57"/>
      <c r="AE17" s="56">
        <f>SUM(AE15:AE16)</f>
        <v>-1463911</v>
      </c>
      <c r="AF17" s="57"/>
      <c r="AG17" s="56">
        <f t="shared" si="1"/>
        <v>2436258</v>
      </c>
    </row>
    <row r="18" spans="1:34" s="55" customFormat="1" ht="21" customHeight="1">
      <c r="A18" s="129" t="s">
        <v>206</v>
      </c>
      <c r="E18" s="131">
        <v>36</v>
      </c>
      <c r="G18" s="56">
        <v>0</v>
      </c>
      <c r="H18" s="56"/>
      <c r="I18" s="56">
        <v>0</v>
      </c>
      <c r="J18" s="56"/>
      <c r="K18" s="56">
        <v>0</v>
      </c>
      <c r="L18" s="56"/>
      <c r="M18" s="56">
        <v>0</v>
      </c>
      <c r="N18" s="57"/>
      <c r="O18" s="56">
        <v>0</v>
      </c>
      <c r="P18" s="57"/>
      <c r="Q18" s="56">
        <v>-13152521</v>
      </c>
      <c r="R18" s="57"/>
      <c r="S18" s="56">
        <v>0</v>
      </c>
      <c r="T18" s="57"/>
      <c r="U18" s="56">
        <v>0</v>
      </c>
      <c r="V18" s="57"/>
      <c r="W18" s="56">
        <v>0</v>
      </c>
      <c r="X18" s="57"/>
      <c r="Y18" s="56">
        <v>0</v>
      </c>
      <c r="Z18" s="57"/>
      <c r="AA18" s="56">
        <v>0</v>
      </c>
      <c r="AB18" s="57"/>
      <c r="AC18" s="56">
        <f t="shared" si="0"/>
        <v>-13152521</v>
      </c>
      <c r="AD18" s="57"/>
      <c r="AE18" s="56">
        <v>0</v>
      </c>
      <c r="AF18" s="57"/>
      <c r="AG18" s="56">
        <f t="shared" si="1"/>
        <v>-13152521</v>
      </c>
    </row>
    <row r="19" spans="1:34" ht="21" customHeight="1">
      <c r="A19" s="129" t="s">
        <v>261</v>
      </c>
      <c r="D19" s="55"/>
      <c r="E19" s="131">
        <v>26</v>
      </c>
      <c r="F19" s="55"/>
      <c r="G19" s="56">
        <v>0</v>
      </c>
      <c r="H19" s="56"/>
      <c r="I19" s="56">
        <v>0</v>
      </c>
      <c r="J19" s="56"/>
      <c r="K19" s="56">
        <v>713984</v>
      </c>
      <c r="L19" s="56"/>
      <c r="M19" s="56">
        <v>0</v>
      </c>
      <c r="N19" s="57"/>
      <c r="O19" s="56">
        <v>0</v>
      </c>
      <c r="P19" s="57"/>
      <c r="Q19" s="56">
        <v>0</v>
      </c>
      <c r="R19" s="57"/>
      <c r="S19" s="56">
        <v>0</v>
      </c>
      <c r="T19" s="57"/>
      <c r="U19" s="56">
        <v>0</v>
      </c>
      <c r="V19" s="57"/>
      <c r="W19" s="56">
        <v>0</v>
      </c>
      <c r="X19" s="57"/>
      <c r="Y19" s="56">
        <v>0</v>
      </c>
      <c r="Z19" s="57"/>
      <c r="AA19" s="56">
        <f>SUM(S19:W19)</f>
        <v>0</v>
      </c>
      <c r="AB19" s="57"/>
      <c r="AC19" s="56">
        <f t="shared" si="0"/>
        <v>713984</v>
      </c>
      <c r="AD19" s="57"/>
      <c r="AE19" s="56">
        <v>0</v>
      </c>
      <c r="AF19" s="57"/>
      <c r="AG19" s="56">
        <f t="shared" si="1"/>
        <v>713984</v>
      </c>
    </row>
    <row r="20" spans="1:34" ht="21" customHeight="1">
      <c r="A20" s="129" t="s">
        <v>222</v>
      </c>
      <c r="D20" s="55"/>
      <c r="E20" s="131"/>
      <c r="F20" s="55"/>
      <c r="G20" s="56"/>
      <c r="H20" s="56"/>
      <c r="I20" s="56"/>
      <c r="J20" s="56"/>
      <c r="K20" s="56"/>
      <c r="L20" s="56"/>
      <c r="M20" s="56"/>
      <c r="N20" s="57"/>
      <c r="O20" s="56"/>
      <c r="P20" s="57"/>
      <c r="Q20" s="56"/>
      <c r="R20" s="57"/>
      <c r="S20" s="56"/>
      <c r="T20" s="57"/>
      <c r="U20" s="56"/>
      <c r="V20" s="57"/>
      <c r="W20" s="56"/>
      <c r="X20" s="57"/>
      <c r="Y20" s="56"/>
      <c r="Z20" s="57"/>
      <c r="AA20" s="56"/>
      <c r="AB20" s="57"/>
      <c r="AC20" s="56"/>
      <c r="AD20" s="57"/>
      <c r="AE20" s="56"/>
      <c r="AF20" s="57"/>
      <c r="AG20" s="56"/>
    </row>
    <row r="21" spans="1:34" ht="21" customHeight="1">
      <c r="A21" s="129" t="s">
        <v>223</v>
      </c>
      <c r="D21" s="55"/>
      <c r="E21" s="131"/>
      <c r="F21" s="55"/>
      <c r="G21" s="56">
        <v>0</v>
      </c>
      <c r="H21" s="56"/>
      <c r="I21" s="56">
        <v>0</v>
      </c>
      <c r="J21" s="56"/>
      <c r="K21" s="56">
        <v>-9160</v>
      </c>
      <c r="L21" s="56"/>
      <c r="M21" s="56">
        <v>0</v>
      </c>
      <c r="N21" s="57"/>
      <c r="O21" s="56">
        <v>0</v>
      </c>
      <c r="P21" s="57"/>
      <c r="Q21" s="56">
        <v>0</v>
      </c>
      <c r="R21" s="57"/>
      <c r="S21" s="56">
        <v>0</v>
      </c>
      <c r="T21" s="57"/>
      <c r="U21" s="56">
        <v>0</v>
      </c>
      <c r="V21" s="57"/>
      <c r="W21" s="56">
        <v>0</v>
      </c>
      <c r="X21" s="57"/>
      <c r="Y21" s="130">
        <v>0</v>
      </c>
      <c r="Z21" s="57"/>
      <c r="AA21" s="130">
        <f>SUM(S21:W21)</f>
        <v>0</v>
      </c>
      <c r="AB21" s="57"/>
      <c r="AC21" s="130">
        <f>SUM(G21:Q21,AA21)</f>
        <v>-9160</v>
      </c>
      <c r="AD21" s="57"/>
      <c r="AE21" s="56">
        <v>58309</v>
      </c>
      <c r="AF21" s="57"/>
      <c r="AG21" s="56">
        <f t="shared" ref="AG21" si="2">SUM(AC21:AE21)</f>
        <v>49149</v>
      </c>
    </row>
    <row r="22" spans="1:34" ht="21" customHeight="1" thickBot="1">
      <c r="A22" s="53" t="s">
        <v>262</v>
      </c>
      <c r="D22" s="55"/>
      <c r="E22" s="55"/>
      <c r="F22" s="55"/>
      <c r="G22" s="132">
        <f>SUM(G14,G17:G21,G15)</f>
        <v>140359681</v>
      </c>
      <c r="H22" s="57"/>
      <c r="I22" s="132">
        <f>SUM(I14,I17:I21,I15)</f>
        <v>104358133</v>
      </c>
      <c r="J22" s="57"/>
      <c r="K22" s="132">
        <f>SUM(K14,K17:K21,K15)</f>
        <v>5569161</v>
      </c>
      <c r="L22" s="57"/>
      <c r="M22" s="132">
        <f>SUM(M14,M17:M21,M15)</f>
        <v>2431391</v>
      </c>
      <c r="N22" s="57"/>
      <c r="O22" s="132">
        <f>SUM(O14,O17:O21,O15)</f>
        <v>15750839</v>
      </c>
      <c r="P22" s="57"/>
      <c r="Q22" s="132">
        <f>SUM(Q14,Q17:Q21)</f>
        <v>320240784</v>
      </c>
      <c r="R22" s="57"/>
      <c r="S22" s="132">
        <f>SUM(S14,S17:S21)</f>
        <v>-54959100</v>
      </c>
      <c r="T22" s="57"/>
      <c r="U22" s="132">
        <f>SUM(U14,U17:U21)</f>
        <v>-724298</v>
      </c>
      <c r="V22" s="57"/>
      <c r="W22" s="132">
        <f>SUM(W14,W17:W21)</f>
        <v>-201929</v>
      </c>
      <c r="X22" s="57"/>
      <c r="Y22" s="132">
        <f>SUM(Y14,Y17:Y21)</f>
        <v>0</v>
      </c>
      <c r="Z22" s="57"/>
      <c r="AA22" s="132">
        <f>SUM(AA14,AA17:AA21)</f>
        <v>-55885327</v>
      </c>
      <c r="AB22" s="57"/>
      <c r="AC22" s="132">
        <f>SUM(AC14,AC17:AC21)</f>
        <v>532824662</v>
      </c>
      <c r="AD22" s="57"/>
      <c r="AE22" s="132">
        <f>SUM(AE14,AE17:AE21)</f>
        <v>2066753</v>
      </c>
      <c r="AF22" s="57"/>
      <c r="AG22" s="132">
        <f>SUM(AG14,AG17:AG21)</f>
        <v>534891415</v>
      </c>
      <c r="AH22" s="57"/>
    </row>
    <row r="23" spans="1:34" ht="21" customHeight="1" thickTop="1">
      <c r="A23" s="53"/>
      <c r="D23" s="55"/>
      <c r="E23" s="55"/>
      <c r="F23" s="55"/>
      <c r="G23" s="56"/>
      <c r="H23" s="57"/>
      <c r="I23" s="56"/>
      <c r="J23" s="57"/>
      <c r="K23" s="56"/>
      <c r="L23" s="57"/>
      <c r="M23" s="56"/>
      <c r="N23" s="57"/>
      <c r="O23" s="56"/>
      <c r="P23" s="57"/>
      <c r="Q23" s="56"/>
      <c r="R23" s="57"/>
      <c r="S23" s="56"/>
      <c r="T23" s="57"/>
      <c r="U23" s="56"/>
      <c r="V23" s="57"/>
      <c r="W23" s="56"/>
      <c r="X23" s="57"/>
      <c r="Y23" s="56"/>
      <c r="Z23" s="57"/>
      <c r="AA23" s="56"/>
      <c r="AB23" s="57"/>
      <c r="AC23" s="56"/>
      <c r="AD23" s="57"/>
      <c r="AE23" s="56"/>
      <c r="AF23" s="57"/>
      <c r="AG23" s="56"/>
      <c r="AH23" s="57"/>
    </row>
    <row r="24" spans="1:34" s="55" customFormat="1" ht="21" customHeight="1">
      <c r="A24" s="53" t="s">
        <v>189</v>
      </c>
      <c r="G24" s="56">
        <f>G22</f>
        <v>140359681</v>
      </c>
      <c r="H24" s="56"/>
      <c r="I24" s="56">
        <f>I22</f>
        <v>104358133</v>
      </c>
      <c r="J24" s="56"/>
      <c r="K24" s="56">
        <f>K22</f>
        <v>5569161</v>
      </c>
      <c r="L24" s="56"/>
      <c r="M24" s="56">
        <f>M22</f>
        <v>2431391</v>
      </c>
      <c r="N24" s="57"/>
      <c r="O24" s="56">
        <f>O22</f>
        <v>15750839</v>
      </c>
      <c r="P24" s="57"/>
      <c r="Q24" s="56">
        <v>320240784</v>
      </c>
      <c r="R24" s="57"/>
      <c r="S24" s="56">
        <f>S22</f>
        <v>-54959100</v>
      </c>
      <c r="T24" s="57"/>
      <c r="U24" s="56">
        <v>-724298</v>
      </c>
      <c r="V24" s="57"/>
      <c r="W24" s="56">
        <f>W22</f>
        <v>-201929</v>
      </c>
      <c r="X24" s="57"/>
      <c r="Y24" s="56">
        <v>0</v>
      </c>
      <c r="Z24" s="57"/>
      <c r="AA24" s="56">
        <f>SUM(S24:Y24)</f>
        <v>-55885327</v>
      </c>
      <c r="AB24" s="57"/>
      <c r="AC24" s="56">
        <f>SUM(G24:Q24,AA24)</f>
        <v>532824662</v>
      </c>
      <c r="AD24" s="57"/>
      <c r="AE24" s="56">
        <v>2066753</v>
      </c>
      <c r="AF24" s="57"/>
      <c r="AG24" s="56">
        <f t="shared" ref="AG24:AG26" si="3">SUM(AC24:AE24)</f>
        <v>534891415</v>
      </c>
    </row>
    <row r="25" spans="1:34" s="55" customFormat="1" ht="21" customHeight="1">
      <c r="A25" s="129" t="s">
        <v>263</v>
      </c>
      <c r="G25" s="56"/>
      <c r="H25" s="56"/>
      <c r="I25" s="56"/>
      <c r="J25" s="56"/>
      <c r="K25" s="56"/>
      <c r="L25" s="56"/>
      <c r="M25" s="56"/>
      <c r="N25" s="57"/>
      <c r="O25" s="56"/>
      <c r="P25" s="57"/>
      <c r="Q25" s="56"/>
      <c r="R25" s="57"/>
      <c r="S25" s="56"/>
      <c r="T25" s="57"/>
      <c r="U25" s="56"/>
      <c r="V25" s="57"/>
      <c r="W25" s="56"/>
      <c r="X25" s="57"/>
      <c r="Y25" s="56"/>
      <c r="Z25" s="57"/>
      <c r="AA25" s="56"/>
      <c r="AB25" s="57"/>
      <c r="AC25" s="56"/>
      <c r="AD25" s="57"/>
      <c r="AE25" s="56"/>
      <c r="AF25" s="57"/>
      <c r="AG25" s="56"/>
    </row>
    <row r="26" spans="1:34" s="55" customFormat="1" ht="21" customHeight="1">
      <c r="A26" s="129" t="s">
        <v>264</v>
      </c>
      <c r="E26" s="131">
        <v>4</v>
      </c>
      <c r="G26" s="130">
        <v>0</v>
      </c>
      <c r="H26" s="56"/>
      <c r="I26" s="130">
        <v>0</v>
      </c>
      <c r="J26" s="56"/>
      <c r="K26" s="130">
        <v>0</v>
      </c>
      <c r="L26" s="56"/>
      <c r="M26" s="130">
        <v>0</v>
      </c>
      <c r="N26" s="57"/>
      <c r="O26" s="130">
        <v>0</v>
      </c>
      <c r="P26" s="57"/>
      <c r="Q26" s="130">
        <v>0</v>
      </c>
      <c r="R26" s="57"/>
      <c r="S26" s="130">
        <v>0</v>
      </c>
      <c r="T26" s="57"/>
      <c r="U26" s="130">
        <v>0</v>
      </c>
      <c r="V26" s="57"/>
      <c r="W26" s="130">
        <v>201929</v>
      </c>
      <c r="X26" s="57"/>
      <c r="Y26" s="130">
        <v>-201929</v>
      </c>
      <c r="Z26" s="57"/>
      <c r="AA26" s="130">
        <f>SUM(S26:Y26)</f>
        <v>0</v>
      </c>
      <c r="AB26" s="57"/>
      <c r="AC26" s="130">
        <f>SUM(G26:Q26,AA26)</f>
        <v>0</v>
      </c>
      <c r="AD26" s="57"/>
      <c r="AE26" s="130">
        <v>0</v>
      </c>
      <c r="AF26" s="57"/>
      <c r="AG26" s="130">
        <f t="shared" si="3"/>
        <v>0</v>
      </c>
    </row>
    <row r="27" spans="1:34" s="55" customFormat="1" ht="21" customHeight="1">
      <c r="A27" s="53" t="s">
        <v>198</v>
      </c>
      <c r="G27" s="56">
        <f>SUM(G24:G26)</f>
        <v>140359681</v>
      </c>
      <c r="H27" s="56"/>
      <c r="I27" s="56">
        <f>SUM(I24:I26)</f>
        <v>104358133</v>
      </c>
      <c r="J27" s="56"/>
      <c r="K27" s="56">
        <f>SUM(K24:K26)</f>
        <v>5569161</v>
      </c>
      <c r="L27" s="56"/>
      <c r="M27" s="56">
        <f>SUM(M24:M26)</f>
        <v>2431391</v>
      </c>
      <c r="N27" s="57"/>
      <c r="O27" s="56">
        <f>SUM(O24:O26)</f>
        <v>15750839</v>
      </c>
      <c r="P27" s="57"/>
      <c r="Q27" s="56">
        <f>SUM(Q24:Q26)</f>
        <v>320240784</v>
      </c>
      <c r="R27" s="57"/>
      <c r="S27" s="56">
        <f>SUM(S24:S26)</f>
        <v>-54959100</v>
      </c>
      <c r="T27" s="57"/>
      <c r="U27" s="56">
        <f>SUM(U24:U26)</f>
        <v>-724298</v>
      </c>
      <c r="V27" s="57"/>
      <c r="W27" s="56">
        <f>SUM(W24:W26)</f>
        <v>0</v>
      </c>
      <c r="X27" s="57"/>
      <c r="Y27" s="56">
        <f>SUM(Y24:Y26)</f>
        <v>-201929</v>
      </c>
      <c r="Z27" s="57"/>
      <c r="AA27" s="56">
        <f>SUM(AA24:AA26)</f>
        <v>-55885327</v>
      </c>
      <c r="AB27" s="57"/>
      <c r="AC27" s="56">
        <f>SUM(AC24:AC26)</f>
        <v>532824662</v>
      </c>
      <c r="AD27" s="57"/>
      <c r="AE27" s="56">
        <f>SUM(AE24:AE26)</f>
        <v>2066753</v>
      </c>
      <c r="AF27" s="57"/>
      <c r="AG27" s="56">
        <f>SUM(AG24:AG26)</f>
        <v>534891415</v>
      </c>
    </row>
    <row r="28" spans="1:34" s="55" customFormat="1" ht="21" customHeight="1">
      <c r="A28" s="129" t="s">
        <v>245</v>
      </c>
      <c r="G28" s="56">
        <v>0</v>
      </c>
      <c r="H28" s="56"/>
      <c r="I28" s="56">
        <v>0</v>
      </c>
      <c r="J28" s="56"/>
      <c r="K28" s="56">
        <v>0</v>
      </c>
      <c r="L28" s="56"/>
      <c r="M28" s="56">
        <v>0</v>
      </c>
      <c r="N28" s="57"/>
      <c r="O28" s="56">
        <v>0</v>
      </c>
      <c r="P28" s="57"/>
      <c r="Q28" s="56">
        <f>PL_Company!D25</f>
        <v>6621164</v>
      </c>
      <c r="R28" s="57"/>
      <c r="S28" s="56">
        <v>0</v>
      </c>
      <c r="T28" s="57"/>
      <c r="U28" s="56">
        <v>0</v>
      </c>
      <c r="V28" s="57"/>
      <c r="W28" s="56">
        <v>0</v>
      </c>
      <c r="X28" s="57"/>
      <c r="Y28" s="56">
        <v>0</v>
      </c>
      <c r="Z28" s="57"/>
      <c r="AA28" s="56">
        <f>SUM(S28:Y28)</f>
        <v>0</v>
      </c>
      <c r="AB28" s="57"/>
      <c r="AC28" s="56">
        <f t="shared" ref="AC28:AC32" si="4">SUM(G28:Q28,AA28)</f>
        <v>6621164</v>
      </c>
      <c r="AD28" s="57"/>
      <c r="AE28" s="56">
        <v>635254</v>
      </c>
      <c r="AF28" s="57"/>
      <c r="AG28" s="56">
        <f t="shared" ref="AG28:AG32" si="5">SUM(AC28:AE28)</f>
        <v>7256418</v>
      </c>
    </row>
    <row r="29" spans="1:34" s="55" customFormat="1" ht="21" customHeight="1">
      <c r="A29" s="129" t="s">
        <v>251</v>
      </c>
      <c r="G29" s="130">
        <v>0</v>
      </c>
      <c r="H29" s="56"/>
      <c r="I29" s="130">
        <v>0</v>
      </c>
      <c r="J29" s="56"/>
      <c r="K29" s="130">
        <v>0</v>
      </c>
      <c r="L29" s="56"/>
      <c r="M29" s="130">
        <v>0</v>
      </c>
      <c r="N29" s="57"/>
      <c r="O29" s="130">
        <v>0</v>
      </c>
      <c r="P29" s="57"/>
      <c r="Q29" s="130">
        <v>2137828</v>
      </c>
      <c r="R29" s="57"/>
      <c r="S29" s="130">
        <v>-3752579</v>
      </c>
      <c r="T29" s="57"/>
      <c r="U29" s="130">
        <v>-235588</v>
      </c>
      <c r="V29" s="57"/>
      <c r="W29" s="130">
        <v>0</v>
      </c>
      <c r="X29" s="57"/>
      <c r="Y29" s="130">
        <v>-4035358</v>
      </c>
      <c r="Z29" s="57"/>
      <c r="AA29" s="130">
        <v>-8023525</v>
      </c>
      <c r="AB29" s="57"/>
      <c r="AC29" s="130">
        <f t="shared" si="4"/>
        <v>-5885697</v>
      </c>
      <c r="AD29" s="57"/>
      <c r="AE29" s="130">
        <v>0</v>
      </c>
      <c r="AF29" s="57"/>
      <c r="AG29" s="130">
        <f t="shared" si="5"/>
        <v>-5885697</v>
      </c>
    </row>
    <row r="30" spans="1:34" s="55" customFormat="1" ht="21" customHeight="1">
      <c r="A30" s="129" t="s">
        <v>252</v>
      </c>
      <c r="G30" s="56">
        <f>SUM(G28:G29)</f>
        <v>0</v>
      </c>
      <c r="H30" s="56"/>
      <c r="I30" s="56">
        <f>SUM(I28:I29)</f>
        <v>0</v>
      </c>
      <c r="J30" s="56"/>
      <c r="K30" s="56">
        <f>SUM(K28:K29)</f>
        <v>0</v>
      </c>
      <c r="L30" s="56"/>
      <c r="M30" s="56">
        <f>SUM(M28:M29)</f>
        <v>0</v>
      </c>
      <c r="N30" s="57"/>
      <c r="O30" s="56">
        <f>SUM(O28:O29)</f>
        <v>0</v>
      </c>
      <c r="P30" s="57"/>
      <c r="Q30" s="56">
        <f>SUM(Q28:Q29)</f>
        <v>8758992</v>
      </c>
      <c r="R30" s="57"/>
      <c r="S30" s="56">
        <f>SUM(S28:S29)</f>
        <v>-3752579</v>
      </c>
      <c r="T30" s="57"/>
      <c r="U30" s="56">
        <f>SUM(U28:U29)</f>
        <v>-235588</v>
      </c>
      <c r="V30" s="57"/>
      <c r="W30" s="56">
        <f>SUM(W28:W29)</f>
        <v>0</v>
      </c>
      <c r="X30" s="57"/>
      <c r="Y30" s="56">
        <f>SUM(Y28:Y29)</f>
        <v>-4035358</v>
      </c>
      <c r="Z30" s="57"/>
      <c r="AA30" s="56">
        <f>SUM(AA28:AA29)</f>
        <v>-8023525</v>
      </c>
      <c r="AB30" s="57"/>
      <c r="AC30" s="56">
        <f>SUM(AC28:AC29)</f>
        <v>735467</v>
      </c>
      <c r="AD30" s="57"/>
      <c r="AE30" s="56">
        <f>SUM(AE28:AE29)</f>
        <v>635254</v>
      </c>
      <c r="AF30" s="57"/>
      <c r="AG30" s="56">
        <f>SUM(AG28:AG29)</f>
        <v>1370721</v>
      </c>
    </row>
    <row r="31" spans="1:34" s="55" customFormat="1" ht="21" customHeight="1">
      <c r="A31" s="129" t="s">
        <v>265</v>
      </c>
      <c r="E31" s="131">
        <v>36</v>
      </c>
      <c r="G31" s="56">
        <v>0</v>
      </c>
      <c r="H31" s="56"/>
      <c r="I31" s="56">
        <v>0</v>
      </c>
      <c r="J31" s="56"/>
      <c r="K31" s="56">
        <v>0</v>
      </c>
      <c r="L31" s="56"/>
      <c r="M31" s="56">
        <v>0</v>
      </c>
      <c r="N31" s="57"/>
      <c r="O31" s="56">
        <v>0</v>
      </c>
      <c r="P31" s="57"/>
      <c r="Q31" s="56">
        <v>-7150333</v>
      </c>
      <c r="R31" s="57"/>
      <c r="S31" s="56">
        <v>0</v>
      </c>
      <c r="T31" s="57"/>
      <c r="U31" s="56">
        <v>0</v>
      </c>
      <c r="V31" s="57"/>
      <c r="W31" s="56">
        <v>0</v>
      </c>
      <c r="X31" s="57"/>
      <c r="Y31" s="56">
        <v>0</v>
      </c>
      <c r="Z31" s="57"/>
      <c r="AA31" s="56">
        <f t="shared" ref="AA31:AA32" si="6">SUM(S31:Y31)</f>
        <v>0</v>
      </c>
      <c r="AB31" s="57"/>
      <c r="AC31" s="56">
        <f t="shared" si="4"/>
        <v>-7150333</v>
      </c>
      <c r="AD31" s="57"/>
      <c r="AE31" s="56">
        <v>0</v>
      </c>
      <c r="AF31" s="57"/>
      <c r="AG31" s="56">
        <f t="shared" si="5"/>
        <v>-7150333</v>
      </c>
    </row>
    <row r="32" spans="1:34" ht="21" customHeight="1">
      <c r="A32" s="129" t="s">
        <v>202</v>
      </c>
      <c r="D32" s="55"/>
      <c r="E32" s="131">
        <v>26</v>
      </c>
      <c r="F32" s="55"/>
      <c r="G32" s="56">
        <v>0</v>
      </c>
      <c r="H32" s="56"/>
      <c r="I32" s="56">
        <v>0</v>
      </c>
      <c r="J32" s="56"/>
      <c r="K32" s="56">
        <v>1540572</v>
      </c>
      <c r="L32" s="56"/>
      <c r="M32" s="56">
        <v>0</v>
      </c>
      <c r="N32" s="57"/>
      <c r="O32" s="56">
        <v>0</v>
      </c>
      <c r="P32" s="57"/>
      <c r="Q32" s="56">
        <v>0</v>
      </c>
      <c r="R32" s="57"/>
      <c r="S32" s="56">
        <v>0</v>
      </c>
      <c r="T32" s="57"/>
      <c r="U32" s="56">
        <v>0</v>
      </c>
      <c r="V32" s="57"/>
      <c r="W32" s="56">
        <v>0</v>
      </c>
      <c r="X32" s="57"/>
      <c r="Y32" s="56">
        <f>SUM(Q32:U32)</f>
        <v>0</v>
      </c>
      <c r="Z32" s="57"/>
      <c r="AA32" s="56">
        <f t="shared" si="6"/>
        <v>0</v>
      </c>
      <c r="AB32" s="57"/>
      <c r="AC32" s="56">
        <f t="shared" si="4"/>
        <v>1540572</v>
      </c>
      <c r="AD32" s="57"/>
      <c r="AE32" s="56">
        <v>0</v>
      </c>
      <c r="AF32" s="57"/>
      <c r="AG32" s="56">
        <f t="shared" si="5"/>
        <v>1540572</v>
      </c>
    </row>
    <row r="33" spans="1:34" ht="21" customHeight="1">
      <c r="A33" s="129" t="s">
        <v>227</v>
      </c>
      <c r="D33" s="55"/>
      <c r="E33" s="131"/>
      <c r="F33" s="55"/>
      <c r="G33" s="56"/>
      <c r="H33" s="56"/>
      <c r="I33" s="56"/>
      <c r="J33" s="56"/>
      <c r="K33" s="56"/>
      <c r="L33" s="56"/>
      <c r="M33" s="56"/>
      <c r="N33" s="57"/>
      <c r="O33" s="56"/>
      <c r="P33" s="57"/>
      <c r="Q33" s="56"/>
      <c r="R33" s="57"/>
      <c r="S33" s="56"/>
      <c r="T33" s="57"/>
      <c r="U33" s="56"/>
      <c r="V33" s="57"/>
      <c r="W33" s="56"/>
      <c r="X33" s="57"/>
      <c r="Y33" s="56"/>
      <c r="Z33" s="57"/>
      <c r="AA33" s="56"/>
      <c r="AB33" s="57"/>
      <c r="AC33" s="56"/>
      <c r="AD33" s="57"/>
      <c r="AE33" s="56"/>
      <c r="AF33" s="57"/>
      <c r="AG33" s="56"/>
    </row>
    <row r="34" spans="1:34" ht="21" customHeight="1">
      <c r="A34" s="129" t="s">
        <v>228</v>
      </c>
      <c r="D34" s="55"/>
      <c r="E34" s="55"/>
      <c r="F34" s="55"/>
      <c r="G34" s="56"/>
      <c r="H34" s="56"/>
      <c r="I34" s="56"/>
      <c r="J34" s="56"/>
      <c r="K34" s="56"/>
      <c r="L34" s="56"/>
      <c r="M34" s="56"/>
      <c r="N34" s="57"/>
      <c r="O34" s="56"/>
      <c r="P34" s="57"/>
      <c r="Q34" s="56"/>
      <c r="R34" s="57"/>
      <c r="S34" s="56"/>
      <c r="T34" s="57"/>
      <c r="U34" s="56"/>
      <c r="V34" s="57"/>
      <c r="W34" s="56"/>
      <c r="X34" s="57"/>
      <c r="Y34" s="56"/>
      <c r="Z34" s="57"/>
      <c r="AA34" s="56"/>
      <c r="AB34" s="57"/>
      <c r="AC34" s="56"/>
      <c r="AD34" s="57"/>
      <c r="AE34" s="56"/>
      <c r="AF34" s="57"/>
      <c r="AG34" s="56"/>
    </row>
    <row r="35" spans="1:34" ht="21" customHeight="1">
      <c r="A35" s="129" t="s">
        <v>229</v>
      </c>
      <c r="D35" s="55"/>
      <c r="E35" s="55"/>
      <c r="F35" s="55"/>
      <c r="G35" s="56"/>
      <c r="H35" s="56"/>
      <c r="I35" s="56"/>
      <c r="J35" s="56"/>
      <c r="K35" s="56"/>
      <c r="L35" s="56"/>
      <c r="M35" s="56"/>
      <c r="N35" s="57"/>
      <c r="O35" s="56"/>
      <c r="P35" s="57"/>
      <c r="Q35" s="56"/>
      <c r="R35" s="57"/>
      <c r="S35" s="56"/>
      <c r="T35" s="57"/>
      <c r="U35" s="56"/>
      <c r="V35" s="57"/>
      <c r="W35" s="56"/>
      <c r="X35" s="57"/>
      <c r="Y35" s="56"/>
      <c r="Z35" s="57"/>
      <c r="AA35" s="56"/>
      <c r="AB35" s="57"/>
      <c r="AC35" s="56"/>
      <c r="AD35" s="57"/>
      <c r="AE35" s="56"/>
      <c r="AF35" s="57"/>
      <c r="AG35" s="56"/>
    </row>
    <row r="36" spans="1:34" ht="21" customHeight="1">
      <c r="A36" s="129" t="s">
        <v>230</v>
      </c>
      <c r="D36" s="55"/>
      <c r="E36" s="131">
        <v>14</v>
      </c>
      <c r="F36" s="55"/>
      <c r="G36" s="56">
        <v>0</v>
      </c>
      <c r="H36" s="56"/>
      <c r="I36" s="56">
        <v>0</v>
      </c>
      <c r="J36" s="56"/>
      <c r="K36" s="56">
        <v>0</v>
      </c>
      <c r="L36" s="56"/>
      <c r="M36" s="56">
        <v>0</v>
      </c>
      <c r="N36" s="57"/>
      <c r="O36" s="56">
        <v>0</v>
      </c>
      <c r="P36" s="57"/>
      <c r="Q36" s="56">
        <v>-2165278</v>
      </c>
      <c r="R36" s="57"/>
      <c r="S36" s="56">
        <v>0</v>
      </c>
      <c r="T36" s="57"/>
      <c r="U36" s="56">
        <v>0</v>
      </c>
      <c r="V36" s="57"/>
      <c r="W36" s="56">
        <v>0</v>
      </c>
      <c r="X36" s="57"/>
      <c r="Y36" s="56">
        <v>2165278</v>
      </c>
      <c r="Z36" s="57"/>
      <c r="AA36" s="56">
        <f>SUM(S36:Y36)</f>
        <v>2165278</v>
      </c>
      <c r="AB36" s="57"/>
      <c r="AC36" s="56">
        <f t="shared" ref="AC36" si="7">SUM(G36:Q36,AA36)</f>
        <v>0</v>
      </c>
      <c r="AD36" s="57"/>
      <c r="AE36" s="56">
        <v>0</v>
      </c>
      <c r="AF36" s="57"/>
      <c r="AG36" s="56">
        <f t="shared" ref="AG36" si="8">SUM(AC36:AE36)</f>
        <v>0</v>
      </c>
    </row>
    <row r="37" spans="1:34" ht="21" customHeight="1">
      <c r="A37" s="129" t="s">
        <v>203</v>
      </c>
      <c r="D37" s="55"/>
      <c r="E37" s="131"/>
      <c r="F37" s="55"/>
      <c r="G37" s="56"/>
      <c r="H37" s="56"/>
      <c r="I37" s="56"/>
      <c r="J37" s="56"/>
      <c r="K37" s="56"/>
      <c r="L37" s="56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6"/>
      <c r="AD37" s="57"/>
      <c r="AE37" s="56"/>
      <c r="AF37" s="57"/>
      <c r="AG37" s="56"/>
    </row>
    <row r="38" spans="1:34" ht="21" customHeight="1">
      <c r="A38" s="129" t="s">
        <v>266</v>
      </c>
      <c r="D38" s="55"/>
      <c r="E38" s="131"/>
      <c r="F38" s="55"/>
      <c r="G38" s="56"/>
      <c r="H38" s="56"/>
      <c r="I38" s="56"/>
      <c r="J38" s="56"/>
      <c r="K38" s="56"/>
      <c r="L38" s="56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56"/>
      <c r="AD38" s="57"/>
      <c r="AE38" s="56"/>
      <c r="AF38" s="57"/>
      <c r="AG38" s="56"/>
    </row>
    <row r="39" spans="1:34" ht="21" customHeight="1">
      <c r="A39" s="129" t="s">
        <v>267</v>
      </c>
      <c r="D39" s="55"/>
      <c r="E39" s="131"/>
      <c r="F39" s="55"/>
      <c r="G39" s="56">
        <v>0</v>
      </c>
      <c r="H39" s="56"/>
      <c r="I39" s="56">
        <v>0</v>
      </c>
      <c r="J39" s="56"/>
      <c r="K39" s="56">
        <v>0</v>
      </c>
      <c r="L39" s="56"/>
      <c r="M39" s="56">
        <v>0</v>
      </c>
      <c r="N39" s="57"/>
      <c r="O39" s="56">
        <v>0</v>
      </c>
      <c r="P39" s="57"/>
      <c r="Q39" s="56">
        <v>0</v>
      </c>
      <c r="R39" s="57"/>
      <c r="S39" s="56">
        <v>0</v>
      </c>
      <c r="T39" s="57"/>
      <c r="U39" s="56">
        <v>0</v>
      </c>
      <c r="V39" s="57"/>
      <c r="W39" s="56">
        <v>0</v>
      </c>
      <c r="X39" s="57"/>
      <c r="Y39" s="56">
        <v>0</v>
      </c>
      <c r="Z39" s="57"/>
      <c r="AA39" s="130">
        <f>SUM(S39:Y39)</f>
        <v>0</v>
      </c>
      <c r="AB39" s="57"/>
      <c r="AC39" s="56">
        <f t="shared" ref="AC39" si="9">SUM(G39:Q39,AA39)</f>
        <v>0</v>
      </c>
      <c r="AD39" s="57"/>
      <c r="AE39" s="56">
        <v>4249271</v>
      </c>
      <c r="AF39" s="57"/>
      <c r="AG39" s="56">
        <f t="shared" ref="AG39" si="10">SUM(AC39:AE39)</f>
        <v>4249271</v>
      </c>
    </row>
    <row r="40" spans="1:34" ht="21" customHeight="1" thickBot="1">
      <c r="A40" s="53" t="s">
        <v>268</v>
      </c>
      <c r="D40" s="55"/>
      <c r="E40" s="55"/>
      <c r="F40" s="55"/>
      <c r="G40" s="132">
        <f>SUM(G24,G30:G39)</f>
        <v>140359681</v>
      </c>
      <c r="H40" s="57"/>
      <c r="I40" s="132">
        <f>SUM(I24,I30:I39)</f>
        <v>104358133</v>
      </c>
      <c r="J40" s="57"/>
      <c r="K40" s="132">
        <f>SUM(K24,K30:K39)</f>
        <v>7109733</v>
      </c>
      <c r="L40" s="57"/>
      <c r="M40" s="132">
        <f>SUM(M24,M30:M39)</f>
        <v>2431391</v>
      </c>
      <c r="N40" s="57"/>
      <c r="O40" s="132">
        <f>SUM(O24,O30:O39)</f>
        <v>15750839</v>
      </c>
      <c r="P40" s="57"/>
      <c r="Q40" s="132">
        <f>SUM(Q24,Q30:Q39)</f>
        <v>319684165</v>
      </c>
      <c r="R40" s="57"/>
      <c r="S40" s="132">
        <f>SUM(S24,S30:S39)</f>
        <v>-58711679</v>
      </c>
      <c r="T40" s="57"/>
      <c r="U40" s="132">
        <f>SUM(U24,U30:U39)</f>
        <v>-959886</v>
      </c>
      <c r="V40" s="57"/>
      <c r="W40" s="132">
        <f>SUM(W30:W39)</f>
        <v>0</v>
      </c>
      <c r="X40" s="57"/>
      <c r="Y40" s="132">
        <f>SUM(Y27,Y30:Y39)</f>
        <v>-2072009</v>
      </c>
      <c r="Z40" s="57"/>
      <c r="AA40" s="132">
        <f>SUM(AA24,AA30:AA39)</f>
        <v>-61743574</v>
      </c>
      <c r="AB40" s="57"/>
      <c r="AC40" s="132">
        <f>SUM(AC24,AC30:AC39)</f>
        <v>527950368</v>
      </c>
      <c r="AD40" s="57"/>
      <c r="AE40" s="132">
        <f>SUM(AE24,AE30:AE39)</f>
        <v>6951278</v>
      </c>
      <c r="AF40" s="57"/>
      <c r="AG40" s="132">
        <f>SUM(AG24,AG30:AG39)</f>
        <v>534901646</v>
      </c>
      <c r="AH40" s="57"/>
    </row>
    <row r="41" spans="1:34" ht="21" customHeight="1" thickTop="1">
      <c r="A41" s="53"/>
      <c r="D41" s="55"/>
      <c r="E41" s="55"/>
      <c r="F41" s="55"/>
      <c r="G41" s="56"/>
      <c r="H41" s="57"/>
      <c r="I41" s="56"/>
      <c r="J41" s="57"/>
      <c r="K41" s="56"/>
      <c r="L41" s="57"/>
      <c r="M41" s="56"/>
      <c r="N41" s="57"/>
      <c r="O41" s="56"/>
      <c r="P41" s="57"/>
      <c r="Q41" s="56"/>
      <c r="R41" s="57"/>
      <c r="S41" s="56"/>
      <c r="T41" s="57"/>
      <c r="U41" s="56"/>
      <c r="V41" s="57"/>
      <c r="W41" s="56"/>
      <c r="X41" s="57"/>
      <c r="Y41" s="56"/>
      <c r="Z41" s="57"/>
      <c r="AA41" s="56"/>
      <c r="AB41" s="57"/>
      <c r="AC41" s="56"/>
      <c r="AD41" s="57"/>
      <c r="AE41" s="56"/>
      <c r="AF41" s="57"/>
      <c r="AG41" s="56"/>
      <c r="AH41" s="57"/>
    </row>
    <row r="42" spans="1:34" ht="21" customHeight="1">
      <c r="A42" s="129" t="s">
        <v>238</v>
      </c>
      <c r="D42" s="55"/>
      <c r="E42" s="56"/>
      <c r="F42" s="55"/>
      <c r="G42" s="56"/>
      <c r="H42" s="57"/>
      <c r="I42" s="56"/>
      <c r="J42" s="57"/>
      <c r="K42" s="56"/>
      <c r="L42" s="57"/>
      <c r="M42" s="56"/>
      <c r="N42" s="57"/>
      <c r="O42" s="56"/>
      <c r="P42" s="57"/>
      <c r="Q42" s="56"/>
      <c r="R42" s="57"/>
      <c r="S42" s="56"/>
      <c r="T42" s="57"/>
      <c r="U42" s="56"/>
      <c r="V42" s="57"/>
      <c r="W42" s="56"/>
      <c r="X42" s="57"/>
      <c r="Y42" s="56"/>
      <c r="Z42" s="57"/>
      <c r="AA42" s="56"/>
      <c r="AB42" s="57"/>
      <c r="AC42" s="56"/>
      <c r="AD42" s="57"/>
      <c r="AE42" s="56"/>
      <c r="AF42" s="57"/>
      <c r="AG42" s="56"/>
      <c r="AH42" s="57"/>
    </row>
    <row r="43" spans="1:34" ht="21" customHeight="1">
      <c r="A43" s="129"/>
      <c r="D43" s="55"/>
      <c r="E43" s="56"/>
      <c r="F43" s="55"/>
      <c r="G43" s="56"/>
      <c r="H43" s="57"/>
      <c r="I43" s="56"/>
      <c r="J43" s="57"/>
      <c r="K43" s="56"/>
      <c r="L43" s="57"/>
      <c r="M43" s="56"/>
      <c r="N43" s="57"/>
      <c r="O43" s="56"/>
      <c r="P43" s="57"/>
      <c r="Q43" s="56"/>
      <c r="R43" s="57"/>
      <c r="S43" s="56"/>
      <c r="T43" s="57"/>
      <c r="U43" s="56"/>
      <c r="V43" s="57"/>
      <c r="W43" s="56"/>
      <c r="X43" s="57"/>
      <c r="Y43" s="56"/>
      <c r="Z43" s="57"/>
      <c r="AA43" s="56"/>
      <c r="AB43" s="57"/>
      <c r="AC43" s="56"/>
      <c r="AD43" s="57"/>
      <c r="AE43" s="56"/>
      <c r="AF43" s="57"/>
      <c r="AG43" s="56"/>
      <c r="AH43" s="57"/>
    </row>
    <row r="44" spans="1:34" ht="21" customHeight="1">
      <c r="A44" s="129"/>
      <c r="D44" s="55"/>
      <c r="E44" s="56"/>
      <c r="F44" s="55"/>
      <c r="G44" s="56"/>
      <c r="H44" s="57"/>
      <c r="I44" s="56"/>
      <c r="J44" s="57"/>
      <c r="K44" s="56"/>
      <c r="L44" s="57"/>
      <c r="M44" s="56"/>
      <c r="N44" s="57"/>
      <c r="O44" s="56"/>
      <c r="P44" s="57"/>
      <c r="Q44" s="56"/>
      <c r="R44" s="57"/>
      <c r="S44" s="56"/>
      <c r="T44" s="57"/>
      <c r="U44" s="56"/>
      <c r="V44" s="57"/>
      <c r="W44" s="56"/>
      <c r="X44" s="57"/>
      <c r="Y44" s="56"/>
      <c r="Z44" s="57"/>
      <c r="AA44" s="56"/>
      <c r="AB44" s="57"/>
      <c r="AC44" s="56"/>
      <c r="AD44" s="57"/>
      <c r="AE44" s="56"/>
      <c r="AF44" s="57"/>
      <c r="AG44" s="56"/>
      <c r="AH44" s="57"/>
    </row>
    <row r="45" spans="1:34" ht="21" customHeight="1">
      <c r="A45" s="129"/>
      <c r="D45" s="55"/>
      <c r="E45" s="56"/>
      <c r="F45" s="55"/>
      <c r="G45" s="56"/>
      <c r="H45" s="57"/>
      <c r="I45" s="56"/>
      <c r="J45" s="57"/>
      <c r="K45" s="56"/>
      <c r="L45" s="57"/>
      <c r="M45" s="56"/>
      <c r="N45" s="57"/>
      <c r="O45" s="56"/>
      <c r="P45" s="57"/>
      <c r="Q45" s="56"/>
      <c r="R45" s="57"/>
      <c r="S45" s="56"/>
      <c r="T45" s="57"/>
      <c r="U45" s="56"/>
      <c r="V45" s="57"/>
      <c r="W45" s="56"/>
      <c r="X45" s="57"/>
      <c r="Y45" s="56"/>
      <c r="Z45" s="57"/>
      <c r="AA45" s="56"/>
      <c r="AB45" s="57"/>
      <c r="AC45" s="56"/>
      <c r="AD45" s="57"/>
      <c r="AE45" s="56"/>
      <c r="AF45" s="57"/>
      <c r="AG45" s="56"/>
      <c r="AH45" s="57"/>
    </row>
    <row r="46" spans="1:34" ht="21" customHeight="1">
      <c r="A46" s="129"/>
      <c r="D46" s="55"/>
      <c r="E46" s="56"/>
      <c r="F46" s="55"/>
      <c r="G46" s="56"/>
      <c r="H46" s="57"/>
      <c r="I46" s="56"/>
      <c r="J46" s="57"/>
      <c r="K46" s="56"/>
      <c r="L46" s="57"/>
      <c r="M46" s="56"/>
      <c r="N46" s="57"/>
      <c r="O46" s="56"/>
      <c r="P46" s="57"/>
      <c r="Q46" s="56"/>
      <c r="R46" s="57"/>
      <c r="S46" s="56"/>
      <c r="T46" s="57"/>
      <c r="U46" s="56"/>
      <c r="V46" s="57"/>
      <c r="W46" s="56"/>
      <c r="X46" s="57"/>
      <c r="Y46" s="56"/>
      <c r="Z46" s="57"/>
      <c r="AA46" s="56"/>
      <c r="AB46" s="57"/>
      <c r="AC46" s="56"/>
      <c r="AD46" s="57"/>
      <c r="AE46" s="56"/>
      <c r="AF46" s="57"/>
      <c r="AG46" s="56"/>
      <c r="AH46" s="57"/>
    </row>
    <row r="47" spans="1:34" ht="21" customHeight="1">
      <c r="A47" s="129"/>
      <c r="D47" s="55"/>
      <c r="E47" s="56"/>
      <c r="F47" s="55"/>
      <c r="G47" s="56"/>
      <c r="H47" s="57"/>
      <c r="I47" s="56"/>
      <c r="J47" s="57"/>
      <c r="K47" s="56"/>
      <c r="L47" s="57"/>
      <c r="M47" s="56"/>
      <c r="N47" s="57"/>
      <c r="O47" s="56"/>
      <c r="P47" s="57"/>
      <c r="Q47" s="56"/>
      <c r="R47" s="57"/>
      <c r="S47" s="56"/>
      <c r="T47" s="57"/>
      <c r="U47" s="56"/>
      <c r="V47" s="57"/>
      <c r="W47" s="56"/>
      <c r="X47" s="57"/>
      <c r="Y47" s="56"/>
      <c r="Z47" s="57"/>
      <c r="AA47" s="56"/>
      <c r="AB47" s="57"/>
      <c r="AC47" s="56"/>
      <c r="AD47" s="57"/>
      <c r="AE47" s="56"/>
      <c r="AF47" s="57"/>
      <c r="AG47" s="56"/>
      <c r="AH47" s="57"/>
    </row>
    <row r="48" spans="1:34" ht="21" customHeight="1">
      <c r="A48" s="129"/>
      <c r="D48" s="55"/>
      <c r="E48" s="56"/>
      <c r="F48" s="55"/>
      <c r="G48" s="56"/>
      <c r="H48" s="57"/>
      <c r="I48" s="56"/>
      <c r="J48" s="57"/>
      <c r="K48" s="56"/>
      <c r="L48" s="57"/>
      <c r="M48" s="56"/>
      <c r="N48" s="57"/>
      <c r="O48" s="56"/>
      <c r="P48" s="57"/>
      <c r="Q48" s="56"/>
      <c r="R48" s="57"/>
      <c r="S48" s="56"/>
      <c r="T48" s="57"/>
      <c r="U48" s="56"/>
      <c r="V48" s="57"/>
      <c r="W48" s="56"/>
      <c r="X48" s="57"/>
      <c r="Y48" s="56"/>
      <c r="Z48" s="57"/>
      <c r="AA48" s="56"/>
      <c r="AB48" s="57"/>
      <c r="AC48" s="56"/>
      <c r="AD48" s="57"/>
      <c r="AE48" s="56"/>
      <c r="AF48" s="57"/>
      <c r="AG48" s="56"/>
      <c r="AH48" s="57"/>
    </row>
    <row r="49" spans="1:34" ht="21" customHeight="1">
      <c r="A49" s="129"/>
      <c r="D49" s="55"/>
      <c r="E49" s="56"/>
      <c r="F49" s="55"/>
      <c r="G49" s="56"/>
      <c r="H49" s="57"/>
      <c r="I49" s="56"/>
      <c r="J49" s="57"/>
      <c r="K49" s="56"/>
      <c r="L49" s="57"/>
      <c r="M49" s="56"/>
      <c r="N49" s="57"/>
      <c r="O49" s="56"/>
      <c r="P49" s="57"/>
      <c r="Q49" s="56"/>
      <c r="R49" s="57"/>
      <c r="S49" s="56"/>
      <c r="T49" s="57"/>
      <c r="U49" s="56"/>
      <c r="V49" s="57"/>
      <c r="W49" s="56"/>
      <c r="X49" s="57"/>
      <c r="Y49" s="56"/>
      <c r="Z49" s="57"/>
      <c r="AA49" s="56"/>
      <c r="AB49" s="57"/>
      <c r="AC49" s="56"/>
      <c r="AD49" s="57"/>
      <c r="AE49" s="56"/>
      <c r="AF49" s="57"/>
      <c r="AG49" s="56"/>
      <c r="AH49" s="57"/>
    </row>
    <row r="50" spans="1:34" ht="21" customHeight="1">
      <c r="A50" s="129"/>
      <c r="D50" s="55"/>
      <c r="E50" s="56"/>
      <c r="F50" s="55"/>
      <c r="G50" s="56"/>
      <c r="H50" s="57"/>
      <c r="I50" s="56"/>
      <c r="J50" s="57"/>
      <c r="K50" s="56"/>
      <c r="L50" s="57"/>
      <c r="M50" s="56"/>
      <c r="N50" s="57"/>
      <c r="O50" s="56"/>
      <c r="P50" s="57"/>
      <c r="Q50" s="56"/>
      <c r="R50" s="57"/>
      <c r="S50" s="56"/>
      <c r="T50" s="57"/>
      <c r="U50" s="56"/>
      <c r="V50" s="57"/>
      <c r="W50" s="56"/>
      <c r="X50" s="57"/>
      <c r="Y50" s="56"/>
      <c r="Z50" s="57"/>
      <c r="AA50" s="56"/>
      <c r="AB50" s="57"/>
      <c r="AC50" s="56"/>
      <c r="AD50" s="57"/>
      <c r="AE50" s="56"/>
      <c r="AF50" s="57"/>
      <c r="AG50" s="56"/>
      <c r="AH50" s="57"/>
    </row>
    <row r="51" spans="1:34" ht="21" customHeight="1">
      <c r="A51" s="53"/>
      <c r="D51" s="55"/>
      <c r="E51" s="56"/>
      <c r="F51" s="55"/>
      <c r="G51" s="56"/>
      <c r="H51" s="57"/>
      <c r="I51" s="56"/>
      <c r="J51" s="57"/>
      <c r="K51" s="56"/>
      <c r="L51" s="57"/>
      <c r="M51" s="56"/>
      <c r="N51" s="57"/>
      <c r="O51" s="56"/>
      <c r="P51" s="57"/>
      <c r="Q51" s="56"/>
      <c r="R51" s="57"/>
      <c r="S51" s="56"/>
      <c r="T51" s="57"/>
      <c r="U51" s="56"/>
      <c r="V51" s="57"/>
      <c r="W51" s="56"/>
      <c r="X51" s="57"/>
      <c r="Y51" s="56"/>
      <c r="Z51" s="57"/>
      <c r="AA51" s="56"/>
      <c r="AB51" s="57"/>
      <c r="AC51" s="56"/>
      <c r="AD51" s="57"/>
      <c r="AE51" s="56"/>
      <c r="AF51" s="57"/>
      <c r="AG51" s="56"/>
      <c r="AH51" s="57"/>
    </row>
    <row r="52" spans="1:34" ht="21" customHeight="1">
      <c r="A52" s="53"/>
      <c r="D52" s="55"/>
      <c r="E52" s="56"/>
      <c r="F52" s="55"/>
      <c r="G52" s="56"/>
      <c r="H52" s="57"/>
      <c r="I52" s="56"/>
      <c r="J52" s="57"/>
      <c r="K52" s="56"/>
      <c r="L52" s="57"/>
      <c r="M52" s="56"/>
      <c r="N52" s="57"/>
      <c r="O52" s="56"/>
      <c r="P52" s="57"/>
      <c r="Q52" s="56"/>
      <c r="R52" s="57"/>
      <c r="S52" s="56"/>
      <c r="T52" s="57"/>
      <c r="U52" s="56"/>
      <c r="V52" s="57"/>
      <c r="W52" s="56"/>
      <c r="X52" s="57"/>
      <c r="Y52" s="56"/>
      <c r="Z52" s="57"/>
      <c r="AA52" s="56"/>
      <c r="AB52" s="57"/>
      <c r="AC52" s="56"/>
      <c r="AD52" s="57"/>
      <c r="AE52" s="56"/>
      <c r="AF52" s="57"/>
      <c r="AG52" s="56"/>
      <c r="AH52" s="57"/>
    </row>
    <row r="53" spans="1:34" ht="21" customHeight="1">
      <c r="A53" s="129"/>
      <c r="E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7"/>
    </row>
    <row r="54" spans="1:34" ht="21" customHeight="1">
      <c r="AG54" s="54">
        <v>15</v>
      </c>
    </row>
  </sheetData>
  <mergeCells count="8">
    <mergeCell ref="K12:L12"/>
    <mergeCell ref="G5:AG5"/>
    <mergeCell ref="G6:AC6"/>
    <mergeCell ref="S7:AA7"/>
    <mergeCell ref="S8:Y8"/>
    <mergeCell ref="D9:G9"/>
    <mergeCell ref="K11:L11"/>
    <mergeCell ref="O11:Q11"/>
  </mergeCells>
  <pageMargins left="0.23622047244094491" right="0.19685039370078741" top="0.86614173228346458" bottom="0.23622047244094491" header="0.27559055118110237" footer="0.31496062992125984"/>
  <pageSetup paperSize="9" scale="45" firstPageNumber="1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77F6-9797-475D-B9C1-D061B7B1EA6B}">
  <dimension ref="A1:AH61"/>
  <sheetViews>
    <sheetView showGridLines="0" view="pageBreakPreview" topLeftCell="I13" zoomScale="70" zoomScaleNormal="70" zoomScaleSheetLayoutView="70" workbookViewId="0">
      <selection activeCell="L103" sqref="L103"/>
    </sheetView>
  </sheetViews>
  <sheetFormatPr defaultRowHeight="21" customHeight="1"/>
  <cols>
    <col min="1" max="2" width="11.140625" style="54" customWidth="1"/>
    <col min="3" max="3" width="19.85546875" style="54" customWidth="1"/>
    <col min="4" max="4" width="1.7109375" style="54" customWidth="1"/>
    <col min="5" max="5" width="8.140625" style="54" customWidth="1"/>
    <col min="6" max="6" width="1.7109375" style="54" customWidth="1"/>
    <col min="7" max="7" width="15.42578125" style="54" customWidth="1"/>
    <col min="8" max="8" width="1.28515625" style="54" customWidth="1"/>
    <col min="9" max="9" width="15.42578125" style="54" customWidth="1"/>
    <col min="10" max="10" width="1.28515625" style="54" customWidth="1"/>
    <col min="11" max="11" width="20.5703125" style="54" customWidth="1"/>
    <col min="12" max="12" width="1.28515625" style="54" customWidth="1"/>
    <col min="13" max="13" width="18.5703125" style="54" customWidth="1"/>
    <col min="14" max="14" width="1.28515625" style="54" customWidth="1"/>
    <col min="15" max="15" width="16" style="54" customWidth="1"/>
    <col min="16" max="16" width="1.28515625" style="54" customWidth="1"/>
    <col min="17" max="17" width="17.7109375" style="54" customWidth="1"/>
    <col min="18" max="18" width="1.28515625" style="54" customWidth="1"/>
    <col min="19" max="19" width="18.5703125" style="54" customWidth="1"/>
    <col min="20" max="20" width="1.28515625" style="54" customWidth="1"/>
    <col min="21" max="21" width="18.7109375" style="54" customWidth="1"/>
    <col min="22" max="22" width="1.28515625" style="54" customWidth="1"/>
    <col min="23" max="23" width="16.7109375" style="54" customWidth="1"/>
    <col min="24" max="24" width="1.28515625" style="54" customWidth="1"/>
    <col min="25" max="25" width="25.28515625" style="54" customWidth="1"/>
    <col min="26" max="26" width="1.28515625" style="54" customWidth="1"/>
    <col min="27" max="27" width="16.28515625" style="54" customWidth="1"/>
    <col min="28" max="28" width="1.28515625" style="54" customWidth="1"/>
    <col min="29" max="29" width="16.85546875" style="54" customWidth="1"/>
    <col min="30" max="30" width="1.28515625" style="54" customWidth="1"/>
    <col min="31" max="31" width="16.140625" style="54" customWidth="1"/>
    <col min="32" max="32" width="1.28515625" style="54" customWidth="1"/>
    <col min="33" max="33" width="16.140625" style="54" customWidth="1"/>
    <col min="34" max="258" width="9.140625" style="54"/>
    <col min="259" max="260" width="11.140625" style="54" customWidth="1"/>
    <col min="261" max="261" width="23.28515625" style="54" customWidth="1"/>
    <col min="262" max="262" width="1.7109375" style="54" customWidth="1"/>
    <col min="263" max="263" width="15.42578125" style="54" customWidth="1"/>
    <col min="264" max="264" width="1.28515625" style="54" customWidth="1"/>
    <col min="265" max="265" width="15.42578125" style="54" customWidth="1"/>
    <col min="266" max="266" width="1.28515625" style="54" customWidth="1"/>
    <col min="267" max="267" width="23.85546875" style="54" customWidth="1"/>
    <col min="268" max="268" width="1.28515625" style="54" customWidth="1"/>
    <col min="269" max="269" width="16" style="54" customWidth="1"/>
    <col min="270" max="270" width="1.28515625" style="54" customWidth="1"/>
    <col min="271" max="271" width="15.42578125" style="54" customWidth="1"/>
    <col min="272" max="272" width="1.28515625" style="54" customWidth="1"/>
    <col min="273" max="273" width="18.5703125" style="54" customWidth="1"/>
    <col min="274" max="274" width="1.28515625" style="54" customWidth="1"/>
    <col min="275" max="275" width="18.5703125" style="54" customWidth="1"/>
    <col min="276" max="276" width="1.28515625" style="54" customWidth="1"/>
    <col min="277" max="277" width="18.5703125" style="54" customWidth="1"/>
    <col min="278" max="278" width="1.28515625" style="54" customWidth="1"/>
    <col min="279" max="279" width="18.7109375" style="54" customWidth="1"/>
    <col min="280" max="280" width="1.28515625" style="54" customWidth="1"/>
    <col min="281" max="281" width="16.7109375" style="54" customWidth="1"/>
    <col min="282" max="282" width="1.28515625" style="54" customWidth="1"/>
    <col min="283" max="283" width="14" style="54" customWidth="1"/>
    <col min="284" max="284" width="1.28515625" style="54" customWidth="1"/>
    <col min="285" max="285" width="14" style="54" customWidth="1"/>
    <col min="286" max="286" width="1.28515625" style="54" customWidth="1"/>
    <col min="287" max="287" width="16.140625" style="54" customWidth="1"/>
    <col min="288" max="288" width="1.28515625" style="54" customWidth="1"/>
    <col min="289" max="289" width="16.140625" style="54" customWidth="1"/>
    <col min="290" max="514" width="9.140625" style="54"/>
    <col min="515" max="516" width="11.140625" style="54" customWidth="1"/>
    <col min="517" max="517" width="23.28515625" style="54" customWidth="1"/>
    <col min="518" max="518" width="1.7109375" style="54" customWidth="1"/>
    <col min="519" max="519" width="15.42578125" style="54" customWidth="1"/>
    <col min="520" max="520" width="1.28515625" style="54" customWidth="1"/>
    <col min="521" max="521" width="15.42578125" style="54" customWidth="1"/>
    <col min="522" max="522" width="1.28515625" style="54" customWidth="1"/>
    <col min="523" max="523" width="23.85546875" style="54" customWidth="1"/>
    <col min="524" max="524" width="1.28515625" style="54" customWidth="1"/>
    <col min="525" max="525" width="16" style="54" customWidth="1"/>
    <col min="526" max="526" width="1.28515625" style="54" customWidth="1"/>
    <col min="527" max="527" width="15.42578125" style="54" customWidth="1"/>
    <col min="528" max="528" width="1.28515625" style="54" customWidth="1"/>
    <col min="529" max="529" width="18.5703125" style="54" customWidth="1"/>
    <col min="530" max="530" width="1.28515625" style="54" customWidth="1"/>
    <col min="531" max="531" width="18.5703125" style="54" customWidth="1"/>
    <col min="532" max="532" width="1.28515625" style="54" customWidth="1"/>
    <col min="533" max="533" width="18.5703125" style="54" customWidth="1"/>
    <col min="534" max="534" width="1.28515625" style="54" customWidth="1"/>
    <col min="535" max="535" width="18.7109375" style="54" customWidth="1"/>
    <col min="536" max="536" width="1.28515625" style="54" customWidth="1"/>
    <col min="537" max="537" width="16.7109375" style="54" customWidth="1"/>
    <col min="538" max="538" width="1.28515625" style="54" customWidth="1"/>
    <col min="539" max="539" width="14" style="54" customWidth="1"/>
    <col min="540" max="540" width="1.28515625" style="54" customWidth="1"/>
    <col min="541" max="541" width="14" style="54" customWidth="1"/>
    <col min="542" max="542" width="1.28515625" style="54" customWidth="1"/>
    <col min="543" max="543" width="16.140625" style="54" customWidth="1"/>
    <col min="544" max="544" width="1.28515625" style="54" customWidth="1"/>
    <col min="545" max="545" width="16.140625" style="54" customWidth="1"/>
    <col min="546" max="770" width="9.140625" style="54"/>
    <col min="771" max="772" width="11.140625" style="54" customWidth="1"/>
    <col min="773" max="773" width="23.28515625" style="54" customWidth="1"/>
    <col min="774" max="774" width="1.7109375" style="54" customWidth="1"/>
    <col min="775" max="775" width="15.42578125" style="54" customWidth="1"/>
    <col min="776" max="776" width="1.28515625" style="54" customWidth="1"/>
    <col min="777" max="777" width="15.42578125" style="54" customWidth="1"/>
    <col min="778" max="778" width="1.28515625" style="54" customWidth="1"/>
    <col min="779" max="779" width="23.85546875" style="54" customWidth="1"/>
    <col min="780" max="780" width="1.28515625" style="54" customWidth="1"/>
    <col min="781" max="781" width="16" style="54" customWidth="1"/>
    <col min="782" max="782" width="1.28515625" style="54" customWidth="1"/>
    <col min="783" max="783" width="15.42578125" style="54" customWidth="1"/>
    <col min="784" max="784" width="1.28515625" style="54" customWidth="1"/>
    <col min="785" max="785" width="18.5703125" style="54" customWidth="1"/>
    <col min="786" max="786" width="1.28515625" style="54" customWidth="1"/>
    <col min="787" max="787" width="18.5703125" style="54" customWidth="1"/>
    <col min="788" max="788" width="1.28515625" style="54" customWidth="1"/>
    <col min="789" max="789" width="18.5703125" style="54" customWidth="1"/>
    <col min="790" max="790" width="1.28515625" style="54" customWidth="1"/>
    <col min="791" max="791" width="18.7109375" style="54" customWidth="1"/>
    <col min="792" max="792" width="1.28515625" style="54" customWidth="1"/>
    <col min="793" max="793" width="16.7109375" style="54" customWidth="1"/>
    <col min="794" max="794" width="1.28515625" style="54" customWidth="1"/>
    <col min="795" max="795" width="14" style="54" customWidth="1"/>
    <col min="796" max="796" width="1.28515625" style="54" customWidth="1"/>
    <col min="797" max="797" width="14" style="54" customWidth="1"/>
    <col min="798" max="798" width="1.28515625" style="54" customWidth="1"/>
    <col min="799" max="799" width="16.140625" style="54" customWidth="1"/>
    <col min="800" max="800" width="1.28515625" style="54" customWidth="1"/>
    <col min="801" max="801" width="16.140625" style="54" customWidth="1"/>
    <col min="802" max="1026" width="9.140625" style="54"/>
    <col min="1027" max="1028" width="11.140625" style="54" customWidth="1"/>
    <col min="1029" max="1029" width="23.28515625" style="54" customWidth="1"/>
    <col min="1030" max="1030" width="1.7109375" style="54" customWidth="1"/>
    <col min="1031" max="1031" width="15.42578125" style="54" customWidth="1"/>
    <col min="1032" max="1032" width="1.28515625" style="54" customWidth="1"/>
    <col min="1033" max="1033" width="15.42578125" style="54" customWidth="1"/>
    <col min="1034" max="1034" width="1.28515625" style="54" customWidth="1"/>
    <col min="1035" max="1035" width="23.85546875" style="54" customWidth="1"/>
    <col min="1036" max="1036" width="1.28515625" style="54" customWidth="1"/>
    <col min="1037" max="1037" width="16" style="54" customWidth="1"/>
    <col min="1038" max="1038" width="1.28515625" style="54" customWidth="1"/>
    <col min="1039" max="1039" width="15.42578125" style="54" customWidth="1"/>
    <col min="1040" max="1040" width="1.28515625" style="54" customWidth="1"/>
    <col min="1041" max="1041" width="18.5703125" style="54" customWidth="1"/>
    <col min="1042" max="1042" width="1.28515625" style="54" customWidth="1"/>
    <col min="1043" max="1043" width="18.5703125" style="54" customWidth="1"/>
    <col min="1044" max="1044" width="1.28515625" style="54" customWidth="1"/>
    <col min="1045" max="1045" width="18.5703125" style="54" customWidth="1"/>
    <col min="1046" max="1046" width="1.28515625" style="54" customWidth="1"/>
    <col min="1047" max="1047" width="18.7109375" style="54" customWidth="1"/>
    <col min="1048" max="1048" width="1.28515625" style="54" customWidth="1"/>
    <col min="1049" max="1049" width="16.7109375" style="54" customWidth="1"/>
    <col min="1050" max="1050" width="1.28515625" style="54" customWidth="1"/>
    <col min="1051" max="1051" width="14" style="54" customWidth="1"/>
    <col min="1052" max="1052" width="1.28515625" style="54" customWidth="1"/>
    <col min="1053" max="1053" width="14" style="54" customWidth="1"/>
    <col min="1054" max="1054" width="1.28515625" style="54" customWidth="1"/>
    <col min="1055" max="1055" width="16.140625" style="54" customWidth="1"/>
    <col min="1056" max="1056" width="1.28515625" style="54" customWidth="1"/>
    <col min="1057" max="1057" width="16.140625" style="54" customWidth="1"/>
    <col min="1058" max="1282" width="9.140625" style="54"/>
    <col min="1283" max="1284" width="11.140625" style="54" customWidth="1"/>
    <col min="1285" max="1285" width="23.28515625" style="54" customWidth="1"/>
    <col min="1286" max="1286" width="1.7109375" style="54" customWidth="1"/>
    <col min="1287" max="1287" width="15.42578125" style="54" customWidth="1"/>
    <col min="1288" max="1288" width="1.28515625" style="54" customWidth="1"/>
    <col min="1289" max="1289" width="15.42578125" style="54" customWidth="1"/>
    <col min="1290" max="1290" width="1.28515625" style="54" customWidth="1"/>
    <col min="1291" max="1291" width="23.85546875" style="54" customWidth="1"/>
    <col min="1292" max="1292" width="1.28515625" style="54" customWidth="1"/>
    <col min="1293" max="1293" width="16" style="54" customWidth="1"/>
    <col min="1294" max="1294" width="1.28515625" style="54" customWidth="1"/>
    <col min="1295" max="1295" width="15.42578125" style="54" customWidth="1"/>
    <col min="1296" max="1296" width="1.28515625" style="54" customWidth="1"/>
    <col min="1297" max="1297" width="18.5703125" style="54" customWidth="1"/>
    <col min="1298" max="1298" width="1.28515625" style="54" customWidth="1"/>
    <col min="1299" max="1299" width="18.5703125" style="54" customWidth="1"/>
    <col min="1300" max="1300" width="1.28515625" style="54" customWidth="1"/>
    <col min="1301" max="1301" width="18.5703125" style="54" customWidth="1"/>
    <col min="1302" max="1302" width="1.28515625" style="54" customWidth="1"/>
    <col min="1303" max="1303" width="18.7109375" style="54" customWidth="1"/>
    <col min="1304" max="1304" width="1.28515625" style="54" customWidth="1"/>
    <col min="1305" max="1305" width="16.7109375" style="54" customWidth="1"/>
    <col min="1306" max="1306" width="1.28515625" style="54" customWidth="1"/>
    <col min="1307" max="1307" width="14" style="54" customWidth="1"/>
    <col min="1308" max="1308" width="1.28515625" style="54" customWidth="1"/>
    <col min="1309" max="1309" width="14" style="54" customWidth="1"/>
    <col min="1310" max="1310" width="1.28515625" style="54" customWidth="1"/>
    <col min="1311" max="1311" width="16.140625" style="54" customWidth="1"/>
    <col min="1312" max="1312" width="1.28515625" style="54" customWidth="1"/>
    <col min="1313" max="1313" width="16.140625" style="54" customWidth="1"/>
    <col min="1314" max="1538" width="9.140625" style="54"/>
    <col min="1539" max="1540" width="11.140625" style="54" customWidth="1"/>
    <col min="1541" max="1541" width="23.28515625" style="54" customWidth="1"/>
    <col min="1542" max="1542" width="1.7109375" style="54" customWidth="1"/>
    <col min="1543" max="1543" width="15.42578125" style="54" customWidth="1"/>
    <col min="1544" max="1544" width="1.28515625" style="54" customWidth="1"/>
    <col min="1545" max="1545" width="15.42578125" style="54" customWidth="1"/>
    <col min="1546" max="1546" width="1.28515625" style="54" customWidth="1"/>
    <col min="1547" max="1547" width="23.85546875" style="54" customWidth="1"/>
    <col min="1548" max="1548" width="1.28515625" style="54" customWidth="1"/>
    <col min="1549" max="1549" width="16" style="54" customWidth="1"/>
    <col min="1550" max="1550" width="1.28515625" style="54" customWidth="1"/>
    <col min="1551" max="1551" width="15.42578125" style="54" customWidth="1"/>
    <col min="1552" max="1552" width="1.28515625" style="54" customWidth="1"/>
    <col min="1553" max="1553" width="18.5703125" style="54" customWidth="1"/>
    <col min="1554" max="1554" width="1.28515625" style="54" customWidth="1"/>
    <col min="1555" max="1555" width="18.5703125" style="54" customWidth="1"/>
    <col min="1556" max="1556" width="1.28515625" style="54" customWidth="1"/>
    <col min="1557" max="1557" width="18.5703125" style="54" customWidth="1"/>
    <col min="1558" max="1558" width="1.28515625" style="54" customWidth="1"/>
    <col min="1559" max="1559" width="18.7109375" style="54" customWidth="1"/>
    <col min="1560" max="1560" width="1.28515625" style="54" customWidth="1"/>
    <col min="1561" max="1561" width="16.7109375" style="54" customWidth="1"/>
    <col min="1562" max="1562" width="1.28515625" style="54" customWidth="1"/>
    <col min="1563" max="1563" width="14" style="54" customWidth="1"/>
    <col min="1564" max="1564" width="1.28515625" style="54" customWidth="1"/>
    <col min="1565" max="1565" width="14" style="54" customWidth="1"/>
    <col min="1566" max="1566" width="1.28515625" style="54" customWidth="1"/>
    <col min="1567" max="1567" width="16.140625" style="54" customWidth="1"/>
    <col min="1568" max="1568" width="1.28515625" style="54" customWidth="1"/>
    <col min="1569" max="1569" width="16.140625" style="54" customWidth="1"/>
    <col min="1570" max="1794" width="9.140625" style="54"/>
    <col min="1795" max="1796" width="11.140625" style="54" customWidth="1"/>
    <col min="1797" max="1797" width="23.28515625" style="54" customWidth="1"/>
    <col min="1798" max="1798" width="1.7109375" style="54" customWidth="1"/>
    <col min="1799" max="1799" width="15.42578125" style="54" customWidth="1"/>
    <col min="1800" max="1800" width="1.28515625" style="54" customWidth="1"/>
    <col min="1801" max="1801" width="15.42578125" style="54" customWidth="1"/>
    <col min="1802" max="1802" width="1.28515625" style="54" customWidth="1"/>
    <col min="1803" max="1803" width="23.85546875" style="54" customWidth="1"/>
    <col min="1804" max="1804" width="1.28515625" style="54" customWidth="1"/>
    <col min="1805" max="1805" width="16" style="54" customWidth="1"/>
    <col min="1806" max="1806" width="1.28515625" style="54" customWidth="1"/>
    <col min="1807" max="1807" width="15.42578125" style="54" customWidth="1"/>
    <col min="1808" max="1808" width="1.28515625" style="54" customWidth="1"/>
    <col min="1809" max="1809" width="18.5703125" style="54" customWidth="1"/>
    <col min="1810" max="1810" width="1.28515625" style="54" customWidth="1"/>
    <col min="1811" max="1811" width="18.5703125" style="54" customWidth="1"/>
    <col min="1812" max="1812" width="1.28515625" style="54" customWidth="1"/>
    <col min="1813" max="1813" width="18.5703125" style="54" customWidth="1"/>
    <col min="1814" max="1814" width="1.28515625" style="54" customWidth="1"/>
    <col min="1815" max="1815" width="18.7109375" style="54" customWidth="1"/>
    <col min="1816" max="1816" width="1.28515625" style="54" customWidth="1"/>
    <col min="1817" max="1817" width="16.7109375" style="54" customWidth="1"/>
    <col min="1818" max="1818" width="1.28515625" style="54" customWidth="1"/>
    <col min="1819" max="1819" width="14" style="54" customWidth="1"/>
    <col min="1820" max="1820" width="1.28515625" style="54" customWidth="1"/>
    <col min="1821" max="1821" width="14" style="54" customWidth="1"/>
    <col min="1822" max="1822" width="1.28515625" style="54" customWidth="1"/>
    <col min="1823" max="1823" width="16.140625" style="54" customWidth="1"/>
    <col min="1824" max="1824" width="1.28515625" style="54" customWidth="1"/>
    <col min="1825" max="1825" width="16.140625" style="54" customWidth="1"/>
    <col min="1826" max="2050" width="9.140625" style="54"/>
    <col min="2051" max="2052" width="11.140625" style="54" customWidth="1"/>
    <col min="2053" max="2053" width="23.28515625" style="54" customWidth="1"/>
    <col min="2054" max="2054" width="1.7109375" style="54" customWidth="1"/>
    <col min="2055" max="2055" width="15.42578125" style="54" customWidth="1"/>
    <col min="2056" max="2056" width="1.28515625" style="54" customWidth="1"/>
    <col min="2057" max="2057" width="15.42578125" style="54" customWidth="1"/>
    <col min="2058" max="2058" width="1.28515625" style="54" customWidth="1"/>
    <col min="2059" max="2059" width="23.85546875" style="54" customWidth="1"/>
    <col min="2060" max="2060" width="1.28515625" style="54" customWidth="1"/>
    <col min="2061" max="2061" width="16" style="54" customWidth="1"/>
    <col min="2062" max="2062" width="1.28515625" style="54" customWidth="1"/>
    <col min="2063" max="2063" width="15.42578125" style="54" customWidth="1"/>
    <col min="2064" max="2064" width="1.28515625" style="54" customWidth="1"/>
    <col min="2065" max="2065" width="18.5703125" style="54" customWidth="1"/>
    <col min="2066" max="2066" width="1.28515625" style="54" customWidth="1"/>
    <col min="2067" max="2067" width="18.5703125" style="54" customWidth="1"/>
    <col min="2068" max="2068" width="1.28515625" style="54" customWidth="1"/>
    <col min="2069" max="2069" width="18.5703125" style="54" customWidth="1"/>
    <col min="2070" max="2070" width="1.28515625" style="54" customWidth="1"/>
    <col min="2071" max="2071" width="18.7109375" style="54" customWidth="1"/>
    <col min="2072" max="2072" width="1.28515625" style="54" customWidth="1"/>
    <col min="2073" max="2073" width="16.7109375" style="54" customWidth="1"/>
    <col min="2074" max="2074" width="1.28515625" style="54" customWidth="1"/>
    <col min="2075" max="2075" width="14" style="54" customWidth="1"/>
    <col min="2076" max="2076" width="1.28515625" style="54" customWidth="1"/>
    <col min="2077" max="2077" width="14" style="54" customWidth="1"/>
    <col min="2078" max="2078" width="1.28515625" style="54" customWidth="1"/>
    <col min="2079" max="2079" width="16.140625" style="54" customWidth="1"/>
    <col min="2080" max="2080" width="1.28515625" style="54" customWidth="1"/>
    <col min="2081" max="2081" width="16.140625" style="54" customWidth="1"/>
    <col min="2082" max="2306" width="9.140625" style="54"/>
    <col min="2307" max="2308" width="11.140625" style="54" customWidth="1"/>
    <col min="2309" max="2309" width="23.28515625" style="54" customWidth="1"/>
    <col min="2310" max="2310" width="1.7109375" style="54" customWidth="1"/>
    <col min="2311" max="2311" width="15.42578125" style="54" customWidth="1"/>
    <col min="2312" max="2312" width="1.28515625" style="54" customWidth="1"/>
    <col min="2313" max="2313" width="15.42578125" style="54" customWidth="1"/>
    <col min="2314" max="2314" width="1.28515625" style="54" customWidth="1"/>
    <col min="2315" max="2315" width="23.85546875" style="54" customWidth="1"/>
    <col min="2316" max="2316" width="1.28515625" style="54" customWidth="1"/>
    <col min="2317" max="2317" width="16" style="54" customWidth="1"/>
    <col min="2318" max="2318" width="1.28515625" style="54" customWidth="1"/>
    <col min="2319" max="2319" width="15.42578125" style="54" customWidth="1"/>
    <col min="2320" max="2320" width="1.28515625" style="54" customWidth="1"/>
    <col min="2321" max="2321" width="18.5703125" style="54" customWidth="1"/>
    <col min="2322" max="2322" width="1.28515625" style="54" customWidth="1"/>
    <col min="2323" max="2323" width="18.5703125" style="54" customWidth="1"/>
    <col min="2324" max="2324" width="1.28515625" style="54" customWidth="1"/>
    <col min="2325" max="2325" width="18.5703125" style="54" customWidth="1"/>
    <col min="2326" max="2326" width="1.28515625" style="54" customWidth="1"/>
    <col min="2327" max="2327" width="18.7109375" style="54" customWidth="1"/>
    <col min="2328" max="2328" width="1.28515625" style="54" customWidth="1"/>
    <col min="2329" max="2329" width="16.7109375" style="54" customWidth="1"/>
    <col min="2330" max="2330" width="1.28515625" style="54" customWidth="1"/>
    <col min="2331" max="2331" width="14" style="54" customWidth="1"/>
    <col min="2332" max="2332" width="1.28515625" style="54" customWidth="1"/>
    <col min="2333" max="2333" width="14" style="54" customWidth="1"/>
    <col min="2334" max="2334" width="1.28515625" style="54" customWidth="1"/>
    <col min="2335" max="2335" width="16.140625" style="54" customWidth="1"/>
    <col min="2336" max="2336" width="1.28515625" style="54" customWidth="1"/>
    <col min="2337" max="2337" width="16.140625" style="54" customWidth="1"/>
    <col min="2338" max="2562" width="9.140625" style="54"/>
    <col min="2563" max="2564" width="11.140625" style="54" customWidth="1"/>
    <col min="2565" max="2565" width="23.28515625" style="54" customWidth="1"/>
    <col min="2566" max="2566" width="1.7109375" style="54" customWidth="1"/>
    <col min="2567" max="2567" width="15.42578125" style="54" customWidth="1"/>
    <col min="2568" max="2568" width="1.28515625" style="54" customWidth="1"/>
    <col min="2569" max="2569" width="15.42578125" style="54" customWidth="1"/>
    <col min="2570" max="2570" width="1.28515625" style="54" customWidth="1"/>
    <col min="2571" max="2571" width="23.85546875" style="54" customWidth="1"/>
    <col min="2572" max="2572" width="1.28515625" style="54" customWidth="1"/>
    <col min="2573" max="2573" width="16" style="54" customWidth="1"/>
    <col min="2574" max="2574" width="1.28515625" style="54" customWidth="1"/>
    <col min="2575" max="2575" width="15.42578125" style="54" customWidth="1"/>
    <col min="2576" max="2576" width="1.28515625" style="54" customWidth="1"/>
    <col min="2577" max="2577" width="18.5703125" style="54" customWidth="1"/>
    <col min="2578" max="2578" width="1.28515625" style="54" customWidth="1"/>
    <col min="2579" max="2579" width="18.5703125" style="54" customWidth="1"/>
    <col min="2580" max="2580" width="1.28515625" style="54" customWidth="1"/>
    <col min="2581" max="2581" width="18.5703125" style="54" customWidth="1"/>
    <col min="2582" max="2582" width="1.28515625" style="54" customWidth="1"/>
    <col min="2583" max="2583" width="18.7109375" style="54" customWidth="1"/>
    <col min="2584" max="2584" width="1.28515625" style="54" customWidth="1"/>
    <col min="2585" max="2585" width="16.7109375" style="54" customWidth="1"/>
    <col min="2586" max="2586" width="1.28515625" style="54" customWidth="1"/>
    <col min="2587" max="2587" width="14" style="54" customWidth="1"/>
    <col min="2588" max="2588" width="1.28515625" style="54" customWidth="1"/>
    <col min="2589" max="2589" width="14" style="54" customWidth="1"/>
    <col min="2590" max="2590" width="1.28515625" style="54" customWidth="1"/>
    <col min="2591" max="2591" width="16.140625" style="54" customWidth="1"/>
    <col min="2592" max="2592" width="1.28515625" style="54" customWidth="1"/>
    <col min="2593" max="2593" width="16.140625" style="54" customWidth="1"/>
    <col min="2594" max="2818" width="9.140625" style="54"/>
    <col min="2819" max="2820" width="11.140625" style="54" customWidth="1"/>
    <col min="2821" max="2821" width="23.28515625" style="54" customWidth="1"/>
    <col min="2822" max="2822" width="1.7109375" style="54" customWidth="1"/>
    <col min="2823" max="2823" width="15.42578125" style="54" customWidth="1"/>
    <col min="2824" max="2824" width="1.28515625" style="54" customWidth="1"/>
    <col min="2825" max="2825" width="15.42578125" style="54" customWidth="1"/>
    <col min="2826" max="2826" width="1.28515625" style="54" customWidth="1"/>
    <col min="2827" max="2827" width="23.85546875" style="54" customWidth="1"/>
    <col min="2828" max="2828" width="1.28515625" style="54" customWidth="1"/>
    <col min="2829" max="2829" width="16" style="54" customWidth="1"/>
    <col min="2830" max="2830" width="1.28515625" style="54" customWidth="1"/>
    <col min="2831" max="2831" width="15.42578125" style="54" customWidth="1"/>
    <col min="2832" max="2832" width="1.28515625" style="54" customWidth="1"/>
    <col min="2833" max="2833" width="18.5703125" style="54" customWidth="1"/>
    <col min="2834" max="2834" width="1.28515625" style="54" customWidth="1"/>
    <col min="2835" max="2835" width="18.5703125" style="54" customWidth="1"/>
    <col min="2836" max="2836" width="1.28515625" style="54" customWidth="1"/>
    <col min="2837" max="2837" width="18.5703125" style="54" customWidth="1"/>
    <col min="2838" max="2838" width="1.28515625" style="54" customWidth="1"/>
    <col min="2839" max="2839" width="18.7109375" style="54" customWidth="1"/>
    <col min="2840" max="2840" width="1.28515625" style="54" customWidth="1"/>
    <col min="2841" max="2841" width="16.7109375" style="54" customWidth="1"/>
    <col min="2842" max="2842" width="1.28515625" style="54" customWidth="1"/>
    <col min="2843" max="2843" width="14" style="54" customWidth="1"/>
    <col min="2844" max="2844" width="1.28515625" style="54" customWidth="1"/>
    <col min="2845" max="2845" width="14" style="54" customWidth="1"/>
    <col min="2846" max="2846" width="1.28515625" style="54" customWidth="1"/>
    <col min="2847" max="2847" width="16.140625" style="54" customWidth="1"/>
    <col min="2848" max="2848" width="1.28515625" style="54" customWidth="1"/>
    <col min="2849" max="2849" width="16.140625" style="54" customWidth="1"/>
    <col min="2850" max="3074" width="9.140625" style="54"/>
    <col min="3075" max="3076" width="11.140625" style="54" customWidth="1"/>
    <col min="3077" max="3077" width="23.28515625" style="54" customWidth="1"/>
    <col min="3078" max="3078" width="1.7109375" style="54" customWidth="1"/>
    <col min="3079" max="3079" width="15.42578125" style="54" customWidth="1"/>
    <col min="3080" max="3080" width="1.28515625" style="54" customWidth="1"/>
    <col min="3081" max="3081" width="15.42578125" style="54" customWidth="1"/>
    <col min="3082" max="3082" width="1.28515625" style="54" customWidth="1"/>
    <col min="3083" max="3083" width="23.85546875" style="54" customWidth="1"/>
    <col min="3084" max="3084" width="1.28515625" style="54" customWidth="1"/>
    <col min="3085" max="3085" width="16" style="54" customWidth="1"/>
    <col min="3086" max="3086" width="1.28515625" style="54" customWidth="1"/>
    <col min="3087" max="3087" width="15.42578125" style="54" customWidth="1"/>
    <col min="3088" max="3088" width="1.28515625" style="54" customWidth="1"/>
    <col min="3089" max="3089" width="18.5703125" style="54" customWidth="1"/>
    <col min="3090" max="3090" width="1.28515625" style="54" customWidth="1"/>
    <col min="3091" max="3091" width="18.5703125" style="54" customWidth="1"/>
    <col min="3092" max="3092" width="1.28515625" style="54" customWidth="1"/>
    <col min="3093" max="3093" width="18.5703125" style="54" customWidth="1"/>
    <col min="3094" max="3094" width="1.28515625" style="54" customWidth="1"/>
    <col min="3095" max="3095" width="18.7109375" style="54" customWidth="1"/>
    <col min="3096" max="3096" width="1.28515625" style="54" customWidth="1"/>
    <col min="3097" max="3097" width="16.7109375" style="54" customWidth="1"/>
    <col min="3098" max="3098" width="1.28515625" style="54" customWidth="1"/>
    <col min="3099" max="3099" width="14" style="54" customWidth="1"/>
    <col min="3100" max="3100" width="1.28515625" style="54" customWidth="1"/>
    <col min="3101" max="3101" width="14" style="54" customWidth="1"/>
    <col min="3102" max="3102" width="1.28515625" style="54" customWidth="1"/>
    <col min="3103" max="3103" width="16.140625" style="54" customWidth="1"/>
    <col min="3104" max="3104" width="1.28515625" style="54" customWidth="1"/>
    <col min="3105" max="3105" width="16.140625" style="54" customWidth="1"/>
    <col min="3106" max="3330" width="9.140625" style="54"/>
    <col min="3331" max="3332" width="11.140625" style="54" customWidth="1"/>
    <col min="3333" max="3333" width="23.28515625" style="54" customWidth="1"/>
    <col min="3334" max="3334" width="1.7109375" style="54" customWidth="1"/>
    <col min="3335" max="3335" width="15.42578125" style="54" customWidth="1"/>
    <col min="3336" max="3336" width="1.28515625" style="54" customWidth="1"/>
    <col min="3337" max="3337" width="15.42578125" style="54" customWidth="1"/>
    <col min="3338" max="3338" width="1.28515625" style="54" customWidth="1"/>
    <col min="3339" max="3339" width="23.85546875" style="54" customWidth="1"/>
    <col min="3340" max="3340" width="1.28515625" style="54" customWidth="1"/>
    <col min="3341" max="3341" width="16" style="54" customWidth="1"/>
    <col min="3342" max="3342" width="1.28515625" style="54" customWidth="1"/>
    <col min="3343" max="3343" width="15.42578125" style="54" customWidth="1"/>
    <col min="3344" max="3344" width="1.28515625" style="54" customWidth="1"/>
    <col min="3345" max="3345" width="18.5703125" style="54" customWidth="1"/>
    <col min="3346" max="3346" width="1.28515625" style="54" customWidth="1"/>
    <col min="3347" max="3347" width="18.5703125" style="54" customWidth="1"/>
    <col min="3348" max="3348" width="1.28515625" style="54" customWidth="1"/>
    <col min="3349" max="3349" width="18.5703125" style="54" customWidth="1"/>
    <col min="3350" max="3350" width="1.28515625" style="54" customWidth="1"/>
    <col min="3351" max="3351" width="18.7109375" style="54" customWidth="1"/>
    <col min="3352" max="3352" width="1.28515625" style="54" customWidth="1"/>
    <col min="3353" max="3353" width="16.7109375" style="54" customWidth="1"/>
    <col min="3354" max="3354" width="1.28515625" style="54" customWidth="1"/>
    <col min="3355" max="3355" width="14" style="54" customWidth="1"/>
    <col min="3356" max="3356" width="1.28515625" style="54" customWidth="1"/>
    <col min="3357" max="3357" width="14" style="54" customWidth="1"/>
    <col min="3358" max="3358" width="1.28515625" style="54" customWidth="1"/>
    <col min="3359" max="3359" width="16.140625" style="54" customWidth="1"/>
    <col min="3360" max="3360" width="1.28515625" style="54" customWidth="1"/>
    <col min="3361" max="3361" width="16.140625" style="54" customWidth="1"/>
    <col min="3362" max="3586" width="9.140625" style="54"/>
    <col min="3587" max="3588" width="11.140625" style="54" customWidth="1"/>
    <col min="3589" max="3589" width="23.28515625" style="54" customWidth="1"/>
    <col min="3590" max="3590" width="1.7109375" style="54" customWidth="1"/>
    <col min="3591" max="3591" width="15.42578125" style="54" customWidth="1"/>
    <col min="3592" max="3592" width="1.28515625" style="54" customWidth="1"/>
    <col min="3593" max="3593" width="15.42578125" style="54" customWidth="1"/>
    <col min="3594" max="3594" width="1.28515625" style="54" customWidth="1"/>
    <col min="3595" max="3595" width="23.85546875" style="54" customWidth="1"/>
    <col min="3596" max="3596" width="1.28515625" style="54" customWidth="1"/>
    <col min="3597" max="3597" width="16" style="54" customWidth="1"/>
    <col min="3598" max="3598" width="1.28515625" style="54" customWidth="1"/>
    <col min="3599" max="3599" width="15.42578125" style="54" customWidth="1"/>
    <col min="3600" max="3600" width="1.28515625" style="54" customWidth="1"/>
    <col min="3601" max="3601" width="18.5703125" style="54" customWidth="1"/>
    <col min="3602" max="3602" width="1.28515625" style="54" customWidth="1"/>
    <col min="3603" max="3603" width="18.5703125" style="54" customWidth="1"/>
    <col min="3604" max="3604" width="1.28515625" style="54" customWidth="1"/>
    <col min="3605" max="3605" width="18.5703125" style="54" customWidth="1"/>
    <col min="3606" max="3606" width="1.28515625" style="54" customWidth="1"/>
    <col min="3607" max="3607" width="18.7109375" style="54" customWidth="1"/>
    <col min="3608" max="3608" width="1.28515625" style="54" customWidth="1"/>
    <col min="3609" max="3609" width="16.7109375" style="54" customWidth="1"/>
    <col min="3610" max="3610" width="1.28515625" style="54" customWidth="1"/>
    <col min="3611" max="3611" width="14" style="54" customWidth="1"/>
    <col min="3612" max="3612" width="1.28515625" style="54" customWidth="1"/>
    <col min="3613" max="3613" width="14" style="54" customWidth="1"/>
    <col min="3614" max="3614" width="1.28515625" style="54" customWidth="1"/>
    <col min="3615" max="3615" width="16.140625" style="54" customWidth="1"/>
    <col min="3616" max="3616" width="1.28515625" style="54" customWidth="1"/>
    <col min="3617" max="3617" width="16.140625" style="54" customWidth="1"/>
    <col min="3618" max="3842" width="9.140625" style="54"/>
    <col min="3843" max="3844" width="11.140625" style="54" customWidth="1"/>
    <col min="3845" max="3845" width="23.28515625" style="54" customWidth="1"/>
    <col min="3846" max="3846" width="1.7109375" style="54" customWidth="1"/>
    <col min="3847" max="3847" width="15.42578125" style="54" customWidth="1"/>
    <col min="3848" max="3848" width="1.28515625" style="54" customWidth="1"/>
    <col min="3849" max="3849" width="15.42578125" style="54" customWidth="1"/>
    <col min="3850" max="3850" width="1.28515625" style="54" customWidth="1"/>
    <col min="3851" max="3851" width="23.85546875" style="54" customWidth="1"/>
    <col min="3852" max="3852" width="1.28515625" style="54" customWidth="1"/>
    <col min="3853" max="3853" width="16" style="54" customWidth="1"/>
    <col min="3854" max="3854" width="1.28515625" style="54" customWidth="1"/>
    <col min="3855" max="3855" width="15.42578125" style="54" customWidth="1"/>
    <col min="3856" max="3856" width="1.28515625" style="54" customWidth="1"/>
    <col min="3857" max="3857" width="18.5703125" style="54" customWidth="1"/>
    <col min="3858" max="3858" width="1.28515625" style="54" customWidth="1"/>
    <col min="3859" max="3859" width="18.5703125" style="54" customWidth="1"/>
    <col min="3860" max="3860" width="1.28515625" style="54" customWidth="1"/>
    <col min="3861" max="3861" width="18.5703125" style="54" customWidth="1"/>
    <col min="3862" max="3862" width="1.28515625" style="54" customWidth="1"/>
    <col min="3863" max="3863" width="18.7109375" style="54" customWidth="1"/>
    <col min="3864" max="3864" width="1.28515625" style="54" customWidth="1"/>
    <col min="3865" max="3865" width="16.7109375" style="54" customWidth="1"/>
    <col min="3866" max="3866" width="1.28515625" style="54" customWidth="1"/>
    <col min="3867" max="3867" width="14" style="54" customWidth="1"/>
    <col min="3868" max="3868" width="1.28515625" style="54" customWidth="1"/>
    <col min="3869" max="3869" width="14" style="54" customWidth="1"/>
    <col min="3870" max="3870" width="1.28515625" style="54" customWidth="1"/>
    <col min="3871" max="3871" width="16.140625" style="54" customWidth="1"/>
    <col min="3872" max="3872" width="1.28515625" style="54" customWidth="1"/>
    <col min="3873" max="3873" width="16.140625" style="54" customWidth="1"/>
    <col min="3874" max="4098" width="9.140625" style="54"/>
    <col min="4099" max="4100" width="11.140625" style="54" customWidth="1"/>
    <col min="4101" max="4101" width="23.28515625" style="54" customWidth="1"/>
    <col min="4102" max="4102" width="1.7109375" style="54" customWidth="1"/>
    <col min="4103" max="4103" width="15.42578125" style="54" customWidth="1"/>
    <col min="4104" max="4104" width="1.28515625" style="54" customWidth="1"/>
    <col min="4105" max="4105" width="15.42578125" style="54" customWidth="1"/>
    <col min="4106" max="4106" width="1.28515625" style="54" customWidth="1"/>
    <col min="4107" max="4107" width="23.85546875" style="54" customWidth="1"/>
    <col min="4108" max="4108" width="1.28515625" style="54" customWidth="1"/>
    <col min="4109" max="4109" width="16" style="54" customWidth="1"/>
    <col min="4110" max="4110" width="1.28515625" style="54" customWidth="1"/>
    <col min="4111" max="4111" width="15.42578125" style="54" customWidth="1"/>
    <col min="4112" max="4112" width="1.28515625" style="54" customWidth="1"/>
    <col min="4113" max="4113" width="18.5703125" style="54" customWidth="1"/>
    <col min="4114" max="4114" width="1.28515625" style="54" customWidth="1"/>
    <col min="4115" max="4115" width="18.5703125" style="54" customWidth="1"/>
    <col min="4116" max="4116" width="1.28515625" style="54" customWidth="1"/>
    <col min="4117" max="4117" width="18.5703125" style="54" customWidth="1"/>
    <col min="4118" max="4118" width="1.28515625" style="54" customWidth="1"/>
    <col min="4119" max="4119" width="18.7109375" style="54" customWidth="1"/>
    <col min="4120" max="4120" width="1.28515625" style="54" customWidth="1"/>
    <col min="4121" max="4121" width="16.7109375" style="54" customWidth="1"/>
    <col min="4122" max="4122" width="1.28515625" style="54" customWidth="1"/>
    <col min="4123" max="4123" width="14" style="54" customWidth="1"/>
    <col min="4124" max="4124" width="1.28515625" style="54" customWidth="1"/>
    <col min="4125" max="4125" width="14" style="54" customWidth="1"/>
    <col min="4126" max="4126" width="1.28515625" style="54" customWidth="1"/>
    <col min="4127" max="4127" width="16.140625" style="54" customWidth="1"/>
    <col min="4128" max="4128" width="1.28515625" style="54" customWidth="1"/>
    <col min="4129" max="4129" width="16.140625" style="54" customWidth="1"/>
    <col min="4130" max="4354" width="9.140625" style="54"/>
    <col min="4355" max="4356" width="11.140625" style="54" customWidth="1"/>
    <col min="4357" max="4357" width="23.28515625" style="54" customWidth="1"/>
    <col min="4358" max="4358" width="1.7109375" style="54" customWidth="1"/>
    <col min="4359" max="4359" width="15.42578125" style="54" customWidth="1"/>
    <col min="4360" max="4360" width="1.28515625" style="54" customWidth="1"/>
    <col min="4361" max="4361" width="15.42578125" style="54" customWidth="1"/>
    <col min="4362" max="4362" width="1.28515625" style="54" customWidth="1"/>
    <col min="4363" max="4363" width="23.85546875" style="54" customWidth="1"/>
    <col min="4364" max="4364" width="1.28515625" style="54" customWidth="1"/>
    <col min="4365" max="4365" width="16" style="54" customWidth="1"/>
    <col min="4366" max="4366" width="1.28515625" style="54" customWidth="1"/>
    <col min="4367" max="4367" width="15.42578125" style="54" customWidth="1"/>
    <col min="4368" max="4368" width="1.28515625" style="54" customWidth="1"/>
    <col min="4369" max="4369" width="18.5703125" style="54" customWidth="1"/>
    <col min="4370" max="4370" width="1.28515625" style="54" customWidth="1"/>
    <col min="4371" max="4371" width="18.5703125" style="54" customWidth="1"/>
    <col min="4372" max="4372" width="1.28515625" style="54" customWidth="1"/>
    <col min="4373" max="4373" width="18.5703125" style="54" customWidth="1"/>
    <col min="4374" max="4374" width="1.28515625" style="54" customWidth="1"/>
    <col min="4375" max="4375" width="18.7109375" style="54" customWidth="1"/>
    <col min="4376" max="4376" width="1.28515625" style="54" customWidth="1"/>
    <col min="4377" max="4377" width="16.7109375" style="54" customWidth="1"/>
    <col min="4378" max="4378" width="1.28515625" style="54" customWidth="1"/>
    <col min="4379" max="4379" width="14" style="54" customWidth="1"/>
    <col min="4380" max="4380" width="1.28515625" style="54" customWidth="1"/>
    <col min="4381" max="4381" width="14" style="54" customWidth="1"/>
    <col min="4382" max="4382" width="1.28515625" style="54" customWidth="1"/>
    <col min="4383" max="4383" width="16.140625" style="54" customWidth="1"/>
    <col min="4384" max="4384" width="1.28515625" style="54" customWidth="1"/>
    <col min="4385" max="4385" width="16.140625" style="54" customWidth="1"/>
    <col min="4386" max="4610" width="9.140625" style="54"/>
    <col min="4611" max="4612" width="11.140625" style="54" customWidth="1"/>
    <col min="4613" max="4613" width="23.28515625" style="54" customWidth="1"/>
    <col min="4614" max="4614" width="1.7109375" style="54" customWidth="1"/>
    <col min="4615" max="4615" width="15.42578125" style="54" customWidth="1"/>
    <col min="4616" max="4616" width="1.28515625" style="54" customWidth="1"/>
    <col min="4617" max="4617" width="15.42578125" style="54" customWidth="1"/>
    <col min="4618" max="4618" width="1.28515625" style="54" customWidth="1"/>
    <col min="4619" max="4619" width="23.85546875" style="54" customWidth="1"/>
    <col min="4620" max="4620" width="1.28515625" style="54" customWidth="1"/>
    <col min="4621" max="4621" width="16" style="54" customWidth="1"/>
    <col min="4622" max="4622" width="1.28515625" style="54" customWidth="1"/>
    <col min="4623" max="4623" width="15.42578125" style="54" customWidth="1"/>
    <col min="4624" max="4624" width="1.28515625" style="54" customWidth="1"/>
    <col min="4625" max="4625" width="18.5703125" style="54" customWidth="1"/>
    <col min="4626" max="4626" width="1.28515625" style="54" customWidth="1"/>
    <col min="4627" max="4627" width="18.5703125" style="54" customWidth="1"/>
    <col min="4628" max="4628" width="1.28515625" style="54" customWidth="1"/>
    <col min="4629" max="4629" width="18.5703125" style="54" customWidth="1"/>
    <col min="4630" max="4630" width="1.28515625" style="54" customWidth="1"/>
    <col min="4631" max="4631" width="18.7109375" style="54" customWidth="1"/>
    <col min="4632" max="4632" width="1.28515625" style="54" customWidth="1"/>
    <col min="4633" max="4633" width="16.7109375" style="54" customWidth="1"/>
    <col min="4634" max="4634" width="1.28515625" style="54" customWidth="1"/>
    <col min="4635" max="4635" width="14" style="54" customWidth="1"/>
    <col min="4636" max="4636" width="1.28515625" style="54" customWidth="1"/>
    <col min="4637" max="4637" width="14" style="54" customWidth="1"/>
    <col min="4638" max="4638" width="1.28515625" style="54" customWidth="1"/>
    <col min="4639" max="4639" width="16.140625" style="54" customWidth="1"/>
    <col min="4640" max="4640" width="1.28515625" style="54" customWidth="1"/>
    <col min="4641" max="4641" width="16.140625" style="54" customWidth="1"/>
    <col min="4642" max="4866" width="9.140625" style="54"/>
    <col min="4867" max="4868" width="11.140625" style="54" customWidth="1"/>
    <col min="4869" max="4869" width="23.28515625" style="54" customWidth="1"/>
    <col min="4870" max="4870" width="1.7109375" style="54" customWidth="1"/>
    <col min="4871" max="4871" width="15.42578125" style="54" customWidth="1"/>
    <col min="4872" max="4872" width="1.28515625" style="54" customWidth="1"/>
    <col min="4873" max="4873" width="15.42578125" style="54" customWidth="1"/>
    <col min="4874" max="4874" width="1.28515625" style="54" customWidth="1"/>
    <col min="4875" max="4875" width="23.85546875" style="54" customWidth="1"/>
    <col min="4876" max="4876" width="1.28515625" style="54" customWidth="1"/>
    <col min="4877" max="4877" width="16" style="54" customWidth="1"/>
    <col min="4878" max="4878" width="1.28515625" style="54" customWidth="1"/>
    <col min="4879" max="4879" width="15.42578125" style="54" customWidth="1"/>
    <col min="4880" max="4880" width="1.28515625" style="54" customWidth="1"/>
    <col min="4881" max="4881" width="18.5703125" style="54" customWidth="1"/>
    <col min="4882" max="4882" width="1.28515625" style="54" customWidth="1"/>
    <col min="4883" max="4883" width="18.5703125" style="54" customWidth="1"/>
    <col min="4884" max="4884" width="1.28515625" style="54" customWidth="1"/>
    <col min="4885" max="4885" width="18.5703125" style="54" customWidth="1"/>
    <col min="4886" max="4886" width="1.28515625" style="54" customWidth="1"/>
    <col min="4887" max="4887" width="18.7109375" style="54" customWidth="1"/>
    <col min="4888" max="4888" width="1.28515625" style="54" customWidth="1"/>
    <col min="4889" max="4889" width="16.7109375" style="54" customWidth="1"/>
    <col min="4890" max="4890" width="1.28515625" style="54" customWidth="1"/>
    <col min="4891" max="4891" width="14" style="54" customWidth="1"/>
    <col min="4892" max="4892" width="1.28515625" style="54" customWidth="1"/>
    <col min="4893" max="4893" width="14" style="54" customWidth="1"/>
    <col min="4894" max="4894" width="1.28515625" style="54" customWidth="1"/>
    <col min="4895" max="4895" width="16.140625" style="54" customWidth="1"/>
    <col min="4896" max="4896" width="1.28515625" style="54" customWidth="1"/>
    <col min="4897" max="4897" width="16.140625" style="54" customWidth="1"/>
    <col min="4898" max="5122" width="9.140625" style="54"/>
    <col min="5123" max="5124" width="11.140625" style="54" customWidth="1"/>
    <col min="5125" max="5125" width="23.28515625" style="54" customWidth="1"/>
    <col min="5126" max="5126" width="1.7109375" style="54" customWidth="1"/>
    <col min="5127" max="5127" width="15.42578125" style="54" customWidth="1"/>
    <col min="5128" max="5128" width="1.28515625" style="54" customWidth="1"/>
    <col min="5129" max="5129" width="15.42578125" style="54" customWidth="1"/>
    <col min="5130" max="5130" width="1.28515625" style="54" customWidth="1"/>
    <col min="5131" max="5131" width="23.85546875" style="54" customWidth="1"/>
    <col min="5132" max="5132" width="1.28515625" style="54" customWidth="1"/>
    <col min="5133" max="5133" width="16" style="54" customWidth="1"/>
    <col min="5134" max="5134" width="1.28515625" style="54" customWidth="1"/>
    <col min="5135" max="5135" width="15.42578125" style="54" customWidth="1"/>
    <col min="5136" max="5136" width="1.28515625" style="54" customWidth="1"/>
    <col min="5137" max="5137" width="18.5703125" style="54" customWidth="1"/>
    <col min="5138" max="5138" width="1.28515625" style="54" customWidth="1"/>
    <col min="5139" max="5139" width="18.5703125" style="54" customWidth="1"/>
    <col min="5140" max="5140" width="1.28515625" style="54" customWidth="1"/>
    <col min="5141" max="5141" width="18.5703125" style="54" customWidth="1"/>
    <col min="5142" max="5142" width="1.28515625" style="54" customWidth="1"/>
    <col min="5143" max="5143" width="18.7109375" style="54" customWidth="1"/>
    <col min="5144" max="5144" width="1.28515625" style="54" customWidth="1"/>
    <col min="5145" max="5145" width="16.7109375" style="54" customWidth="1"/>
    <col min="5146" max="5146" width="1.28515625" style="54" customWidth="1"/>
    <col min="5147" max="5147" width="14" style="54" customWidth="1"/>
    <col min="5148" max="5148" width="1.28515625" style="54" customWidth="1"/>
    <col min="5149" max="5149" width="14" style="54" customWidth="1"/>
    <col min="5150" max="5150" width="1.28515625" style="54" customWidth="1"/>
    <col min="5151" max="5151" width="16.140625" style="54" customWidth="1"/>
    <col min="5152" max="5152" width="1.28515625" style="54" customWidth="1"/>
    <col min="5153" max="5153" width="16.140625" style="54" customWidth="1"/>
    <col min="5154" max="5378" width="9.140625" style="54"/>
    <col min="5379" max="5380" width="11.140625" style="54" customWidth="1"/>
    <col min="5381" max="5381" width="23.28515625" style="54" customWidth="1"/>
    <col min="5382" max="5382" width="1.7109375" style="54" customWidth="1"/>
    <col min="5383" max="5383" width="15.42578125" style="54" customWidth="1"/>
    <col min="5384" max="5384" width="1.28515625" style="54" customWidth="1"/>
    <col min="5385" max="5385" width="15.42578125" style="54" customWidth="1"/>
    <col min="5386" max="5386" width="1.28515625" style="54" customWidth="1"/>
    <col min="5387" max="5387" width="23.85546875" style="54" customWidth="1"/>
    <col min="5388" max="5388" width="1.28515625" style="54" customWidth="1"/>
    <col min="5389" max="5389" width="16" style="54" customWidth="1"/>
    <col min="5390" max="5390" width="1.28515625" style="54" customWidth="1"/>
    <col min="5391" max="5391" width="15.42578125" style="54" customWidth="1"/>
    <col min="5392" max="5392" width="1.28515625" style="54" customWidth="1"/>
    <col min="5393" max="5393" width="18.5703125" style="54" customWidth="1"/>
    <col min="5394" max="5394" width="1.28515625" style="54" customWidth="1"/>
    <col min="5395" max="5395" width="18.5703125" style="54" customWidth="1"/>
    <col min="5396" max="5396" width="1.28515625" style="54" customWidth="1"/>
    <col min="5397" max="5397" width="18.5703125" style="54" customWidth="1"/>
    <col min="5398" max="5398" width="1.28515625" style="54" customWidth="1"/>
    <col min="5399" max="5399" width="18.7109375" style="54" customWidth="1"/>
    <col min="5400" max="5400" width="1.28515625" style="54" customWidth="1"/>
    <col min="5401" max="5401" width="16.7109375" style="54" customWidth="1"/>
    <col min="5402" max="5402" width="1.28515625" style="54" customWidth="1"/>
    <col min="5403" max="5403" width="14" style="54" customWidth="1"/>
    <col min="5404" max="5404" width="1.28515625" style="54" customWidth="1"/>
    <col min="5405" max="5405" width="14" style="54" customWidth="1"/>
    <col min="5406" max="5406" width="1.28515625" style="54" customWidth="1"/>
    <col min="5407" max="5407" width="16.140625" style="54" customWidth="1"/>
    <col min="5408" max="5408" width="1.28515625" style="54" customWidth="1"/>
    <col min="5409" max="5409" width="16.140625" style="54" customWidth="1"/>
    <col min="5410" max="5634" width="9.140625" style="54"/>
    <col min="5635" max="5636" width="11.140625" style="54" customWidth="1"/>
    <col min="5637" max="5637" width="23.28515625" style="54" customWidth="1"/>
    <col min="5638" max="5638" width="1.7109375" style="54" customWidth="1"/>
    <col min="5639" max="5639" width="15.42578125" style="54" customWidth="1"/>
    <col min="5640" max="5640" width="1.28515625" style="54" customWidth="1"/>
    <col min="5641" max="5641" width="15.42578125" style="54" customWidth="1"/>
    <col min="5642" max="5642" width="1.28515625" style="54" customWidth="1"/>
    <col min="5643" max="5643" width="23.85546875" style="54" customWidth="1"/>
    <col min="5644" max="5644" width="1.28515625" style="54" customWidth="1"/>
    <col min="5645" max="5645" width="16" style="54" customWidth="1"/>
    <col min="5646" max="5646" width="1.28515625" style="54" customWidth="1"/>
    <col min="5647" max="5647" width="15.42578125" style="54" customWidth="1"/>
    <col min="5648" max="5648" width="1.28515625" style="54" customWidth="1"/>
    <col min="5649" max="5649" width="18.5703125" style="54" customWidth="1"/>
    <col min="5650" max="5650" width="1.28515625" style="54" customWidth="1"/>
    <col min="5651" max="5651" width="18.5703125" style="54" customWidth="1"/>
    <col min="5652" max="5652" width="1.28515625" style="54" customWidth="1"/>
    <col min="5653" max="5653" width="18.5703125" style="54" customWidth="1"/>
    <col min="5654" max="5654" width="1.28515625" style="54" customWidth="1"/>
    <col min="5655" max="5655" width="18.7109375" style="54" customWidth="1"/>
    <col min="5656" max="5656" width="1.28515625" style="54" customWidth="1"/>
    <col min="5657" max="5657" width="16.7109375" style="54" customWidth="1"/>
    <col min="5658" max="5658" width="1.28515625" style="54" customWidth="1"/>
    <col min="5659" max="5659" width="14" style="54" customWidth="1"/>
    <col min="5660" max="5660" width="1.28515625" style="54" customWidth="1"/>
    <col min="5661" max="5661" width="14" style="54" customWidth="1"/>
    <col min="5662" max="5662" width="1.28515625" style="54" customWidth="1"/>
    <col min="5663" max="5663" width="16.140625" style="54" customWidth="1"/>
    <col min="5664" max="5664" width="1.28515625" style="54" customWidth="1"/>
    <col min="5665" max="5665" width="16.140625" style="54" customWidth="1"/>
    <col min="5666" max="5890" width="9.140625" style="54"/>
    <col min="5891" max="5892" width="11.140625" style="54" customWidth="1"/>
    <col min="5893" max="5893" width="23.28515625" style="54" customWidth="1"/>
    <col min="5894" max="5894" width="1.7109375" style="54" customWidth="1"/>
    <col min="5895" max="5895" width="15.42578125" style="54" customWidth="1"/>
    <col min="5896" max="5896" width="1.28515625" style="54" customWidth="1"/>
    <col min="5897" max="5897" width="15.42578125" style="54" customWidth="1"/>
    <col min="5898" max="5898" width="1.28515625" style="54" customWidth="1"/>
    <col min="5899" max="5899" width="23.85546875" style="54" customWidth="1"/>
    <col min="5900" max="5900" width="1.28515625" style="54" customWidth="1"/>
    <col min="5901" max="5901" width="16" style="54" customWidth="1"/>
    <col min="5902" max="5902" width="1.28515625" style="54" customWidth="1"/>
    <col min="5903" max="5903" width="15.42578125" style="54" customWidth="1"/>
    <col min="5904" max="5904" width="1.28515625" style="54" customWidth="1"/>
    <col min="5905" max="5905" width="18.5703125" style="54" customWidth="1"/>
    <col min="5906" max="5906" width="1.28515625" style="54" customWidth="1"/>
    <col min="5907" max="5907" width="18.5703125" style="54" customWidth="1"/>
    <col min="5908" max="5908" width="1.28515625" style="54" customWidth="1"/>
    <col min="5909" max="5909" width="18.5703125" style="54" customWidth="1"/>
    <col min="5910" max="5910" width="1.28515625" style="54" customWidth="1"/>
    <col min="5911" max="5911" width="18.7109375" style="54" customWidth="1"/>
    <col min="5912" max="5912" width="1.28515625" style="54" customWidth="1"/>
    <col min="5913" max="5913" width="16.7109375" style="54" customWidth="1"/>
    <col min="5914" max="5914" width="1.28515625" style="54" customWidth="1"/>
    <col min="5915" max="5915" width="14" style="54" customWidth="1"/>
    <col min="5916" max="5916" width="1.28515625" style="54" customWidth="1"/>
    <col min="5917" max="5917" width="14" style="54" customWidth="1"/>
    <col min="5918" max="5918" width="1.28515625" style="54" customWidth="1"/>
    <col min="5919" max="5919" width="16.140625" style="54" customWidth="1"/>
    <col min="5920" max="5920" width="1.28515625" style="54" customWidth="1"/>
    <col min="5921" max="5921" width="16.140625" style="54" customWidth="1"/>
    <col min="5922" max="6146" width="9.140625" style="54"/>
    <col min="6147" max="6148" width="11.140625" style="54" customWidth="1"/>
    <col min="6149" max="6149" width="23.28515625" style="54" customWidth="1"/>
    <col min="6150" max="6150" width="1.7109375" style="54" customWidth="1"/>
    <col min="6151" max="6151" width="15.42578125" style="54" customWidth="1"/>
    <col min="6152" max="6152" width="1.28515625" style="54" customWidth="1"/>
    <col min="6153" max="6153" width="15.42578125" style="54" customWidth="1"/>
    <col min="6154" max="6154" width="1.28515625" style="54" customWidth="1"/>
    <col min="6155" max="6155" width="23.85546875" style="54" customWidth="1"/>
    <col min="6156" max="6156" width="1.28515625" style="54" customWidth="1"/>
    <col min="6157" max="6157" width="16" style="54" customWidth="1"/>
    <col min="6158" max="6158" width="1.28515625" style="54" customWidth="1"/>
    <col min="6159" max="6159" width="15.42578125" style="54" customWidth="1"/>
    <col min="6160" max="6160" width="1.28515625" style="54" customWidth="1"/>
    <col min="6161" max="6161" width="18.5703125" style="54" customWidth="1"/>
    <col min="6162" max="6162" width="1.28515625" style="54" customWidth="1"/>
    <col min="6163" max="6163" width="18.5703125" style="54" customWidth="1"/>
    <col min="6164" max="6164" width="1.28515625" style="54" customWidth="1"/>
    <col min="6165" max="6165" width="18.5703125" style="54" customWidth="1"/>
    <col min="6166" max="6166" width="1.28515625" style="54" customWidth="1"/>
    <col min="6167" max="6167" width="18.7109375" style="54" customWidth="1"/>
    <col min="6168" max="6168" width="1.28515625" style="54" customWidth="1"/>
    <col min="6169" max="6169" width="16.7109375" style="54" customWidth="1"/>
    <col min="6170" max="6170" width="1.28515625" style="54" customWidth="1"/>
    <col min="6171" max="6171" width="14" style="54" customWidth="1"/>
    <col min="6172" max="6172" width="1.28515625" style="54" customWidth="1"/>
    <col min="6173" max="6173" width="14" style="54" customWidth="1"/>
    <col min="6174" max="6174" width="1.28515625" style="54" customWidth="1"/>
    <col min="6175" max="6175" width="16.140625" style="54" customWidth="1"/>
    <col min="6176" max="6176" width="1.28515625" style="54" customWidth="1"/>
    <col min="6177" max="6177" width="16.140625" style="54" customWidth="1"/>
    <col min="6178" max="6402" width="9.140625" style="54"/>
    <col min="6403" max="6404" width="11.140625" style="54" customWidth="1"/>
    <col min="6405" max="6405" width="23.28515625" style="54" customWidth="1"/>
    <col min="6406" max="6406" width="1.7109375" style="54" customWidth="1"/>
    <col min="6407" max="6407" width="15.42578125" style="54" customWidth="1"/>
    <col min="6408" max="6408" width="1.28515625" style="54" customWidth="1"/>
    <col min="6409" max="6409" width="15.42578125" style="54" customWidth="1"/>
    <col min="6410" max="6410" width="1.28515625" style="54" customWidth="1"/>
    <col min="6411" max="6411" width="23.85546875" style="54" customWidth="1"/>
    <col min="6412" max="6412" width="1.28515625" style="54" customWidth="1"/>
    <col min="6413" max="6413" width="16" style="54" customWidth="1"/>
    <col min="6414" max="6414" width="1.28515625" style="54" customWidth="1"/>
    <col min="6415" max="6415" width="15.42578125" style="54" customWidth="1"/>
    <col min="6416" max="6416" width="1.28515625" style="54" customWidth="1"/>
    <col min="6417" max="6417" width="18.5703125" style="54" customWidth="1"/>
    <col min="6418" max="6418" width="1.28515625" style="54" customWidth="1"/>
    <col min="6419" max="6419" width="18.5703125" style="54" customWidth="1"/>
    <col min="6420" max="6420" width="1.28515625" style="54" customWidth="1"/>
    <col min="6421" max="6421" width="18.5703125" style="54" customWidth="1"/>
    <col min="6422" max="6422" width="1.28515625" style="54" customWidth="1"/>
    <col min="6423" max="6423" width="18.7109375" style="54" customWidth="1"/>
    <col min="6424" max="6424" width="1.28515625" style="54" customWidth="1"/>
    <col min="6425" max="6425" width="16.7109375" style="54" customWidth="1"/>
    <col min="6426" max="6426" width="1.28515625" style="54" customWidth="1"/>
    <col min="6427" max="6427" width="14" style="54" customWidth="1"/>
    <col min="6428" max="6428" width="1.28515625" style="54" customWidth="1"/>
    <col min="6429" max="6429" width="14" style="54" customWidth="1"/>
    <col min="6430" max="6430" width="1.28515625" style="54" customWidth="1"/>
    <col min="6431" max="6431" width="16.140625" style="54" customWidth="1"/>
    <col min="6432" max="6432" width="1.28515625" style="54" customWidth="1"/>
    <col min="6433" max="6433" width="16.140625" style="54" customWidth="1"/>
    <col min="6434" max="6658" width="9.140625" style="54"/>
    <col min="6659" max="6660" width="11.140625" style="54" customWidth="1"/>
    <col min="6661" max="6661" width="23.28515625" style="54" customWidth="1"/>
    <col min="6662" max="6662" width="1.7109375" style="54" customWidth="1"/>
    <col min="6663" max="6663" width="15.42578125" style="54" customWidth="1"/>
    <col min="6664" max="6664" width="1.28515625" style="54" customWidth="1"/>
    <col min="6665" max="6665" width="15.42578125" style="54" customWidth="1"/>
    <col min="6666" max="6666" width="1.28515625" style="54" customWidth="1"/>
    <col min="6667" max="6667" width="23.85546875" style="54" customWidth="1"/>
    <col min="6668" max="6668" width="1.28515625" style="54" customWidth="1"/>
    <col min="6669" max="6669" width="16" style="54" customWidth="1"/>
    <col min="6670" max="6670" width="1.28515625" style="54" customWidth="1"/>
    <col min="6671" max="6671" width="15.42578125" style="54" customWidth="1"/>
    <col min="6672" max="6672" width="1.28515625" style="54" customWidth="1"/>
    <col min="6673" max="6673" width="18.5703125" style="54" customWidth="1"/>
    <col min="6674" max="6674" width="1.28515625" style="54" customWidth="1"/>
    <col min="6675" max="6675" width="18.5703125" style="54" customWidth="1"/>
    <col min="6676" max="6676" width="1.28515625" style="54" customWidth="1"/>
    <col min="6677" max="6677" width="18.5703125" style="54" customWidth="1"/>
    <col min="6678" max="6678" width="1.28515625" style="54" customWidth="1"/>
    <col min="6679" max="6679" width="18.7109375" style="54" customWidth="1"/>
    <col min="6680" max="6680" width="1.28515625" style="54" customWidth="1"/>
    <col min="6681" max="6681" width="16.7109375" style="54" customWidth="1"/>
    <col min="6682" max="6682" width="1.28515625" style="54" customWidth="1"/>
    <col min="6683" max="6683" width="14" style="54" customWidth="1"/>
    <col min="6684" max="6684" width="1.28515625" style="54" customWidth="1"/>
    <col min="6685" max="6685" width="14" style="54" customWidth="1"/>
    <col min="6686" max="6686" width="1.28515625" style="54" customWidth="1"/>
    <col min="6687" max="6687" width="16.140625" style="54" customWidth="1"/>
    <col min="6688" max="6688" width="1.28515625" style="54" customWidth="1"/>
    <col min="6689" max="6689" width="16.140625" style="54" customWidth="1"/>
    <col min="6690" max="6914" width="9.140625" style="54"/>
    <col min="6915" max="6916" width="11.140625" style="54" customWidth="1"/>
    <col min="6917" max="6917" width="23.28515625" style="54" customWidth="1"/>
    <col min="6918" max="6918" width="1.7109375" style="54" customWidth="1"/>
    <col min="6919" max="6919" width="15.42578125" style="54" customWidth="1"/>
    <col min="6920" max="6920" width="1.28515625" style="54" customWidth="1"/>
    <col min="6921" max="6921" width="15.42578125" style="54" customWidth="1"/>
    <col min="6922" max="6922" width="1.28515625" style="54" customWidth="1"/>
    <col min="6923" max="6923" width="23.85546875" style="54" customWidth="1"/>
    <col min="6924" max="6924" width="1.28515625" style="54" customWidth="1"/>
    <col min="6925" max="6925" width="16" style="54" customWidth="1"/>
    <col min="6926" max="6926" width="1.28515625" style="54" customWidth="1"/>
    <col min="6927" max="6927" width="15.42578125" style="54" customWidth="1"/>
    <col min="6928" max="6928" width="1.28515625" style="54" customWidth="1"/>
    <col min="6929" max="6929" width="18.5703125" style="54" customWidth="1"/>
    <col min="6930" max="6930" width="1.28515625" style="54" customWidth="1"/>
    <col min="6931" max="6931" width="18.5703125" style="54" customWidth="1"/>
    <col min="6932" max="6932" width="1.28515625" style="54" customWidth="1"/>
    <col min="6933" max="6933" width="18.5703125" style="54" customWidth="1"/>
    <col min="6934" max="6934" width="1.28515625" style="54" customWidth="1"/>
    <col min="6935" max="6935" width="18.7109375" style="54" customWidth="1"/>
    <col min="6936" max="6936" width="1.28515625" style="54" customWidth="1"/>
    <col min="6937" max="6937" width="16.7109375" style="54" customWidth="1"/>
    <col min="6938" max="6938" width="1.28515625" style="54" customWidth="1"/>
    <col min="6939" max="6939" width="14" style="54" customWidth="1"/>
    <col min="6940" max="6940" width="1.28515625" style="54" customWidth="1"/>
    <col min="6941" max="6941" width="14" style="54" customWidth="1"/>
    <col min="6942" max="6942" width="1.28515625" style="54" customWidth="1"/>
    <col min="6943" max="6943" width="16.140625" style="54" customWidth="1"/>
    <col min="6944" max="6944" width="1.28515625" style="54" customWidth="1"/>
    <col min="6945" max="6945" width="16.140625" style="54" customWidth="1"/>
    <col min="6946" max="7170" width="9.140625" style="54"/>
    <col min="7171" max="7172" width="11.140625" style="54" customWidth="1"/>
    <col min="7173" max="7173" width="23.28515625" style="54" customWidth="1"/>
    <col min="7174" max="7174" width="1.7109375" style="54" customWidth="1"/>
    <col min="7175" max="7175" width="15.42578125" style="54" customWidth="1"/>
    <col min="7176" max="7176" width="1.28515625" style="54" customWidth="1"/>
    <col min="7177" max="7177" width="15.42578125" style="54" customWidth="1"/>
    <col min="7178" max="7178" width="1.28515625" style="54" customWidth="1"/>
    <col min="7179" max="7179" width="23.85546875" style="54" customWidth="1"/>
    <col min="7180" max="7180" width="1.28515625" style="54" customWidth="1"/>
    <col min="7181" max="7181" width="16" style="54" customWidth="1"/>
    <col min="7182" max="7182" width="1.28515625" style="54" customWidth="1"/>
    <col min="7183" max="7183" width="15.42578125" style="54" customWidth="1"/>
    <col min="7184" max="7184" width="1.28515625" style="54" customWidth="1"/>
    <col min="7185" max="7185" width="18.5703125" style="54" customWidth="1"/>
    <col min="7186" max="7186" width="1.28515625" style="54" customWidth="1"/>
    <col min="7187" max="7187" width="18.5703125" style="54" customWidth="1"/>
    <col min="7188" max="7188" width="1.28515625" style="54" customWidth="1"/>
    <col min="7189" max="7189" width="18.5703125" style="54" customWidth="1"/>
    <col min="7190" max="7190" width="1.28515625" style="54" customWidth="1"/>
    <col min="7191" max="7191" width="18.7109375" style="54" customWidth="1"/>
    <col min="7192" max="7192" width="1.28515625" style="54" customWidth="1"/>
    <col min="7193" max="7193" width="16.7109375" style="54" customWidth="1"/>
    <col min="7194" max="7194" width="1.28515625" style="54" customWidth="1"/>
    <col min="7195" max="7195" width="14" style="54" customWidth="1"/>
    <col min="7196" max="7196" width="1.28515625" style="54" customWidth="1"/>
    <col min="7197" max="7197" width="14" style="54" customWidth="1"/>
    <col min="7198" max="7198" width="1.28515625" style="54" customWidth="1"/>
    <col min="7199" max="7199" width="16.140625" style="54" customWidth="1"/>
    <col min="7200" max="7200" width="1.28515625" style="54" customWidth="1"/>
    <col min="7201" max="7201" width="16.140625" style="54" customWidth="1"/>
    <col min="7202" max="7426" width="9.140625" style="54"/>
    <col min="7427" max="7428" width="11.140625" style="54" customWidth="1"/>
    <col min="7429" max="7429" width="23.28515625" style="54" customWidth="1"/>
    <col min="7430" max="7430" width="1.7109375" style="54" customWidth="1"/>
    <col min="7431" max="7431" width="15.42578125" style="54" customWidth="1"/>
    <col min="7432" max="7432" width="1.28515625" style="54" customWidth="1"/>
    <col min="7433" max="7433" width="15.42578125" style="54" customWidth="1"/>
    <col min="7434" max="7434" width="1.28515625" style="54" customWidth="1"/>
    <col min="7435" max="7435" width="23.85546875" style="54" customWidth="1"/>
    <col min="7436" max="7436" width="1.28515625" style="54" customWidth="1"/>
    <col min="7437" max="7437" width="16" style="54" customWidth="1"/>
    <col min="7438" max="7438" width="1.28515625" style="54" customWidth="1"/>
    <col min="7439" max="7439" width="15.42578125" style="54" customWidth="1"/>
    <col min="7440" max="7440" width="1.28515625" style="54" customWidth="1"/>
    <col min="7441" max="7441" width="18.5703125" style="54" customWidth="1"/>
    <col min="7442" max="7442" width="1.28515625" style="54" customWidth="1"/>
    <col min="7443" max="7443" width="18.5703125" style="54" customWidth="1"/>
    <col min="7444" max="7444" width="1.28515625" style="54" customWidth="1"/>
    <col min="7445" max="7445" width="18.5703125" style="54" customWidth="1"/>
    <col min="7446" max="7446" width="1.28515625" style="54" customWidth="1"/>
    <col min="7447" max="7447" width="18.7109375" style="54" customWidth="1"/>
    <col min="7448" max="7448" width="1.28515625" style="54" customWidth="1"/>
    <col min="7449" max="7449" width="16.7109375" style="54" customWidth="1"/>
    <col min="7450" max="7450" width="1.28515625" style="54" customWidth="1"/>
    <col min="7451" max="7451" width="14" style="54" customWidth="1"/>
    <col min="7452" max="7452" width="1.28515625" style="54" customWidth="1"/>
    <col min="7453" max="7453" width="14" style="54" customWidth="1"/>
    <col min="7454" max="7454" width="1.28515625" style="54" customWidth="1"/>
    <col min="7455" max="7455" width="16.140625" style="54" customWidth="1"/>
    <col min="7456" max="7456" width="1.28515625" style="54" customWidth="1"/>
    <col min="7457" max="7457" width="16.140625" style="54" customWidth="1"/>
    <col min="7458" max="7682" width="9.140625" style="54"/>
    <col min="7683" max="7684" width="11.140625" style="54" customWidth="1"/>
    <col min="7685" max="7685" width="23.28515625" style="54" customWidth="1"/>
    <col min="7686" max="7686" width="1.7109375" style="54" customWidth="1"/>
    <col min="7687" max="7687" width="15.42578125" style="54" customWidth="1"/>
    <col min="7688" max="7688" width="1.28515625" style="54" customWidth="1"/>
    <col min="7689" max="7689" width="15.42578125" style="54" customWidth="1"/>
    <col min="7690" max="7690" width="1.28515625" style="54" customWidth="1"/>
    <col min="7691" max="7691" width="23.85546875" style="54" customWidth="1"/>
    <col min="7692" max="7692" width="1.28515625" style="54" customWidth="1"/>
    <col min="7693" max="7693" width="16" style="54" customWidth="1"/>
    <col min="7694" max="7694" width="1.28515625" style="54" customWidth="1"/>
    <col min="7695" max="7695" width="15.42578125" style="54" customWidth="1"/>
    <col min="7696" max="7696" width="1.28515625" style="54" customWidth="1"/>
    <col min="7697" max="7697" width="18.5703125" style="54" customWidth="1"/>
    <col min="7698" max="7698" width="1.28515625" style="54" customWidth="1"/>
    <col min="7699" max="7699" width="18.5703125" style="54" customWidth="1"/>
    <col min="7700" max="7700" width="1.28515625" style="54" customWidth="1"/>
    <col min="7701" max="7701" width="18.5703125" style="54" customWidth="1"/>
    <col min="7702" max="7702" width="1.28515625" style="54" customWidth="1"/>
    <col min="7703" max="7703" width="18.7109375" style="54" customWidth="1"/>
    <col min="7704" max="7704" width="1.28515625" style="54" customWidth="1"/>
    <col min="7705" max="7705" width="16.7109375" style="54" customWidth="1"/>
    <col min="7706" max="7706" width="1.28515625" style="54" customWidth="1"/>
    <col min="7707" max="7707" width="14" style="54" customWidth="1"/>
    <col min="7708" max="7708" width="1.28515625" style="54" customWidth="1"/>
    <col min="7709" max="7709" width="14" style="54" customWidth="1"/>
    <col min="7710" max="7710" width="1.28515625" style="54" customWidth="1"/>
    <col min="7711" max="7711" width="16.140625" style="54" customWidth="1"/>
    <col min="7712" max="7712" width="1.28515625" style="54" customWidth="1"/>
    <col min="7713" max="7713" width="16.140625" style="54" customWidth="1"/>
    <col min="7714" max="7938" width="9.140625" style="54"/>
    <col min="7939" max="7940" width="11.140625" style="54" customWidth="1"/>
    <col min="7941" max="7941" width="23.28515625" style="54" customWidth="1"/>
    <col min="7942" max="7942" width="1.7109375" style="54" customWidth="1"/>
    <col min="7943" max="7943" width="15.42578125" style="54" customWidth="1"/>
    <col min="7944" max="7944" width="1.28515625" style="54" customWidth="1"/>
    <col min="7945" max="7945" width="15.42578125" style="54" customWidth="1"/>
    <col min="7946" max="7946" width="1.28515625" style="54" customWidth="1"/>
    <col min="7947" max="7947" width="23.85546875" style="54" customWidth="1"/>
    <col min="7948" max="7948" width="1.28515625" style="54" customWidth="1"/>
    <col min="7949" max="7949" width="16" style="54" customWidth="1"/>
    <col min="7950" max="7950" width="1.28515625" style="54" customWidth="1"/>
    <col min="7951" max="7951" width="15.42578125" style="54" customWidth="1"/>
    <col min="7952" max="7952" width="1.28515625" style="54" customWidth="1"/>
    <col min="7953" max="7953" width="18.5703125" style="54" customWidth="1"/>
    <col min="7954" max="7954" width="1.28515625" style="54" customWidth="1"/>
    <col min="7955" max="7955" width="18.5703125" style="54" customWidth="1"/>
    <col min="7956" max="7956" width="1.28515625" style="54" customWidth="1"/>
    <col min="7957" max="7957" width="18.5703125" style="54" customWidth="1"/>
    <col min="7958" max="7958" width="1.28515625" style="54" customWidth="1"/>
    <col min="7959" max="7959" width="18.7109375" style="54" customWidth="1"/>
    <col min="7960" max="7960" width="1.28515625" style="54" customWidth="1"/>
    <col min="7961" max="7961" width="16.7109375" style="54" customWidth="1"/>
    <col min="7962" max="7962" width="1.28515625" style="54" customWidth="1"/>
    <col min="7963" max="7963" width="14" style="54" customWidth="1"/>
    <col min="7964" max="7964" width="1.28515625" style="54" customWidth="1"/>
    <col min="7965" max="7965" width="14" style="54" customWidth="1"/>
    <col min="7966" max="7966" width="1.28515625" style="54" customWidth="1"/>
    <col min="7967" max="7967" width="16.140625" style="54" customWidth="1"/>
    <col min="7968" max="7968" width="1.28515625" style="54" customWidth="1"/>
    <col min="7969" max="7969" width="16.140625" style="54" customWidth="1"/>
    <col min="7970" max="8194" width="9.140625" style="54"/>
    <col min="8195" max="8196" width="11.140625" style="54" customWidth="1"/>
    <col min="8197" max="8197" width="23.28515625" style="54" customWidth="1"/>
    <col min="8198" max="8198" width="1.7109375" style="54" customWidth="1"/>
    <col min="8199" max="8199" width="15.42578125" style="54" customWidth="1"/>
    <col min="8200" max="8200" width="1.28515625" style="54" customWidth="1"/>
    <col min="8201" max="8201" width="15.42578125" style="54" customWidth="1"/>
    <col min="8202" max="8202" width="1.28515625" style="54" customWidth="1"/>
    <col min="8203" max="8203" width="23.85546875" style="54" customWidth="1"/>
    <col min="8204" max="8204" width="1.28515625" style="54" customWidth="1"/>
    <col min="8205" max="8205" width="16" style="54" customWidth="1"/>
    <col min="8206" max="8206" width="1.28515625" style="54" customWidth="1"/>
    <col min="8207" max="8207" width="15.42578125" style="54" customWidth="1"/>
    <col min="8208" max="8208" width="1.28515625" style="54" customWidth="1"/>
    <col min="8209" max="8209" width="18.5703125" style="54" customWidth="1"/>
    <col min="8210" max="8210" width="1.28515625" style="54" customWidth="1"/>
    <col min="8211" max="8211" width="18.5703125" style="54" customWidth="1"/>
    <col min="8212" max="8212" width="1.28515625" style="54" customWidth="1"/>
    <col min="8213" max="8213" width="18.5703125" style="54" customWidth="1"/>
    <col min="8214" max="8214" width="1.28515625" style="54" customWidth="1"/>
    <col min="8215" max="8215" width="18.7109375" style="54" customWidth="1"/>
    <col min="8216" max="8216" width="1.28515625" style="54" customWidth="1"/>
    <col min="8217" max="8217" width="16.7109375" style="54" customWidth="1"/>
    <col min="8218" max="8218" width="1.28515625" style="54" customWidth="1"/>
    <col min="8219" max="8219" width="14" style="54" customWidth="1"/>
    <col min="8220" max="8220" width="1.28515625" style="54" customWidth="1"/>
    <col min="8221" max="8221" width="14" style="54" customWidth="1"/>
    <col min="8222" max="8222" width="1.28515625" style="54" customWidth="1"/>
    <col min="8223" max="8223" width="16.140625" style="54" customWidth="1"/>
    <col min="8224" max="8224" width="1.28515625" style="54" customWidth="1"/>
    <col min="8225" max="8225" width="16.140625" style="54" customWidth="1"/>
    <col min="8226" max="8450" width="9.140625" style="54"/>
    <col min="8451" max="8452" width="11.140625" style="54" customWidth="1"/>
    <col min="8453" max="8453" width="23.28515625" style="54" customWidth="1"/>
    <col min="8454" max="8454" width="1.7109375" style="54" customWidth="1"/>
    <col min="8455" max="8455" width="15.42578125" style="54" customWidth="1"/>
    <col min="8456" max="8456" width="1.28515625" style="54" customWidth="1"/>
    <col min="8457" max="8457" width="15.42578125" style="54" customWidth="1"/>
    <col min="8458" max="8458" width="1.28515625" style="54" customWidth="1"/>
    <col min="8459" max="8459" width="23.85546875" style="54" customWidth="1"/>
    <col min="8460" max="8460" width="1.28515625" style="54" customWidth="1"/>
    <col min="8461" max="8461" width="16" style="54" customWidth="1"/>
    <col min="8462" max="8462" width="1.28515625" style="54" customWidth="1"/>
    <col min="8463" max="8463" width="15.42578125" style="54" customWidth="1"/>
    <col min="8464" max="8464" width="1.28515625" style="54" customWidth="1"/>
    <col min="8465" max="8465" width="18.5703125" style="54" customWidth="1"/>
    <col min="8466" max="8466" width="1.28515625" style="54" customWidth="1"/>
    <col min="8467" max="8467" width="18.5703125" style="54" customWidth="1"/>
    <col min="8468" max="8468" width="1.28515625" style="54" customWidth="1"/>
    <col min="8469" max="8469" width="18.5703125" style="54" customWidth="1"/>
    <col min="8470" max="8470" width="1.28515625" style="54" customWidth="1"/>
    <col min="8471" max="8471" width="18.7109375" style="54" customWidth="1"/>
    <col min="8472" max="8472" width="1.28515625" style="54" customWidth="1"/>
    <col min="8473" max="8473" width="16.7109375" style="54" customWidth="1"/>
    <col min="8474" max="8474" width="1.28515625" style="54" customWidth="1"/>
    <col min="8475" max="8475" width="14" style="54" customWidth="1"/>
    <col min="8476" max="8476" width="1.28515625" style="54" customWidth="1"/>
    <col min="8477" max="8477" width="14" style="54" customWidth="1"/>
    <col min="8478" max="8478" width="1.28515625" style="54" customWidth="1"/>
    <col min="8479" max="8479" width="16.140625" style="54" customWidth="1"/>
    <col min="8480" max="8480" width="1.28515625" style="54" customWidth="1"/>
    <col min="8481" max="8481" width="16.140625" style="54" customWidth="1"/>
    <col min="8482" max="8706" width="9.140625" style="54"/>
    <col min="8707" max="8708" width="11.140625" style="54" customWidth="1"/>
    <col min="8709" max="8709" width="23.28515625" style="54" customWidth="1"/>
    <col min="8710" max="8710" width="1.7109375" style="54" customWidth="1"/>
    <col min="8711" max="8711" width="15.42578125" style="54" customWidth="1"/>
    <col min="8712" max="8712" width="1.28515625" style="54" customWidth="1"/>
    <col min="8713" max="8713" width="15.42578125" style="54" customWidth="1"/>
    <col min="8714" max="8714" width="1.28515625" style="54" customWidth="1"/>
    <col min="8715" max="8715" width="23.85546875" style="54" customWidth="1"/>
    <col min="8716" max="8716" width="1.28515625" style="54" customWidth="1"/>
    <col min="8717" max="8717" width="16" style="54" customWidth="1"/>
    <col min="8718" max="8718" width="1.28515625" style="54" customWidth="1"/>
    <col min="8719" max="8719" width="15.42578125" style="54" customWidth="1"/>
    <col min="8720" max="8720" width="1.28515625" style="54" customWidth="1"/>
    <col min="8721" max="8721" width="18.5703125" style="54" customWidth="1"/>
    <col min="8722" max="8722" width="1.28515625" style="54" customWidth="1"/>
    <col min="8723" max="8723" width="18.5703125" style="54" customWidth="1"/>
    <col min="8724" max="8724" width="1.28515625" style="54" customWidth="1"/>
    <col min="8725" max="8725" width="18.5703125" style="54" customWidth="1"/>
    <col min="8726" max="8726" width="1.28515625" style="54" customWidth="1"/>
    <col min="8727" max="8727" width="18.7109375" style="54" customWidth="1"/>
    <col min="8728" max="8728" width="1.28515625" style="54" customWidth="1"/>
    <col min="8729" max="8729" width="16.7109375" style="54" customWidth="1"/>
    <col min="8730" max="8730" width="1.28515625" style="54" customWidth="1"/>
    <col min="8731" max="8731" width="14" style="54" customWidth="1"/>
    <col min="8732" max="8732" width="1.28515625" style="54" customWidth="1"/>
    <col min="8733" max="8733" width="14" style="54" customWidth="1"/>
    <col min="8734" max="8734" width="1.28515625" style="54" customWidth="1"/>
    <col min="8735" max="8735" width="16.140625" style="54" customWidth="1"/>
    <col min="8736" max="8736" width="1.28515625" style="54" customWidth="1"/>
    <col min="8737" max="8737" width="16.140625" style="54" customWidth="1"/>
    <col min="8738" max="8962" width="9.140625" style="54"/>
    <col min="8963" max="8964" width="11.140625" style="54" customWidth="1"/>
    <col min="8965" max="8965" width="23.28515625" style="54" customWidth="1"/>
    <col min="8966" max="8966" width="1.7109375" style="54" customWidth="1"/>
    <col min="8967" max="8967" width="15.42578125" style="54" customWidth="1"/>
    <col min="8968" max="8968" width="1.28515625" style="54" customWidth="1"/>
    <col min="8969" max="8969" width="15.42578125" style="54" customWidth="1"/>
    <col min="8970" max="8970" width="1.28515625" style="54" customWidth="1"/>
    <col min="8971" max="8971" width="23.85546875" style="54" customWidth="1"/>
    <col min="8972" max="8972" width="1.28515625" style="54" customWidth="1"/>
    <col min="8973" max="8973" width="16" style="54" customWidth="1"/>
    <col min="8974" max="8974" width="1.28515625" style="54" customWidth="1"/>
    <col min="8975" max="8975" width="15.42578125" style="54" customWidth="1"/>
    <col min="8976" max="8976" width="1.28515625" style="54" customWidth="1"/>
    <col min="8977" max="8977" width="18.5703125" style="54" customWidth="1"/>
    <col min="8978" max="8978" width="1.28515625" style="54" customWidth="1"/>
    <col min="8979" max="8979" width="18.5703125" style="54" customWidth="1"/>
    <col min="8980" max="8980" width="1.28515625" style="54" customWidth="1"/>
    <col min="8981" max="8981" width="18.5703125" style="54" customWidth="1"/>
    <col min="8982" max="8982" width="1.28515625" style="54" customWidth="1"/>
    <col min="8983" max="8983" width="18.7109375" style="54" customWidth="1"/>
    <col min="8984" max="8984" width="1.28515625" style="54" customWidth="1"/>
    <col min="8985" max="8985" width="16.7109375" style="54" customWidth="1"/>
    <col min="8986" max="8986" width="1.28515625" style="54" customWidth="1"/>
    <col min="8987" max="8987" width="14" style="54" customWidth="1"/>
    <col min="8988" max="8988" width="1.28515625" style="54" customWidth="1"/>
    <col min="8989" max="8989" width="14" style="54" customWidth="1"/>
    <col min="8990" max="8990" width="1.28515625" style="54" customWidth="1"/>
    <col min="8991" max="8991" width="16.140625" style="54" customWidth="1"/>
    <col min="8992" max="8992" width="1.28515625" style="54" customWidth="1"/>
    <col min="8993" max="8993" width="16.140625" style="54" customWidth="1"/>
    <col min="8994" max="9218" width="9.140625" style="54"/>
    <col min="9219" max="9220" width="11.140625" style="54" customWidth="1"/>
    <col min="9221" max="9221" width="23.28515625" style="54" customWidth="1"/>
    <col min="9222" max="9222" width="1.7109375" style="54" customWidth="1"/>
    <col min="9223" max="9223" width="15.42578125" style="54" customWidth="1"/>
    <col min="9224" max="9224" width="1.28515625" style="54" customWidth="1"/>
    <col min="9225" max="9225" width="15.42578125" style="54" customWidth="1"/>
    <col min="9226" max="9226" width="1.28515625" style="54" customWidth="1"/>
    <col min="9227" max="9227" width="23.85546875" style="54" customWidth="1"/>
    <col min="9228" max="9228" width="1.28515625" style="54" customWidth="1"/>
    <col min="9229" max="9229" width="16" style="54" customWidth="1"/>
    <col min="9230" max="9230" width="1.28515625" style="54" customWidth="1"/>
    <col min="9231" max="9231" width="15.42578125" style="54" customWidth="1"/>
    <col min="9232" max="9232" width="1.28515625" style="54" customWidth="1"/>
    <col min="9233" max="9233" width="18.5703125" style="54" customWidth="1"/>
    <col min="9234" max="9234" width="1.28515625" style="54" customWidth="1"/>
    <col min="9235" max="9235" width="18.5703125" style="54" customWidth="1"/>
    <col min="9236" max="9236" width="1.28515625" style="54" customWidth="1"/>
    <col min="9237" max="9237" width="18.5703125" style="54" customWidth="1"/>
    <col min="9238" max="9238" width="1.28515625" style="54" customWidth="1"/>
    <col min="9239" max="9239" width="18.7109375" style="54" customWidth="1"/>
    <col min="9240" max="9240" width="1.28515625" style="54" customWidth="1"/>
    <col min="9241" max="9241" width="16.7109375" style="54" customWidth="1"/>
    <col min="9242" max="9242" width="1.28515625" style="54" customWidth="1"/>
    <col min="9243" max="9243" width="14" style="54" customWidth="1"/>
    <col min="9244" max="9244" width="1.28515625" style="54" customWidth="1"/>
    <col min="9245" max="9245" width="14" style="54" customWidth="1"/>
    <col min="9246" max="9246" width="1.28515625" style="54" customWidth="1"/>
    <col min="9247" max="9247" width="16.140625" style="54" customWidth="1"/>
    <col min="9248" max="9248" width="1.28515625" style="54" customWidth="1"/>
    <col min="9249" max="9249" width="16.140625" style="54" customWidth="1"/>
    <col min="9250" max="9474" width="9.140625" style="54"/>
    <col min="9475" max="9476" width="11.140625" style="54" customWidth="1"/>
    <col min="9477" max="9477" width="23.28515625" style="54" customWidth="1"/>
    <col min="9478" max="9478" width="1.7109375" style="54" customWidth="1"/>
    <col min="9479" max="9479" width="15.42578125" style="54" customWidth="1"/>
    <col min="9480" max="9480" width="1.28515625" style="54" customWidth="1"/>
    <col min="9481" max="9481" width="15.42578125" style="54" customWidth="1"/>
    <col min="9482" max="9482" width="1.28515625" style="54" customWidth="1"/>
    <col min="9483" max="9483" width="23.85546875" style="54" customWidth="1"/>
    <col min="9484" max="9484" width="1.28515625" style="54" customWidth="1"/>
    <col min="9485" max="9485" width="16" style="54" customWidth="1"/>
    <col min="9486" max="9486" width="1.28515625" style="54" customWidth="1"/>
    <col min="9487" max="9487" width="15.42578125" style="54" customWidth="1"/>
    <col min="9488" max="9488" width="1.28515625" style="54" customWidth="1"/>
    <col min="9489" max="9489" width="18.5703125" style="54" customWidth="1"/>
    <col min="9490" max="9490" width="1.28515625" style="54" customWidth="1"/>
    <col min="9491" max="9491" width="18.5703125" style="54" customWidth="1"/>
    <col min="9492" max="9492" width="1.28515625" style="54" customWidth="1"/>
    <col min="9493" max="9493" width="18.5703125" style="54" customWidth="1"/>
    <col min="9494" max="9494" width="1.28515625" style="54" customWidth="1"/>
    <col min="9495" max="9495" width="18.7109375" style="54" customWidth="1"/>
    <col min="9496" max="9496" width="1.28515625" style="54" customWidth="1"/>
    <col min="9497" max="9497" width="16.7109375" style="54" customWidth="1"/>
    <col min="9498" max="9498" width="1.28515625" style="54" customWidth="1"/>
    <col min="9499" max="9499" width="14" style="54" customWidth="1"/>
    <col min="9500" max="9500" width="1.28515625" style="54" customWidth="1"/>
    <col min="9501" max="9501" width="14" style="54" customWidth="1"/>
    <col min="9502" max="9502" width="1.28515625" style="54" customWidth="1"/>
    <col min="9503" max="9503" width="16.140625" style="54" customWidth="1"/>
    <col min="9504" max="9504" width="1.28515625" style="54" customWidth="1"/>
    <col min="9505" max="9505" width="16.140625" style="54" customWidth="1"/>
    <col min="9506" max="9730" width="9.140625" style="54"/>
    <col min="9731" max="9732" width="11.140625" style="54" customWidth="1"/>
    <col min="9733" max="9733" width="23.28515625" style="54" customWidth="1"/>
    <col min="9734" max="9734" width="1.7109375" style="54" customWidth="1"/>
    <col min="9735" max="9735" width="15.42578125" style="54" customWidth="1"/>
    <col min="9736" max="9736" width="1.28515625" style="54" customWidth="1"/>
    <col min="9737" max="9737" width="15.42578125" style="54" customWidth="1"/>
    <col min="9738" max="9738" width="1.28515625" style="54" customWidth="1"/>
    <col min="9739" max="9739" width="23.85546875" style="54" customWidth="1"/>
    <col min="9740" max="9740" width="1.28515625" style="54" customWidth="1"/>
    <col min="9741" max="9741" width="16" style="54" customWidth="1"/>
    <col min="9742" max="9742" width="1.28515625" style="54" customWidth="1"/>
    <col min="9743" max="9743" width="15.42578125" style="54" customWidth="1"/>
    <col min="9744" max="9744" width="1.28515625" style="54" customWidth="1"/>
    <col min="9745" max="9745" width="18.5703125" style="54" customWidth="1"/>
    <col min="9746" max="9746" width="1.28515625" style="54" customWidth="1"/>
    <col min="9747" max="9747" width="18.5703125" style="54" customWidth="1"/>
    <col min="9748" max="9748" width="1.28515625" style="54" customWidth="1"/>
    <col min="9749" max="9749" width="18.5703125" style="54" customWidth="1"/>
    <col min="9750" max="9750" width="1.28515625" style="54" customWidth="1"/>
    <col min="9751" max="9751" width="18.7109375" style="54" customWidth="1"/>
    <col min="9752" max="9752" width="1.28515625" style="54" customWidth="1"/>
    <col min="9753" max="9753" width="16.7109375" style="54" customWidth="1"/>
    <col min="9754" max="9754" width="1.28515625" style="54" customWidth="1"/>
    <col min="9755" max="9755" width="14" style="54" customWidth="1"/>
    <col min="9756" max="9756" width="1.28515625" style="54" customWidth="1"/>
    <col min="9757" max="9757" width="14" style="54" customWidth="1"/>
    <col min="9758" max="9758" width="1.28515625" style="54" customWidth="1"/>
    <col min="9759" max="9759" width="16.140625" style="54" customWidth="1"/>
    <col min="9760" max="9760" width="1.28515625" style="54" customWidth="1"/>
    <col min="9761" max="9761" width="16.140625" style="54" customWidth="1"/>
    <col min="9762" max="9986" width="9.140625" style="54"/>
    <col min="9987" max="9988" width="11.140625" style="54" customWidth="1"/>
    <col min="9989" max="9989" width="23.28515625" style="54" customWidth="1"/>
    <col min="9990" max="9990" width="1.7109375" style="54" customWidth="1"/>
    <col min="9991" max="9991" width="15.42578125" style="54" customWidth="1"/>
    <col min="9992" max="9992" width="1.28515625" style="54" customWidth="1"/>
    <col min="9993" max="9993" width="15.42578125" style="54" customWidth="1"/>
    <col min="9994" max="9994" width="1.28515625" style="54" customWidth="1"/>
    <col min="9995" max="9995" width="23.85546875" style="54" customWidth="1"/>
    <col min="9996" max="9996" width="1.28515625" style="54" customWidth="1"/>
    <col min="9997" max="9997" width="16" style="54" customWidth="1"/>
    <col min="9998" max="9998" width="1.28515625" style="54" customWidth="1"/>
    <col min="9999" max="9999" width="15.42578125" style="54" customWidth="1"/>
    <col min="10000" max="10000" width="1.28515625" style="54" customWidth="1"/>
    <col min="10001" max="10001" width="18.5703125" style="54" customWidth="1"/>
    <col min="10002" max="10002" width="1.28515625" style="54" customWidth="1"/>
    <col min="10003" max="10003" width="18.5703125" style="54" customWidth="1"/>
    <col min="10004" max="10004" width="1.28515625" style="54" customWidth="1"/>
    <col min="10005" max="10005" width="18.5703125" style="54" customWidth="1"/>
    <col min="10006" max="10006" width="1.28515625" style="54" customWidth="1"/>
    <col min="10007" max="10007" width="18.7109375" style="54" customWidth="1"/>
    <col min="10008" max="10008" width="1.28515625" style="54" customWidth="1"/>
    <col min="10009" max="10009" width="16.7109375" style="54" customWidth="1"/>
    <col min="10010" max="10010" width="1.28515625" style="54" customWidth="1"/>
    <col min="10011" max="10011" width="14" style="54" customWidth="1"/>
    <col min="10012" max="10012" width="1.28515625" style="54" customWidth="1"/>
    <col min="10013" max="10013" width="14" style="54" customWidth="1"/>
    <col min="10014" max="10014" width="1.28515625" style="54" customWidth="1"/>
    <col min="10015" max="10015" width="16.140625" style="54" customWidth="1"/>
    <col min="10016" max="10016" width="1.28515625" style="54" customWidth="1"/>
    <col min="10017" max="10017" width="16.140625" style="54" customWidth="1"/>
    <col min="10018" max="10242" width="9.140625" style="54"/>
    <col min="10243" max="10244" width="11.140625" style="54" customWidth="1"/>
    <col min="10245" max="10245" width="23.28515625" style="54" customWidth="1"/>
    <col min="10246" max="10246" width="1.7109375" style="54" customWidth="1"/>
    <col min="10247" max="10247" width="15.42578125" style="54" customWidth="1"/>
    <col min="10248" max="10248" width="1.28515625" style="54" customWidth="1"/>
    <col min="10249" max="10249" width="15.42578125" style="54" customWidth="1"/>
    <col min="10250" max="10250" width="1.28515625" style="54" customWidth="1"/>
    <col min="10251" max="10251" width="23.85546875" style="54" customWidth="1"/>
    <col min="10252" max="10252" width="1.28515625" style="54" customWidth="1"/>
    <col min="10253" max="10253" width="16" style="54" customWidth="1"/>
    <col min="10254" max="10254" width="1.28515625" style="54" customWidth="1"/>
    <col min="10255" max="10255" width="15.42578125" style="54" customWidth="1"/>
    <col min="10256" max="10256" width="1.28515625" style="54" customWidth="1"/>
    <col min="10257" max="10257" width="18.5703125" style="54" customWidth="1"/>
    <col min="10258" max="10258" width="1.28515625" style="54" customWidth="1"/>
    <col min="10259" max="10259" width="18.5703125" style="54" customWidth="1"/>
    <col min="10260" max="10260" width="1.28515625" style="54" customWidth="1"/>
    <col min="10261" max="10261" width="18.5703125" style="54" customWidth="1"/>
    <col min="10262" max="10262" width="1.28515625" style="54" customWidth="1"/>
    <col min="10263" max="10263" width="18.7109375" style="54" customWidth="1"/>
    <col min="10264" max="10264" width="1.28515625" style="54" customWidth="1"/>
    <col min="10265" max="10265" width="16.7109375" style="54" customWidth="1"/>
    <col min="10266" max="10266" width="1.28515625" style="54" customWidth="1"/>
    <col min="10267" max="10267" width="14" style="54" customWidth="1"/>
    <col min="10268" max="10268" width="1.28515625" style="54" customWidth="1"/>
    <col min="10269" max="10269" width="14" style="54" customWidth="1"/>
    <col min="10270" max="10270" width="1.28515625" style="54" customWidth="1"/>
    <col min="10271" max="10271" width="16.140625" style="54" customWidth="1"/>
    <col min="10272" max="10272" width="1.28515625" style="54" customWidth="1"/>
    <col min="10273" max="10273" width="16.140625" style="54" customWidth="1"/>
    <col min="10274" max="10498" width="9.140625" style="54"/>
    <col min="10499" max="10500" width="11.140625" style="54" customWidth="1"/>
    <col min="10501" max="10501" width="23.28515625" style="54" customWidth="1"/>
    <col min="10502" max="10502" width="1.7109375" style="54" customWidth="1"/>
    <col min="10503" max="10503" width="15.42578125" style="54" customWidth="1"/>
    <col min="10504" max="10504" width="1.28515625" style="54" customWidth="1"/>
    <col min="10505" max="10505" width="15.42578125" style="54" customWidth="1"/>
    <col min="10506" max="10506" width="1.28515625" style="54" customWidth="1"/>
    <col min="10507" max="10507" width="23.85546875" style="54" customWidth="1"/>
    <col min="10508" max="10508" width="1.28515625" style="54" customWidth="1"/>
    <col min="10509" max="10509" width="16" style="54" customWidth="1"/>
    <col min="10510" max="10510" width="1.28515625" style="54" customWidth="1"/>
    <col min="10511" max="10511" width="15.42578125" style="54" customWidth="1"/>
    <col min="10512" max="10512" width="1.28515625" style="54" customWidth="1"/>
    <col min="10513" max="10513" width="18.5703125" style="54" customWidth="1"/>
    <col min="10514" max="10514" width="1.28515625" style="54" customWidth="1"/>
    <col min="10515" max="10515" width="18.5703125" style="54" customWidth="1"/>
    <col min="10516" max="10516" width="1.28515625" style="54" customWidth="1"/>
    <col min="10517" max="10517" width="18.5703125" style="54" customWidth="1"/>
    <col min="10518" max="10518" width="1.28515625" style="54" customWidth="1"/>
    <col min="10519" max="10519" width="18.7109375" style="54" customWidth="1"/>
    <col min="10520" max="10520" width="1.28515625" style="54" customWidth="1"/>
    <col min="10521" max="10521" width="16.7109375" style="54" customWidth="1"/>
    <col min="10522" max="10522" width="1.28515625" style="54" customWidth="1"/>
    <col min="10523" max="10523" width="14" style="54" customWidth="1"/>
    <col min="10524" max="10524" width="1.28515625" style="54" customWidth="1"/>
    <col min="10525" max="10525" width="14" style="54" customWidth="1"/>
    <col min="10526" max="10526" width="1.28515625" style="54" customWidth="1"/>
    <col min="10527" max="10527" width="16.140625" style="54" customWidth="1"/>
    <col min="10528" max="10528" width="1.28515625" style="54" customWidth="1"/>
    <col min="10529" max="10529" width="16.140625" style="54" customWidth="1"/>
    <col min="10530" max="10754" width="9.140625" style="54"/>
    <col min="10755" max="10756" width="11.140625" style="54" customWidth="1"/>
    <col min="10757" max="10757" width="23.28515625" style="54" customWidth="1"/>
    <col min="10758" max="10758" width="1.7109375" style="54" customWidth="1"/>
    <col min="10759" max="10759" width="15.42578125" style="54" customWidth="1"/>
    <col min="10760" max="10760" width="1.28515625" style="54" customWidth="1"/>
    <col min="10761" max="10761" width="15.42578125" style="54" customWidth="1"/>
    <col min="10762" max="10762" width="1.28515625" style="54" customWidth="1"/>
    <col min="10763" max="10763" width="23.85546875" style="54" customWidth="1"/>
    <col min="10764" max="10764" width="1.28515625" style="54" customWidth="1"/>
    <col min="10765" max="10765" width="16" style="54" customWidth="1"/>
    <col min="10766" max="10766" width="1.28515625" style="54" customWidth="1"/>
    <col min="10767" max="10767" width="15.42578125" style="54" customWidth="1"/>
    <col min="10768" max="10768" width="1.28515625" style="54" customWidth="1"/>
    <col min="10769" max="10769" width="18.5703125" style="54" customWidth="1"/>
    <col min="10770" max="10770" width="1.28515625" style="54" customWidth="1"/>
    <col min="10771" max="10771" width="18.5703125" style="54" customWidth="1"/>
    <col min="10772" max="10772" width="1.28515625" style="54" customWidth="1"/>
    <col min="10773" max="10773" width="18.5703125" style="54" customWidth="1"/>
    <col min="10774" max="10774" width="1.28515625" style="54" customWidth="1"/>
    <col min="10775" max="10775" width="18.7109375" style="54" customWidth="1"/>
    <col min="10776" max="10776" width="1.28515625" style="54" customWidth="1"/>
    <col min="10777" max="10777" width="16.7109375" style="54" customWidth="1"/>
    <col min="10778" max="10778" width="1.28515625" style="54" customWidth="1"/>
    <col min="10779" max="10779" width="14" style="54" customWidth="1"/>
    <col min="10780" max="10780" width="1.28515625" style="54" customWidth="1"/>
    <col min="10781" max="10781" width="14" style="54" customWidth="1"/>
    <col min="10782" max="10782" width="1.28515625" style="54" customWidth="1"/>
    <col min="10783" max="10783" width="16.140625" style="54" customWidth="1"/>
    <col min="10784" max="10784" width="1.28515625" style="54" customWidth="1"/>
    <col min="10785" max="10785" width="16.140625" style="54" customWidth="1"/>
    <col min="10786" max="11010" width="9.140625" style="54"/>
    <col min="11011" max="11012" width="11.140625" style="54" customWidth="1"/>
    <col min="11013" max="11013" width="23.28515625" style="54" customWidth="1"/>
    <col min="11014" max="11014" width="1.7109375" style="54" customWidth="1"/>
    <col min="11015" max="11015" width="15.42578125" style="54" customWidth="1"/>
    <col min="11016" max="11016" width="1.28515625" style="54" customWidth="1"/>
    <col min="11017" max="11017" width="15.42578125" style="54" customWidth="1"/>
    <col min="11018" max="11018" width="1.28515625" style="54" customWidth="1"/>
    <col min="11019" max="11019" width="23.85546875" style="54" customWidth="1"/>
    <col min="11020" max="11020" width="1.28515625" style="54" customWidth="1"/>
    <col min="11021" max="11021" width="16" style="54" customWidth="1"/>
    <col min="11022" max="11022" width="1.28515625" style="54" customWidth="1"/>
    <col min="11023" max="11023" width="15.42578125" style="54" customWidth="1"/>
    <col min="11024" max="11024" width="1.28515625" style="54" customWidth="1"/>
    <col min="11025" max="11025" width="18.5703125" style="54" customWidth="1"/>
    <col min="11026" max="11026" width="1.28515625" style="54" customWidth="1"/>
    <col min="11027" max="11027" width="18.5703125" style="54" customWidth="1"/>
    <col min="11028" max="11028" width="1.28515625" style="54" customWidth="1"/>
    <col min="11029" max="11029" width="18.5703125" style="54" customWidth="1"/>
    <col min="11030" max="11030" width="1.28515625" style="54" customWidth="1"/>
    <col min="11031" max="11031" width="18.7109375" style="54" customWidth="1"/>
    <col min="11032" max="11032" width="1.28515625" style="54" customWidth="1"/>
    <col min="11033" max="11033" width="16.7109375" style="54" customWidth="1"/>
    <col min="11034" max="11034" width="1.28515625" style="54" customWidth="1"/>
    <col min="11035" max="11035" width="14" style="54" customWidth="1"/>
    <col min="11036" max="11036" width="1.28515625" style="54" customWidth="1"/>
    <col min="11037" max="11037" width="14" style="54" customWidth="1"/>
    <col min="11038" max="11038" width="1.28515625" style="54" customWidth="1"/>
    <col min="11039" max="11039" width="16.140625" style="54" customWidth="1"/>
    <col min="11040" max="11040" width="1.28515625" style="54" customWidth="1"/>
    <col min="11041" max="11041" width="16.140625" style="54" customWidth="1"/>
    <col min="11042" max="11266" width="9.140625" style="54"/>
    <col min="11267" max="11268" width="11.140625" style="54" customWidth="1"/>
    <col min="11269" max="11269" width="23.28515625" style="54" customWidth="1"/>
    <col min="11270" max="11270" width="1.7109375" style="54" customWidth="1"/>
    <col min="11271" max="11271" width="15.42578125" style="54" customWidth="1"/>
    <col min="11272" max="11272" width="1.28515625" style="54" customWidth="1"/>
    <col min="11273" max="11273" width="15.42578125" style="54" customWidth="1"/>
    <col min="11274" max="11274" width="1.28515625" style="54" customWidth="1"/>
    <col min="11275" max="11275" width="23.85546875" style="54" customWidth="1"/>
    <col min="11276" max="11276" width="1.28515625" style="54" customWidth="1"/>
    <col min="11277" max="11277" width="16" style="54" customWidth="1"/>
    <col min="11278" max="11278" width="1.28515625" style="54" customWidth="1"/>
    <col min="11279" max="11279" width="15.42578125" style="54" customWidth="1"/>
    <col min="11280" max="11280" width="1.28515625" style="54" customWidth="1"/>
    <col min="11281" max="11281" width="18.5703125" style="54" customWidth="1"/>
    <col min="11282" max="11282" width="1.28515625" style="54" customWidth="1"/>
    <col min="11283" max="11283" width="18.5703125" style="54" customWidth="1"/>
    <col min="11284" max="11284" width="1.28515625" style="54" customWidth="1"/>
    <col min="11285" max="11285" width="18.5703125" style="54" customWidth="1"/>
    <col min="11286" max="11286" width="1.28515625" style="54" customWidth="1"/>
    <col min="11287" max="11287" width="18.7109375" style="54" customWidth="1"/>
    <col min="11288" max="11288" width="1.28515625" style="54" customWidth="1"/>
    <col min="11289" max="11289" width="16.7109375" style="54" customWidth="1"/>
    <col min="11290" max="11290" width="1.28515625" style="54" customWidth="1"/>
    <col min="11291" max="11291" width="14" style="54" customWidth="1"/>
    <col min="11292" max="11292" width="1.28515625" style="54" customWidth="1"/>
    <col min="11293" max="11293" width="14" style="54" customWidth="1"/>
    <col min="11294" max="11294" width="1.28515625" style="54" customWidth="1"/>
    <col min="11295" max="11295" width="16.140625" style="54" customWidth="1"/>
    <col min="11296" max="11296" width="1.28515625" style="54" customWidth="1"/>
    <col min="11297" max="11297" width="16.140625" style="54" customWidth="1"/>
    <col min="11298" max="11522" width="9.140625" style="54"/>
    <col min="11523" max="11524" width="11.140625" style="54" customWidth="1"/>
    <col min="11525" max="11525" width="23.28515625" style="54" customWidth="1"/>
    <col min="11526" max="11526" width="1.7109375" style="54" customWidth="1"/>
    <col min="11527" max="11527" width="15.42578125" style="54" customWidth="1"/>
    <col min="11528" max="11528" width="1.28515625" style="54" customWidth="1"/>
    <col min="11529" max="11529" width="15.42578125" style="54" customWidth="1"/>
    <col min="11530" max="11530" width="1.28515625" style="54" customWidth="1"/>
    <col min="11531" max="11531" width="23.85546875" style="54" customWidth="1"/>
    <col min="11532" max="11532" width="1.28515625" style="54" customWidth="1"/>
    <col min="11533" max="11533" width="16" style="54" customWidth="1"/>
    <col min="11534" max="11534" width="1.28515625" style="54" customWidth="1"/>
    <col min="11535" max="11535" width="15.42578125" style="54" customWidth="1"/>
    <col min="11536" max="11536" width="1.28515625" style="54" customWidth="1"/>
    <col min="11537" max="11537" width="18.5703125" style="54" customWidth="1"/>
    <col min="11538" max="11538" width="1.28515625" style="54" customWidth="1"/>
    <col min="11539" max="11539" width="18.5703125" style="54" customWidth="1"/>
    <col min="11540" max="11540" width="1.28515625" style="54" customWidth="1"/>
    <col min="11541" max="11541" width="18.5703125" style="54" customWidth="1"/>
    <col min="11542" max="11542" width="1.28515625" style="54" customWidth="1"/>
    <col min="11543" max="11543" width="18.7109375" style="54" customWidth="1"/>
    <col min="11544" max="11544" width="1.28515625" style="54" customWidth="1"/>
    <col min="11545" max="11545" width="16.7109375" style="54" customWidth="1"/>
    <col min="11546" max="11546" width="1.28515625" style="54" customWidth="1"/>
    <col min="11547" max="11547" width="14" style="54" customWidth="1"/>
    <col min="11548" max="11548" width="1.28515625" style="54" customWidth="1"/>
    <col min="11549" max="11549" width="14" style="54" customWidth="1"/>
    <col min="11550" max="11550" width="1.28515625" style="54" customWidth="1"/>
    <col min="11551" max="11551" width="16.140625" style="54" customWidth="1"/>
    <col min="11552" max="11552" width="1.28515625" style="54" customWidth="1"/>
    <col min="11553" max="11553" width="16.140625" style="54" customWidth="1"/>
    <col min="11554" max="11778" width="9.140625" style="54"/>
    <col min="11779" max="11780" width="11.140625" style="54" customWidth="1"/>
    <col min="11781" max="11781" width="23.28515625" style="54" customWidth="1"/>
    <col min="11782" max="11782" width="1.7109375" style="54" customWidth="1"/>
    <col min="11783" max="11783" width="15.42578125" style="54" customWidth="1"/>
    <col min="11784" max="11784" width="1.28515625" style="54" customWidth="1"/>
    <col min="11785" max="11785" width="15.42578125" style="54" customWidth="1"/>
    <col min="11786" max="11786" width="1.28515625" style="54" customWidth="1"/>
    <col min="11787" max="11787" width="23.85546875" style="54" customWidth="1"/>
    <col min="11788" max="11788" width="1.28515625" style="54" customWidth="1"/>
    <col min="11789" max="11789" width="16" style="54" customWidth="1"/>
    <col min="11790" max="11790" width="1.28515625" style="54" customWidth="1"/>
    <col min="11791" max="11791" width="15.42578125" style="54" customWidth="1"/>
    <col min="11792" max="11792" width="1.28515625" style="54" customWidth="1"/>
    <col min="11793" max="11793" width="18.5703125" style="54" customWidth="1"/>
    <col min="11794" max="11794" width="1.28515625" style="54" customWidth="1"/>
    <col min="11795" max="11795" width="18.5703125" style="54" customWidth="1"/>
    <col min="11796" max="11796" width="1.28515625" style="54" customWidth="1"/>
    <col min="11797" max="11797" width="18.5703125" style="54" customWidth="1"/>
    <col min="11798" max="11798" width="1.28515625" style="54" customWidth="1"/>
    <col min="11799" max="11799" width="18.7109375" style="54" customWidth="1"/>
    <col min="11800" max="11800" width="1.28515625" style="54" customWidth="1"/>
    <col min="11801" max="11801" width="16.7109375" style="54" customWidth="1"/>
    <col min="11802" max="11802" width="1.28515625" style="54" customWidth="1"/>
    <col min="11803" max="11803" width="14" style="54" customWidth="1"/>
    <col min="11804" max="11804" width="1.28515625" style="54" customWidth="1"/>
    <col min="11805" max="11805" width="14" style="54" customWidth="1"/>
    <col min="11806" max="11806" width="1.28515625" style="54" customWidth="1"/>
    <col min="11807" max="11807" width="16.140625" style="54" customWidth="1"/>
    <col min="11808" max="11808" width="1.28515625" style="54" customWidth="1"/>
    <col min="11809" max="11809" width="16.140625" style="54" customWidth="1"/>
    <col min="11810" max="12034" width="9.140625" style="54"/>
    <col min="12035" max="12036" width="11.140625" style="54" customWidth="1"/>
    <col min="12037" max="12037" width="23.28515625" style="54" customWidth="1"/>
    <col min="12038" max="12038" width="1.7109375" style="54" customWidth="1"/>
    <col min="12039" max="12039" width="15.42578125" style="54" customWidth="1"/>
    <col min="12040" max="12040" width="1.28515625" style="54" customWidth="1"/>
    <col min="12041" max="12041" width="15.42578125" style="54" customWidth="1"/>
    <col min="12042" max="12042" width="1.28515625" style="54" customWidth="1"/>
    <col min="12043" max="12043" width="23.85546875" style="54" customWidth="1"/>
    <col min="12044" max="12044" width="1.28515625" style="54" customWidth="1"/>
    <col min="12045" max="12045" width="16" style="54" customWidth="1"/>
    <col min="12046" max="12046" width="1.28515625" style="54" customWidth="1"/>
    <col min="12047" max="12047" width="15.42578125" style="54" customWidth="1"/>
    <col min="12048" max="12048" width="1.28515625" style="54" customWidth="1"/>
    <col min="12049" max="12049" width="18.5703125" style="54" customWidth="1"/>
    <col min="12050" max="12050" width="1.28515625" style="54" customWidth="1"/>
    <col min="12051" max="12051" width="18.5703125" style="54" customWidth="1"/>
    <col min="12052" max="12052" width="1.28515625" style="54" customWidth="1"/>
    <col min="12053" max="12053" width="18.5703125" style="54" customWidth="1"/>
    <col min="12054" max="12054" width="1.28515625" style="54" customWidth="1"/>
    <col min="12055" max="12055" width="18.7109375" style="54" customWidth="1"/>
    <col min="12056" max="12056" width="1.28515625" style="54" customWidth="1"/>
    <col min="12057" max="12057" width="16.7109375" style="54" customWidth="1"/>
    <col min="12058" max="12058" width="1.28515625" style="54" customWidth="1"/>
    <col min="12059" max="12059" width="14" style="54" customWidth="1"/>
    <col min="12060" max="12060" width="1.28515625" style="54" customWidth="1"/>
    <col min="12061" max="12061" width="14" style="54" customWidth="1"/>
    <col min="12062" max="12062" width="1.28515625" style="54" customWidth="1"/>
    <col min="12063" max="12063" width="16.140625" style="54" customWidth="1"/>
    <col min="12064" max="12064" width="1.28515625" style="54" customWidth="1"/>
    <col min="12065" max="12065" width="16.140625" style="54" customWidth="1"/>
    <col min="12066" max="12290" width="9.140625" style="54"/>
    <col min="12291" max="12292" width="11.140625" style="54" customWidth="1"/>
    <col min="12293" max="12293" width="23.28515625" style="54" customWidth="1"/>
    <col min="12294" max="12294" width="1.7109375" style="54" customWidth="1"/>
    <col min="12295" max="12295" width="15.42578125" style="54" customWidth="1"/>
    <col min="12296" max="12296" width="1.28515625" style="54" customWidth="1"/>
    <col min="12297" max="12297" width="15.42578125" style="54" customWidth="1"/>
    <col min="12298" max="12298" width="1.28515625" style="54" customWidth="1"/>
    <col min="12299" max="12299" width="23.85546875" style="54" customWidth="1"/>
    <col min="12300" max="12300" width="1.28515625" style="54" customWidth="1"/>
    <col min="12301" max="12301" width="16" style="54" customWidth="1"/>
    <col min="12302" max="12302" width="1.28515625" style="54" customWidth="1"/>
    <col min="12303" max="12303" width="15.42578125" style="54" customWidth="1"/>
    <col min="12304" max="12304" width="1.28515625" style="54" customWidth="1"/>
    <col min="12305" max="12305" width="18.5703125" style="54" customWidth="1"/>
    <col min="12306" max="12306" width="1.28515625" style="54" customWidth="1"/>
    <col min="12307" max="12307" width="18.5703125" style="54" customWidth="1"/>
    <col min="12308" max="12308" width="1.28515625" style="54" customWidth="1"/>
    <col min="12309" max="12309" width="18.5703125" style="54" customWidth="1"/>
    <col min="12310" max="12310" width="1.28515625" style="54" customWidth="1"/>
    <col min="12311" max="12311" width="18.7109375" style="54" customWidth="1"/>
    <col min="12312" max="12312" width="1.28515625" style="54" customWidth="1"/>
    <col min="12313" max="12313" width="16.7109375" style="54" customWidth="1"/>
    <col min="12314" max="12314" width="1.28515625" style="54" customWidth="1"/>
    <col min="12315" max="12315" width="14" style="54" customWidth="1"/>
    <col min="12316" max="12316" width="1.28515625" style="54" customWidth="1"/>
    <col min="12317" max="12317" width="14" style="54" customWidth="1"/>
    <col min="12318" max="12318" width="1.28515625" style="54" customWidth="1"/>
    <col min="12319" max="12319" width="16.140625" style="54" customWidth="1"/>
    <col min="12320" max="12320" width="1.28515625" style="54" customWidth="1"/>
    <col min="12321" max="12321" width="16.140625" style="54" customWidth="1"/>
    <col min="12322" max="12546" width="9.140625" style="54"/>
    <col min="12547" max="12548" width="11.140625" style="54" customWidth="1"/>
    <col min="12549" max="12549" width="23.28515625" style="54" customWidth="1"/>
    <col min="12550" max="12550" width="1.7109375" style="54" customWidth="1"/>
    <col min="12551" max="12551" width="15.42578125" style="54" customWidth="1"/>
    <col min="12552" max="12552" width="1.28515625" style="54" customWidth="1"/>
    <col min="12553" max="12553" width="15.42578125" style="54" customWidth="1"/>
    <col min="12554" max="12554" width="1.28515625" style="54" customWidth="1"/>
    <col min="12555" max="12555" width="23.85546875" style="54" customWidth="1"/>
    <col min="12556" max="12556" width="1.28515625" style="54" customWidth="1"/>
    <col min="12557" max="12557" width="16" style="54" customWidth="1"/>
    <col min="12558" max="12558" width="1.28515625" style="54" customWidth="1"/>
    <col min="12559" max="12559" width="15.42578125" style="54" customWidth="1"/>
    <col min="12560" max="12560" width="1.28515625" style="54" customWidth="1"/>
    <col min="12561" max="12561" width="18.5703125" style="54" customWidth="1"/>
    <col min="12562" max="12562" width="1.28515625" style="54" customWidth="1"/>
    <col min="12563" max="12563" width="18.5703125" style="54" customWidth="1"/>
    <col min="12564" max="12564" width="1.28515625" style="54" customWidth="1"/>
    <col min="12565" max="12565" width="18.5703125" style="54" customWidth="1"/>
    <col min="12566" max="12566" width="1.28515625" style="54" customWidth="1"/>
    <col min="12567" max="12567" width="18.7109375" style="54" customWidth="1"/>
    <col min="12568" max="12568" width="1.28515625" style="54" customWidth="1"/>
    <col min="12569" max="12569" width="16.7109375" style="54" customWidth="1"/>
    <col min="12570" max="12570" width="1.28515625" style="54" customWidth="1"/>
    <col min="12571" max="12571" width="14" style="54" customWidth="1"/>
    <col min="12572" max="12572" width="1.28515625" style="54" customWidth="1"/>
    <col min="12573" max="12573" width="14" style="54" customWidth="1"/>
    <col min="12574" max="12574" width="1.28515625" style="54" customWidth="1"/>
    <col min="12575" max="12575" width="16.140625" style="54" customWidth="1"/>
    <col min="12576" max="12576" width="1.28515625" style="54" customWidth="1"/>
    <col min="12577" max="12577" width="16.140625" style="54" customWidth="1"/>
    <col min="12578" max="12802" width="9.140625" style="54"/>
    <col min="12803" max="12804" width="11.140625" style="54" customWidth="1"/>
    <col min="12805" max="12805" width="23.28515625" style="54" customWidth="1"/>
    <col min="12806" max="12806" width="1.7109375" style="54" customWidth="1"/>
    <col min="12807" max="12807" width="15.42578125" style="54" customWidth="1"/>
    <col min="12808" max="12808" width="1.28515625" style="54" customWidth="1"/>
    <col min="12809" max="12809" width="15.42578125" style="54" customWidth="1"/>
    <col min="12810" max="12810" width="1.28515625" style="54" customWidth="1"/>
    <col min="12811" max="12811" width="23.85546875" style="54" customWidth="1"/>
    <col min="12812" max="12812" width="1.28515625" style="54" customWidth="1"/>
    <col min="12813" max="12813" width="16" style="54" customWidth="1"/>
    <col min="12814" max="12814" width="1.28515625" style="54" customWidth="1"/>
    <col min="12815" max="12815" width="15.42578125" style="54" customWidth="1"/>
    <col min="12816" max="12816" width="1.28515625" style="54" customWidth="1"/>
    <col min="12817" max="12817" width="18.5703125" style="54" customWidth="1"/>
    <col min="12818" max="12818" width="1.28515625" style="54" customWidth="1"/>
    <col min="12819" max="12819" width="18.5703125" style="54" customWidth="1"/>
    <col min="12820" max="12820" width="1.28515625" style="54" customWidth="1"/>
    <col min="12821" max="12821" width="18.5703125" style="54" customWidth="1"/>
    <col min="12822" max="12822" width="1.28515625" style="54" customWidth="1"/>
    <col min="12823" max="12823" width="18.7109375" style="54" customWidth="1"/>
    <col min="12824" max="12824" width="1.28515625" style="54" customWidth="1"/>
    <col min="12825" max="12825" width="16.7109375" style="54" customWidth="1"/>
    <col min="12826" max="12826" width="1.28515625" style="54" customWidth="1"/>
    <col min="12827" max="12827" width="14" style="54" customWidth="1"/>
    <col min="12828" max="12828" width="1.28515625" style="54" customWidth="1"/>
    <col min="12829" max="12829" width="14" style="54" customWidth="1"/>
    <col min="12830" max="12830" width="1.28515625" style="54" customWidth="1"/>
    <col min="12831" max="12831" width="16.140625" style="54" customWidth="1"/>
    <col min="12832" max="12832" width="1.28515625" style="54" customWidth="1"/>
    <col min="12833" max="12833" width="16.140625" style="54" customWidth="1"/>
    <col min="12834" max="13058" width="9.140625" style="54"/>
    <col min="13059" max="13060" width="11.140625" style="54" customWidth="1"/>
    <col min="13061" max="13061" width="23.28515625" style="54" customWidth="1"/>
    <col min="13062" max="13062" width="1.7109375" style="54" customWidth="1"/>
    <col min="13063" max="13063" width="15.42578125" style="54" customWidth="1"/>
    <col min="13064" max="13064" width="1.28515625" style="54" customWidth="1"/>
    <col min="13065" max="13065" width="15.42578125" style="54" customWidth="1"/>
    <col min="13066" max="13066" width="1.28515625" style="54" customWidth="1"/>
    <col min="13067" max="13067" width="23.85546875" style="54" customWidth="1"/>
    <col min="13068" max="13068" width="1.28515625" style="54" customWidth="1"/>
    <col min="13069" max="13069" width="16" style="54" customWidth="1"/>
    <col min="13070" max="13070" width="1.28515625" style="54" customWidth="1"/>
    <col min="13071" max="13071" width="15.42578125" style="54" customWidth="1"/>
    <col min="13072" max="13072" width="1.28515625" style="54" customWidth="1"/>
    <col min="13073" max="13073" width="18.5703125" style="54" customWidth="1"/>
    <col min="13074" max="13074" width="1.28515625" style="54" customWidth="1"/>
    <col min="13075" max="13075" width="18.5703125" style="54" customWidth="1"/>
    <col min="13076" max="13076" width="1.28515625" style="54" customWidth="1"/>
    <col min="13077" max="13077" width="18.5703125" style="54" customWidth="1"/>
    <col min="13078" max="13078" width="1.28515625" style="54" customWidth="1"/>
    <col min="13079" max="13079" width="18.7109375" style="54" customWidth="1"/>
    <col min="13080" max="13080" width="1.28515625" style="54" customWidth="1"/>
    <col min="13081" max="13081" width="16.7109375" style="54" customWidth="1"/>
    <col min="13082" max="13082" width="1.28515625" style="54" customWidth="1"/>
    <col min="13083" max="13083" width="14" style="54" customWidth="1"/>
    <col min="13084" max="13084" width="1.28515625" style="54" customWidth="1"/>
    <col min="13085" max="13085" width="14" style="54" customWidth="1"/>
    <col min="13086" max="13086" width="1.28515625" style="54" customWidth="1"/>
    <col min="13087" max="13087" width="16.140625" style="54" customWidth="1"/>
    <col min="13088" max="13088" width="1.28515625" style="54" customWidth="1"/>
    <col min="13089" max="13089" width="16.140625" style="54" customWidth="1"/>
    <col min="13090" max="13314" width="9.140625" style="54"/>
    <col min="13315" max="13316" width="11.140625" style="54" customWidth="1"/>
    <col min="13317" max="13317" width="23.28515625" style="54" customWidth="1"/>
    <col min="13318" max="13318" width="1.7109375" style="54" customWidth="1"/>
    <col min="13319" max="13319" width="15.42578125" style="54" customWidth="1"/>
    <col min="13320" max="13320" width="1.28515625" style="54" customWidth="1"/>
    <col min="13321" max="13321" width="15.42578125" style="54" customWidth="1"/>
    <col min="13322" max="13322" width="1.28515625" style="54" customWidth="1"/>
    <col min="13323" max="13323" width="23.85546875" style="54" customWidth="1"/>
    <col min="13324" max="13324" width="1.28515625" style="54" customWidth="1"/>
    <col min="13325" max="13325" width="16" style="54" customWidth="1"/>
    <col min="13326" max="13326" width="1.28515625" style="54" customWidth="1"/>
    <col min="13327" max="13327" width="15.42578125" style="54" customWidth="1"/>
    <col min="13328" max="13328" width="1.28515625" style="54" customWidth="1"/>
    <col min="13329" max="13329" width="18.5703125" style="54" customWidth="1"/>
    <col min="13330" max="13330" width="1.28515625" style="54" customWidth="1"/>
    <col min="13331" max="13331" width="18.5703125" style="54" customWidth="1"/>
    <col min="13332" max="13332" width="1.28515625" style="54" customWidth="1"/>
    <col min="13333" max="13333" width="18.5703125" style="54" customWidth="1"/>
    <col min="13334" max="13334" width="1.28515625" style="54" customWidth="1"/>
    <col min="13335" max="13335" width="18.7109375" style="54" customWidth="1"/>
    <col min="13336" max="13336" width="1.28515625" style="54" customWidth="1"/>
    <col min="13337" max="13337" width="16.7109375" style="54" customWidth="1"/>
    <col min="13338" max="13338" width="1.28515625" style="54" customWidth="1"/>
    <col min="13339" max="13339" width="14" style="54" customWidth="1"/>
    <col min="13340" max="13340" width="1.28515625" style="54" customWidth="1"/>
    <col min="13341" max="13341" width="14" style="54" customWidth="1"/>
    <col min="13342" max="13342" width="1.28515625" style="54" customWidth="1"/>
    <col min="13343" max="13343" width="16.140625" style="54" customWidth="1"/>
    <col min="13344" max="13344" width="1.28515625" style="54" customWidth="1"/>
    <col min="13345" max="13345" width="16.140625" style="54" customWidth="1"/>
    <col min="13346" max="13570" width="9.140625" style="54"/>
    <col min="13571" max="13572" width="11.140625" style="54" customWidth="1"/>
    <col min="13573" max="13573" width="23.28515625" style="54" customWidth="1"/>
    <col min="13574" max="13574" width="1.7109375" style="54" customWidth="1"/>
    <col min="13575" max="13575" width="15.42578125" style="54" customWidth="1"/>
    <col min="13576" max="13576" width="1.28515625" style="54" customWidth="1"/>
    <col min="13577" max="13577" width="15.42578125" style="54" customWidth="1"/>
    <col min="13578" max="13578" width="1.28515625" style="54" customWidth="1"/>
    <col min="13579" max="13579" width="23.85546875" style="54" customWidth="1"/>
    <col min="13580" max="13580" width="1.28515625" style="54" customWidth="1"/>
    <col min="13581" max="13581" width="16" style="54" customWidth="1"/>
    <col min="13582" max="13582" width="1.28515625" style="54" customWidth="1"/>
    <col min="13583" max="13583" width="15.42578125" style="54" customWidth="1"/>
    <col min="13584" max="13584" width="1.28515625" style="54" customWidth="1"/>
    <col min="13585" max="13585" width="18.5703125" style="54" customWidth="1"/>
    <col min="13586" max="13586" width="1.28515625" style="54" customWidth="1"/>
    <col min="13587" max="13587" width="18.5703125" style="54" customWidth="1"/>
    <col min="13588" max="13588" width="1.28515625" style="54" customWidth="1"/>
    <col min="13589" max="13589" width="18.5703125" style="54" customWidth="1"/>
    <col min="13590" max="13590" width="1.28515625" style="54" customWidth="1"/>
    <col min="13591" max="13591" width="18.7109375" style="54" customWidth="1"/>
    <col min="13592" max="13592" width="1.28515625" style="54" customWidth="1"/>
    <col min="13593" max="13593" width="16.7109375" style="54" customWidth="1"/>
    <col min="13594" max="13594" width="1.28515625" style="54" customWidth="1"/>
    <col min="13595" max="13595" width="14" style="54" customWidth="1"/>
    <col min="13596" max="13596" width="1.28515625" style="54" customWidth="1"/>
    <col min="13597" max="13597" width="14" style="54" customWidth="1"/>
    <col min="13598" max="13598" width="1.28515625" style="54" customWidth="1"/>
    <col min="13599" max="13599" width="16.140625" style="54" customWidth="1"/>
    <col min="13600" max="13600" width="1.28515625" style="54" customWidth="1"/>
    <col min="13601" max="13601" width="16.140625" style="54" customWidth="1"/>
    <col min="13602" max="13826" width="9.140625" style="54"/>
    <col min="13827" max="13828" width="11.140625" style="54" customWidth="1"/>
    <col min="13829" max="13829" width="23.28515625" style="54" customWidth="1"/>
    <col min="13830" max="13830" width="1.7109375" style="54" customWidth="1"/>
    <col min="13831" max="13831" width="15.42578125" style="54" customWidth="1"/>
    <col min="13832" max="13832" width="1.28515625" style="54" customWidth="1"/>
    <col min="13833" max="13833" width="15.42578125" style="54" customWidth="1"/>
    <col min="13834" max="13834" width="1.28515625" style="54" customWidth="1"/>
    <col min="13835" max="13835" width="23.85546875" style="54" customWidth="1"/>
    <col min="13836" max="13836" width="1.28515625" style="54" customWidth="1"/>
    <col min="13837" max="13837" width="16" style="54" customWidth="1"/>
    <col min="13838" max="13838" width="1.28515625" style="54" customWidth="1"/>
    <col min="13839" max="13839" width="15.42578125" style="54" customWidth="1"/>
    <col min="13840" max="13840" width="1.28515625" style="54" customWidth="1"/>
    <col min="13841" max="13841" width="18.5703125" style="54" customWidth="1"/>
    <col min="13842" max="13842" width="1.28515625" style="54" customWidth="1"/>
    <col min="13843" max="13843" width="18.5703125" style="54" customWidth="1"/>
    <col min="13844" max="13844" width="1.28515625" style="54" customWidth="1"/>
    <col min="13845" max="13845" width="18.5703125" style="54" customWidth="1"/>
    <col min="13846" max="13846" width="1.28515625" style="54" customWidth="1"/>
    <col min="13847" max="13847" width="18.7109375" style="54" customWidth="1"/>
    <col min="13848" max="13848" width="1.28515625" style="54" customWidth="1"/>
    <col min="13849" max="13849" width="16.7109375" style="54" customWidth="1"/>
    <col min="13850" max="13850" width="1.28515625" style="54" customWidth="1"/>
    <col min="13851" max="13851" width="14" style="54" customWidth="1"/>
    <col min="13852" max="13852" width="1.28515625" style="54" customWidth="1"/>
    <col min="13853" max="13853" width="14" style="54" customWidth="1"/>
    <col min="13854" max="13854" width="1.28515625" style="54" customWidth="1"/>
    <col min="13855" max="13855" width="16.140625" style="54" customWidth="1"/>
    <col min="13856" max="13856" width="1.28515625" style="54" customWidth="1"/>
    <col min="13857" max="13857" width="16.140625" style="54" customWidth="1"/>
    <col min="13858" max="14082" width="9.140625" style="54"/>
    <col min="14083" max="14084" width="11.140625" style="54" customWidth="1"/>
    <col min="14085" max="14085" width="23.28515625" style="54" customWidth="1"/>
    <col min="14086" max="14086" width="1.7109375" style="54" customWidth="1"/>
    <col min="14087" max="14087" width="15.42578125" style="54" customWidth="1"/>
    <col min="14088" max="14088" width="1.28515625" style="54" customWidth="1"/>
    <col min="14089" max="14089" width="15.42578125" style="54" customWidth="1"/>
    <col min="14090" max="14090" width="1.28515625" style="54" customWidth="1"/>
    <col min="14091" max="14091" width="23.85546875" style="54" customWidth="1"/>
    <col min="14092" max="14092" width="1.28515625" style="54" customWidth="1"/>
    <col min="14093" max="14093" width="16" style="54" customWidth="1"/>
    <col min="14094" max="14094" width="1.28515625" style="54" customWidth="1"/>
    <col min="14095" max="14095" width="15.42578125" style="54" customWidth="1"/>
    <col min="14096" max="14096" width="1.28515625" style="54" customWidth="1"/>
    <col min="14097" max="14097" width="18.5703125" style="54" customWidth="1"/>
    <col min="14098" max="14098" width="1.28515625" style="54" customWidth="1"/>
    <col min="14099" max="14099" width="18.5703125" style="54" customWidth="1"/>
    <col min="14100" max="14100" width="1.28515625" style="54" customWidth="1"/>
    <col min="14101" max="14101" width="18.5703125" style="54" customWidth="1"/>
    <col min="14102" max="14102" width="1.28515625" style="54" customWidth="1"/>
    <col min="14103" max="14103" width="18.7109375" style="54" customWidth="1"/>
    <col min="14104" max="14104" width="1.28515625" style="54" customWidth="1"/>
    <col min="14105" max="14105" width="16.7109375" style="54" customWidth="1"/>
    <col min="14106" max="14106" width="1.28515625" style="54" customWidth="1"/>
    <col min="14107" max="14107" width="14" style="54" customWidth="1"/>
    <col min="14108" max="14108" width="1.28515625" style="54" customWidth="1"/>
    <col min="14109" max="14109" width="14" style="54" customWidth="1"/>
    <col min="14110" max="14110" width="1.28515625" style="54" customWidth="1"/>
    <col min="14111" max="14111" width="16.140625" style="54" customWidth="1"/>
    <col min="14112" max="14112" width="1.28515625" style="54" customWidth="1"/>
    <col min="14113" max="14113" width="16.140625" style="54" customWidth="1"/>
    <col min="14114" max="14338" width="9.140625" style="54"/>
    <col min="14339" max="14340" width="11.140625" style="54" customWidth="1"/>
    <col min="14341" max="14341" width="23.28515625" style="54" customWidth="1"/>
    <col min="14342" max="14342" width="1.7109375" style="54" customWidth="1"/>
    <col min="14343" max="14343" width="15.42578125" style="54" customWidth="1"/>
    <col min="14344" max="14344" width="1.28515625" style="54" customWidth="1"/>
    <col min="14345" max="14345" width="15.42578125" style="54" customWidth="1"/>
    <col min="14346" max="14346" width="1.28515625" style="54" customWidth="1"/>
    <col min="14347" max="14347" width="23.85546875" style="54" customWidth="1"/>
    <col min="14348" max="14348" width="1.28515625" style="54" customWidth="1"/>
    <col min="14349" max="14349" width="16" style="54" customWidth="1"/>
    <col min="14350" max="14350" width="1.28515625" style="54" customWidth="1"/>
    <col min="14351" max="14351" width="15.42578125" style="54" customWidth="1"/>
    <col min="14352" max="14352" width="1.28515625" style="54" customWidth="1"/>
    <col min="14353" max="14353" width="18.5703125" style="54" customWidth="1"/>
    <col min="14354" max="14354" width="1.28515625" style="54" customWidth="1"/>
    <col min="14355" max="14355" width="18.5703125" style="54" customWidth="1"/>
    <col min="14356" max="14356" width="1.28515625" style="54" customWidth="1"/>
    <col min="14357" max="14357" width="18.5703125" style="54" customWidth="1"/>
    <col min="14358" max="14358" width="1.28515625" style="54" customWidth="1"/>
    <col min="14359" max="14359" width="18.7109375" style="54" customWidth="1"/>
    <col min="14360" max="14360" width="1.28515625" style="54" customWidth="1"/>
    <col min="14361" max="14361" width="16.7109375" style="54" customWidth="1"/>
    <col min="14362" max="14362" width="1.28515625" style="54" customWidth="1"/>
    <col min="14363" max="14363" width="14" style="54" customWidth="1"/>
    <col min="14364" max="14364" width="1.28515625" style="54" customWidth="1"/>
    <col min="14365" max="14365" width="14" style="54" customWidth="1"/>
    <col min="14366" max="14366" width="1.28515625" style="54" customWidth="1"/>
    <col min="14367" max="14367" width="16.140625" style="54" customWidth="1"/>
    <col min="14368" max="14368" width="1.28515625" style="54" customWidth="1"/>
    <col min="14369" max="14369" width="16.140625" style="54" customWidth="1"/>
    <col min="14370" max="14594" width="9.140625" style="54"/>
    <col min="14595" max="14596" width="11.140625" style="54" customWidth="1"/>
    <col min="14597" max="14597" width="23.28515625" style="54" customWidth="1"/>
    <col min="14598" max="14598" width="1.7109375" style="54" customWidth="1"/>
    <col min="14599" max="14599" width="15.42578125" style="54" customWidth="1"/>
    <col min="14600" max="14600" width="1.28515625" style="54" customWidth="1"/>
    <col min="14601" max="14601" width="15.42578125" style="54" customWidth="1"/>
    <col min="14602" max="14602" width="1.28515625" style="54" customWidth="1"/>
    <col min="14603" max="14603" width="23.85546875" style="54" customWidth="1"/>
    <col min="14604" max="14604" width="1.28515625" style="54" customWidth="1"/>
    <col min="14605" max="14605" width="16" style="54" customWidth="1"/>
    <col min="14606" max="14606" width="1.28515625" style="54" customWidth="1"/>
    <col min="14607" max="14607" width="15.42578125" style="54" customWidth="1"/>
    <col min="14608" max="14608" width="1.28515625" style="54" customWidth="1"/>
    <col min="14609" max="14609" width="18.5703125" style="54" customWidth="1"/>
    <col min="14610" max="14610" width="1.28515625" style="54" customWidth="1"/>
    <col min="14611" max="14611" width="18.5703125" style="54" customWidth="1"/>
    <col min="14612" max="14612" width="1.28515625" style="54" customWidth="1"/>
    <col min="14613" max="14613" width="18.5703125" style="54" customWidth="1"/>
    <col min="14614" max="14614" width="1.28515625" style="54" customWidth="1"/>
    <col min="14615" max="14615" width="18.7109375" style="54" customWidth="1"/>
    <col min="14616" max="14616" width="1.28515625" style="54" customWidth="1"/>
    <col min="14617" max="14617" width="16.7109375" style="54" customWidth="1"/>
    <col min="14618" max="14618" width="1.28515625" style="54" customWidth="1"/>
    <col min="14619" max="14619" width="14" style="54" customWidth="1"/>
    <col min="14620" max="14620" width="1.28515625" style="54" customWidth="1"/>
    <col min="14621" max="14621" width="14" style="54" customWidth="1"/>
    <col min="14622" max="14622" width="1.28515625" style="54" customWidth="1"/>
    <col min="14623" max="14623" width="16.140625" style="54" customWidth="1"/>
    <col min="14624" max="14624" width="1.28515625" style="54" customWidth="1"/>
    <col min="14625" max="14625" width="16.140625" style="54" customWidth="1"/>
    <col min="14626" max="14850" width="9.140625" style="54"/>
    <col min="14851" max="14852" width="11.140625" style="54" customWidth="1"/>
    <col min="14853" max="14853" width="23.28515625" style="54" customWidth="1"/>
    <col min="14854" max="14854" width="1.7109375" style="54" customWidth="1"/>
    <col min="14855" max="14855" width="15.42578125" style="54" customWidth="1"/>
    <col min="14856" max="14856" width="1.28515625" style="54" customWidth="1"/>
    <col min="14857" max="14857" width="15.42578125" style="54" customWidth="1"/>
    <col min="14858" max="14858" width="1.28515625" style="54" customWidth="1"/>
    <col min="14859" max="14859" width="23.85546875" style="54" customWidth="1"/>
    <col min="14860" max="14860" width="1.28515625" style="54" customWidth="1"/>
    <col min="14861" max="14861" width="16" style="54" customWidth="1"/>
    <col min="14862" max="14862" width="1.28515625" style="54" customWidth="1"/>
    <col min="14863" max="14863" width="15.42578125" style="54" customWidth="1"/>
    <col min="14864" max="14864" width="1.28515625" style="54" customWidth="1"/>
    <col min="14865" max="14865" width="18.5703125" style="54" customWidth="1"/>
    <col min="14866" max="14866" width="1.28515625" style="54" customWidth="1"/>
    <col min="14867" max="14867" width="18.5703125" style="54" customWidth="1"/>
    <col min="14868" max="14868" width="1.28515625" style="54" customWidth="1"/>
    <col min="14869" max="14869" width="18.5703125" style="54" customWidth="1"/>
    <col min="14870" max="14870" width="1.28515625" style="54" customWidth="1"/>
    <col min="14871" max="14871" width="18.7109375" style="54" customWidth="1"/>
    <col min="14872" max="14872" width="1.28515625" style="54" customWidth="1"/>
    <col min="14873" max="14873" width="16.7109375" style="54" customWidth="1"/>
    <col min="14874" max="14874" width="1.28515625" style="54" customWidth="1"/>
    <col min="14875" max="14875" width="14" style="54" customWidth="1"/>
    <col min="14876" max="14876" width="1.28515625" style="54" customWidth="1"/>
    <col min="14877" max="14877" width="14" style="54" customWidth="1"/>
    <col min="14878" max="14878" width="1.28515625" style="54" customWidth="1"/>
    <col min="14879" max="14879" width="16.140625" style="54" customWidth="1"/>
    <col min="14880" max="14880" width="1.28515625" style="54" customWidth="1"/>
    <col min="14881" max="14881" width="16.140625" style="54" customWidth="1"/>
    <col min="14882" max="15106" width="9.140625" style="54"/>
    <col min="15107" max="15108" width="11.140625" style="54" customWidth="1"/>
    <col min="15109" max="15109" width="23.28515625" style="54" customWidth="1"/>
    <col min="15110" max="15110" width="1.7109375" style="54" customWidth="1"/>
    <col min="15111" max="15111" width="15.42578125" style="54" customWidth="1"/>
    <col min="15112" max="15112" width="1.28515625" style="54" customWidth="1"/>
    <col min="15113" max="15113" width="15.42578125" style="54" customWidth="1"/>
    <col min="15114" max="15114" width="1.28515625" style="54" customWidth="1"/>
    <col min="15115" max="15115" width="23.85546875" style="54" customWidth="1"/>
    <col min="15116" max="15116" width="1.28515625" style="54" customWidth="1"/>
    <col min="15117" max="15117" width="16" style="54" customWidth="1"/>
    <col min="15118" max="15118" width="1.28515625" style="54" customWidth="1"/>
    <col min="15119" max="15119" width="15.42578125" style="54" customWidth="1"/>
    <col min="15120" max="15120" width="1.28515625" style="54" customWidth="1"/>
    <col min="15121" max="15121" width="18.5703125" style="54" customWidth="1"/>
    <col min="15122" max="15122" width="1.28515625" style="54" customWidth="1"/>
    <col min="15123" max="15123" width="18.5703125" style="54" customWidth="1"/>
    <col min="15124" max="15124" width="1.28515625" style="54" customWidth="1"/>
    <col min="15125" max="15125" width="18.5703125" style="54" customWidth="1"/>
    <col min="15126" max="15126" width="1.28515625" style="54" customWidth="1"/>
    <col min="15127" max="15127" width="18.7109375" style="54" customWidth="1"/>
    <col min="15128" max="15128" width="1.28515625" style="54" customWidth="1"/>
    <col min="15129" max="15129" width="16.7109375" style="54" customWidth="1"/>
    <col min="15130" max="15130" width="1.28515625" style="54" customWidth="1"/>
    <col min="15131" max="15131" width="14" style="54" customWidth="1"/>
    <col min="15132" max="15132" width="1.28515625" style="54" customWidth="1"/>
    <col min="15133" max="15133" width="14" style="54" customWidth="1"/>
    <col min="15134" max="15134" width="1.28515625" style="54" customWidth="1"/>
    <col min="15135" max="15135" width="16.140625" style="54" customWidth="1"/>
    <col min="15136" max="15136" width="1.28515625" style="54" customWidth="1"/>
    <col min="15137" max="15137" width="16.140625" style="54" customWidth="1"/>
    <col min="15138" max="15362" width="9.140625" style="54"/>
    <col min="15363" max="15364" width="11.140625" style="54" customWidth="1"/>
    <col min="15365" max="15365" width="23.28515625" style="54" customWidth="1"/>
    <col min="15366" max="15366" width="1.7109375" style="54" customWidth="1"/>
    <col min="15367" max="15367" width="15.42578125" style="54" customWidth="1"/>
    <col min="15368" max="15368" width="1.28515625" style="54" customWidth="1"/>
    <col min="15369" max="15369" width="15.42578125" style="54" customWidth="1"/>
    <col min="15370" max="15370" width="1.28515625" style="54" customWidth="1"/>
    <col min="15371" max="15371" width="23.85546875" style="54" customWidth="1"/>
    <col min="15372" max="15372" width="1.28515625" style="54" customWidth="1"/>
    <col min="15373" max="15373" width="16" style="54" customWidth="1"/>
    <col min="15374" max="15374" width="1.28515625" style="54" customWidth="1"/>
    <col min="15375" max="15375" width="15.42578125" style="54" customWidth="1"/>
    <col min="15376" max="15376" width="1.28515625" style="54" customWidth="1"/>
    <col min="15377" max="15377" width="18.5703125" style="54" customWidth="1"/>
    <col min="15378" max="15378" width="1.28515625" style="54" customWidth="1"/>
    <col min="15379" max="15379" width="18.5703125" style="54" customWidth="1"/>
    <col min="15380" max="15380" width="1.28515625" style="54" customWidth="1"/>
    <col min="15381" max="15381" width="18.5703125" style="54" customWidth="1"/>
    <col min="15382" max="15382" width="1.28515625" style="54" customWidth="1"/>
    <col min="15383" max="15383" width="18.7109375" style="54" customWidth="1"/>
    <col min="15384" max="15384" width="1.28515625" style="54" customWidth="1"/>
    <col min="15385" max="15385" width="16.7109375" style="54" customWidth="1"/>
    <col min="15386" max="15386" width="1.28515625" style="54" customWidth="1"/>
    <col min="15387" max="15387" width="14" style="54" customWidth="1"/>
    <col min="15388" max="15388" width="1.28515625" style="54" customWidth="1"/>
    <col min="15389" max="15389" width="14" style="54" customWidth="1"/>
    <col min="15390" max="15390" width="1.28515625" style="54" customWidth="1"/>
    <col min="15391" max="15391" width="16.140625" style="54" customWidth="1"/>
    <col min="15392" max="15392" width="1.28515625" style="54" customWidth="1"/>
    <col min="15393" max="15393" width="16.140625" style="54" customWidth="1"/>
    <col min="15394" max="15618" width="9.140625" style="54"/>
    <col min="15619" max="15620" width="11.140625" style="54" customWidth="1"/>
    <col min="15621" max="15621" width="23.28515625" style="54" customWidth="1"/>
    <col min="15622" max="15622" width="1.7109375" style="54" customWidth="1"/>
    <col min="15623" max="15623" width="15.42578125" style="54" customWidth="1"/>
    <col min="15624" max="15624" width="1.28515625" style="54" customWidth="1"/>
    <col min="15625" max="15625" width="15.42578125" style="54" customWidth="1"/>
    <col min="15626" max="15626" width="1.28515625" style="54" customWidth="1"/>
    <col min="15627" max="15627" width="23.85546875" style="54" customWidth="1"/>
    <col min="15628" max="15628" width="1.28515625" style="54" customWidth="1"/>
    <col min="15629" max="15629" width="16" style="54" customWidth="1"/>
    <col min="15630" max="15630" width="1.28515625" style="54" customWidth="1"/>
    <col min="15631" max="15631" width="15.42578125" style="54" customWidth="1"/>
    <col min="15632" max="15632" width="1.28515625" style="54" customWidth="1"/>
    <col min="15633" max="15633" width="18.5703125" style="54" customWidth="1"/>
    <col min="15634" max="15634" width="1.28515625" style="54" customWidth="1"/>
    <col min="15635" max="15635" width="18.5703125" style="54" customWidth="1"/>
    <col min="15636" max="15636" width="1.28515625" style="54" customWidth="1"/>
    <col min="15637" max="15637" width="18.5703125" style="54" customWidth="1"/>
    <col min="15638" max="15638" width="1.28515625" style="54" customWidth="1"/>
    <col min="15639" max="15639" width="18.7109375" style="54" customWidth="1"/>
    <col min="15640" max="15640" width="1.28515625" style="54" customWidth="1"/>
    <col min="15641" max="15641" width="16.7109375" style="54" customWidth="1"/>
    <col min="15642" max="15642" width="1.28515625" style="54" customWidth="1"/>
    <col min="15643" max="15643" width="14" style="54" customWidth="1"/>
    <col min="15644" max="15644" width="1.28515625" style="54" customWidth="1"/>
    <col min="15645" max="15645" width="14" style="54" customWidth="1"/>
    <col min="15646" max="15646" width="1.28515625" style="54" customWidth="1"/>
    <col min="15647" max="15647" width="16.140625" style="54" customWidth="1"/>
    <col min="15648" max="15648" width="1.28515625" style="54" customWidth="1"/>
    <col min="15649" max="15649" width="16.140625" style="54" customWidth="1"/>
    <col min="15650" max="15874" width="9.140625" style="54"/>
    <col min="15875" max="15876" width="11.140625" style="54" customWidth="1"/>
    <col min="15877" max="15877" width="23.28515625" style="54" customWidth="1"/>
    <col min="15878" max="15878" width="1.7109375" style="54" customWidth="1"/>
    <col min="15879" max="15879" width="15.42578125" style="54" customWidth="1"/>
    <col min="15880" max="15880" width="1.28515625" style="54" customWidth="1"/>
    <col min="15881" max="15881" width="15.42578125" style="54" customWidth="1"/>
    <col min="15882" max="15882" width="1.28515625" style="54" customWidth="1"/>
    <col min="15883" max="15883" width="23.85546875" style="54" customWidth="1"/>
    <col min="15884" max="15884" width="1.28515625" style="54" customWidth="1"/>
    <col min="15885" max="15885" width="16" style="54" customWidth="1"/>
    <col min="15886" max="15886" width="1.28515625" style="54" customWidth="1"/>
    <col min="15887" max="15887" width="15.42578125" style="54" customWidth="1"/>
    <col min="15888" max="15888" width="1.28515625" style="54" customWidth="1"/>
    <col min="15889" max="15889" width="18.5703125" style="54" customWidth="1"/>
    <col min="15890" max="15890" width="1.28515625" style="54" customWidth="1"/>
    <col min="15891" max="15891" width="18.5703125" style="54" customWidth="1"/>
    <col min="15892" max="15892" width="1.28515625" style="54" customWidth="1"/>
    <col min="15893" max="15893" width="18.5703125" style="54" customWidth="1"/>
    <col min="15894" max="15894" width="1.28515625" style="54" customWidth="1"/>
    <col min="15895" max="15895" width="18.7109375" style="54" customWidth="1"/>
    <col min="15896" max="15896" width="1.28515625" style="54" customWidth="1"/>
    <col min="15897" max="15897" width="16.7109375" style="54" customWidth="1"/>
    <col min="15898" max="15898" width="1.28515625" style="54" customWidth="1"/>
    <col min="15899" max="15899" width="14" style="54" customWidth="1"/>
    <col min="15900" max="15900" width="1.28515625" style="54" customWidth="1"/>
    <col min="15901" max="15901" width="14" style="54" customWidth="1"/>
    <col min="15902" max="15902" width="1.28515625" style="54" customWidth="1"/>
    <col min="15903" max="15903" width="16.140625" style="54" customWidth="1"/>
    <col min="15904" max="15904" width="1.28515625" style="54" customWidth="1"/>
    <col min="15905" max="15905" width="16.140625" style="54" customWidth="1"/>
    <col min="15906" max="16130" width="9.140625" style="54"/>
    <col min="16131" max="16132" width="11.140625" style="54" customWidth="1"/>
    <col min="16133" max="16133" width="23.28515625" style="54" customWidth="1"/>
    <col min="16134" max="16134" width="1.7109375" style="54" customWidth="1"/>
    <col min="16135" max="16135" width="15.42578125" style="54" customWidth="1"/>
    <col min="16136" max="16136" width="1.28515625" style="54" customWidth="1"/>
    <col min="16137" max="16137" width="15.42578125" style="54" customWidth="1"/>
    <col min="16138" max="16138" width="1.28515625" style="54" customWidth="1"/>
    <col min="16139" max="16139" width="23.85546875" style="54" customWidth="1"/>
    <col min="16140" max="16140" width="1.28515625" style="54" customWidth="1"/>
    <col min="16141" max="16141" width="16" style="54" customWidth="1"/>
    <col min="16142" max="16142" width="1.28515625" style="54" customWidth="1"/>
    <col min="16143" max="16143" width="15.42578125" style="54" customWidth="1"/>
    <col min="16144" max="16144" width="1.28515625" style="54" customWidth="1"/>
    <col min="16145" max="16145" width="18.5703125" style="54" customWidth="1"/>
    <col min="16146" max="16146" width="1.28515625" style="54" customWidth="1"/>
    <col min="16147" max="16147" width="18.5703125" style="54" customWidth="1"/>
    <col min="16148" max="16148" width="1.28515625" style="54" customWidth="1"/>
    <col min="16149" max="16149" width="18.5703125" style="54" customWidth="1"/>
    <col min="16150" max="16150" width="1.28515625" style="54" customWidth="1"/>
    <col min="16151" max="16151" width="18.7109375" style="54" customWidth="1"/>
    <col min="16152" max="16152" width="1.28515625" style="54" customWidth="1"/>
    <col min="16153" max="16153" width="16.7109375" style="54" customWidth="1"/>
    <col min="16154" max="16154" width="1.28515625" style="54" customWidth="1"/>
    <col min="16155" max="16155" width="14" style="54" customWidth="1"/>
    <col min="16156" max="16156" width="1.28515625" style="54" customWidth="1"/>
    <col min="16157" max="16157" width="14" style="54" customWidth="1"/>
    <col min="16158" max="16158" width="1.28515625" style="54" customWidth="1"/>
    <col min="16159" max="16159" width="16.140625" style="54" customWidth="1"/>
    <col min="16160" max="16160" width="1.28515625" style="54" customWidth="1"/>
    <col min="16161" max="16161" width="16.140625" style="54" customWidth="1"/>
    <col min="16162" max="16384" width="9.140625" style="54"/>
  </cols>
  <sheetData>
    <row r="1" spans="1:34" ht="21" customHeight="1">
      <c r="A1" s="53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55"/>
      <c r="N1" s="121"/>
      <c r="O1" s="121"/>
      <c r="P1" s="121"/>
      <c r="Q1" s="121"/>
      <c r="R1" s="121"/>
      <c r="S1" s="55"/>
      <c r="T1" s="121"/>
      <c r="U1" s="55"/>
      <c r="V1" s="121"/>
      <c r="W1" s="121"/>
      <c r="X1" s="121"/>
      <c r="Y1" s="122"/>
      <c r="Z1" s="121"/>
      <c r="AA1" s="122"/>
      <c r="AB1" s="121"/>
      <c r="AC1" s="122"/>
      <c r="AD1" s="121"/>
      <c r="AF1" s="121"/>
    </row>
    <row r="2" spans="1:34" ht="21" customHeight="1">
      <c r="A2" s="53" t="s">
        <v>103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55"/>
      <c r="N2" s="121"/>
      <c r="O2" s="121"/>
      <c r="P2" s="121"/>
      <c r="Q2" s="121"/>
      <c r="R2" s="121"/>
      <c r="S2" s="55"/>
      <c r="T2" s="121"/>
      <c r="U2" s="55"/>
      <c r="V2" s="121"/>
      <c r="W2" s="121"/>
      <c r="X2" s="121"/>
      <c r="Y2" s="121"/>
      <c r="Z2" s="121"/>
      <c r="AA2" s="121"/>
      <c r="AB2" s="121"/>
      <c r="AC2" s="121"/>
      <c r="AD2" s="121"/>
      <c r="AF2" s="121"/>
    </row>
    <row r="3" spans="1:34" ht="21" customHeight="1">
      <c r="A3" s="53" t="s">
        <v>244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F3" s="121"/>
    </row>
    <row r="4" spans="1:34" ht="21" customHeight="1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4"/>
      <c r="X4" s="124"/>
      <c r="Z4" s="124"/>
      <c r="AG4" s="125" t="s">
        <v>196</v>
      </c>
    </row>
    <row r="5" spans="1:34" s="127" customFormat="1" ht="21" customHeight="1">
      <c r="A5" s="126"/>
      <c r="B5" s="126"/>
      <c r="C5" s="126"/>
      <c r="G5" s="175" t="s">
        <v>1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</row>
    <row r="6" spans="1:34" s="127" customFormat="1" ht="21" customHeight="1">
      <c r="A6" s="126"/>
      <c r="B6" s="126"/>
      <c r="C6" s="126"/>
      <c r="G6" s="176" t="s">
        <v>87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26"/>
      <c r="AE6" s="126"/>
      <c r="AF6" s="126"/>
      <c r="AG6" s="126"/>
    </row>
    <row r="7" spans="1:34" s="127" customFormat="1" ht="21" customHeight="1">
      <c r="A7" s="126"/>
      <c r="B7" s="126"/>
      <c r="C7" s="126"/>
      <c r="D7" s="54"/>
      <c r="E7" s="54"/>
      <c r="F7" s="54"/>
      <c r="G7" s="54"/>
      <c r="H7" s="54"/>
      <c r="I7" s="54"/>
      <c r="J7" s="54"/>
      <c r="K7" s="54"/>
      <c r="L7" s="54"/>
      <c r="N7" s="55"/>
      <c r="O7" s="54"/>
      <c r="P7" s="54"/>
      <c r="Q7" s="54"/>
      <c r="R7" s="54"/>
      <c r="S7" s="176" t="s">
        <v>57</v>
      </c>
      <c r="T7" s="176"/>
      <c r="U7" s="176"/>
      <c r="V7" s="176"/>
      <c r="W7" s="176"/>
      <c r="X7" s="176"/>
      <c r="Y7" s="176"/>
      <c r="Z7" s="176"/>
      <c r="AA7" s="176"/>
      <c r="AB7" s="54"/>
      <c r="AC7" s="54"/>
      <c r="AD7" s="54"/>
      <c r="AE7" s="126"/>
      <c r="AF7" s="54"/>
      <c r="AG7" s="126"/>
    </row>
    <row r="8" spans="1:34" s="127" customFormat="1" ht="21" customHeight="1">
      <c r="A8" s="126"/>
      <c r="B8" s="126"/>
      <c r="C8" s="126"/>
      <c r="D8" s="54"/>
      <c r="E8" s="54"/>
      <c r="F8" s="54"/>
      <c r="G8" s="54"/>
      <c r="H8" s="54"/>
      <c r="I8" s="54"/>
      <c r="J8" s="54"/>
      <c r="K8" s="54"/>
      <c r="L8" s="54"/>
      <c r="N8" s="55"/>
      <c r="O8" s="54"/>
      <c r="P8" s="54"/>
      <c r="Q8" s="54"/>
      <c r="R8" s="54"/>
      <c r="S8" s="176" t="s">
        <v>104</v>
      </c>
      <c r="T8" s="176"/>
      <c r="U8" s="176"/>
      <c r="V8" s="176"/>
      <c r="W8" s="176"/>
      <c r="X8" s="176"/>
      <c r="Y8" s="176"/>
      <c r="Z8" s="55"/>
      <c r="AA8" s="54"/>
      <c r="AB8" s="54"/>
      <c r="AC8" s="54"/>
      <c r="AD8" s="54"/>
      <c r="AE8" s="126"/>
      <c r="AF8" s="54"/>
      <c r="AG8" s="126"/>
    </row>
    <row r="9" spans="1:34" s="55" customFormat="1" ht="21" customHeight="1">
      <c r="D9" s="174"/>
      <c r="E9" s="174"/>
      <c r="F9" s="174"/>
      <c r="G9" s="174"/>
      <c r="S9" s="55" t="s">
        <v>105</v>
      </c>
      <c r="U9" s="55" t="s">
        <v>107</v>
      </c>
      <c r="W9" s="55" t="s">
        <v>160</v>
      </c>
      <c r="Y9" s="55" t="s">
        <v>255</v>
      </c>
    </row>
    <row r="10" spans="1:34" s="55" customFormat="1" ht="21" customHeight="1">
      <c r="M10" s="55" t="s">
        <v>108</v>
      </c>
      <c r="S10" s="55" t="s">
        <v>106</v>
      </c>
      <c r="U10" s="55" t="s">
        <v>110</v>
      </c>
      <c r="W10" s="55" t="s">
        <v>111</v>
      </c>
      <c r="Y10" s="55" t="s">
        <v>256</v>
      </c>
      <c r="AA10" s="55" t="s">
        <v>112</v>
      </c>
      <c r="AC10" s="55" t="s">
        <v>113</v>
      </c>
      <c r="AE10" s="55" t="s">
        <v>114</v>
      </c>
    </row>
    <row r="11" spans="1:34" s="55" customFormat="1" ht="21" customHeight="1">
      <c r="G11" s="55" t="s">
        <v>115</v>
      </c>
      <c r="K11" s="174" t="s">
        <v>257</v>
      </c>
      <c r="L11" s="174"/>
      <c r="M11" s="55" t="s">
        <v>116</v>
      </c>
      <c r="O11" s="177" t="s">
        <v>22</v>
      </c>
      <c r="P11" s="177"/>
      <c r="Q11" s="177"/>
      <c r="S11" s="55" t="s">
        <v>109</v>
      </c>
      <c r="U11" s="55" t="s">
        <v>118</v>
      </c>
      <c r="W11" s="55" t="s">
        <v>119</v>
      </c>
      <c r="Y11" s="55" t="s">
        <v>200</v>
      </c>
      <c r="AA11" s="55" t="s">
        <v>120</v>
      </c>
      <c r="AC11" s="55" t="s">
        <v>121</v>
      </c>
      <c r="AE11" s="55" t="s">
        <v>122</v>
      </c>
      <c r="AG11" s="55" t="s">
        <v>123</v>
      </c>
    </row>
    <row r="12" spans="1:34" s="55" customFormat="1" ht="21" customHeight="1">
      <c r="G12" s="55" t="s">
        <v>124</v>
      </c>
      <c r="K12" s="174" t="s">
        <v>259</v>
      </c>
      <c r="L12" s="174"/>
      <c r="M12" s="55" t="s">
        <v>126</v>
      </c>
      <c r="O12" s="55" t="s">
        <v>125</v>
      </c>
      <c r="P12" s="54"/>
      <c r="Q12" s="54"/>
      <c r="S12" s="55" t="s">
        <v>117</v>
      </c>
      <c r="U12" s="55" t="s">
        <v>127</v>
      </c>
      <c r="W12" s="55" t="s">
        <v>128</v>
      </c>
      <c r="Y12" s="55" t="s">
        <v>269</v>
      </c>
      <c r="AA12" s="55" t="s">
        <v>129</v>
      </c>
      <c r="AC12" s="55" t="s">
        <v>130</v>
      </c>
      <c r="AE12" s="55" t="s">
        <v>131</v>
      </c>
      <c r="AG12" s="55" t="s">
        <v>129</v>
      </c>
    </row>
    <row r="13" spans="1:34" s="55" customFormat="1" ht="21" customHeight="1">
      <c r="E13" s="128" t="s">
        <v>3</v>
      </c>
      <c r="G13" s="128" t="s">
        <v>132</v>
      </c>
      <c r="I13" s="128" t="s">
        <v>21</v>
      </c>
      <c r="K13" s="128" t="s">
        <v>133</v>
      </c>
      <c r="L13" s="54"/>
      <c r="M13" s="128" t="s">
        <v>159</v>
      </c>
      <c r="O13" s="128" t="s">
        <v>134</v>
      </c>
      <c r="Q13" s="128" t="s">
        <v>135</v>
      </c>
      <c r="S13" s="128" t="s">
        <v>183</v>
      </c>
      <c r="U13" s="128" t="s">
        <v>136</v>
      </c>
      <c r="W13" s="128" t="s">
        <v>137</v>
      </c>
      <c r="Y13" s="128" t="s">
        <v>270</v>
      </c>
      <c r="AA13" s="128" t="s">
        <v>138</v>
      </c>
      <c r="AC13" s="128" t="s">
        <v>139</v>
      </c>
      <c r="AE13" s="128" t="s">
        <v>161</v>
      </c>
      <c r="AG13" s="128" t="s">
        <v>138</v>
      </c>
    </row>
    <row r="14" spans="1:34" s="55" customFormat="1" ht="21" customHeight="1">
      <c r="A14" s="53" t="s">
        <v>165</v>
      </c>
      <c r="G14" s="56">
        <v>4554643575</v>
      </c>
      <c r="H14" s="56"/>
      <c r="I14" s="56">
        <v>3386400546</v>
      </c>
      <c r="J14" s="56"/>
      <c r="K14" s="56">
        <v>157846775</v>
      </c>
      <c r="L14" s="56"/>
      <c r="M14" s="56">
        <v>78898143</v>
      </c>
      <c r="N14" s="57"/>
      <c r="O14" s="56">
        <v>511111587</v>
      </c>
      <c r="P14" s="57"/>
      <c r="Q14" s="56">
        <v>10438889451</v>
      </c>
      <c r="R14" s="57"/>
      <c r="S14" s="56">
        <v>-1557132360</v>
      </c>
      <c r="T14" s="57"/>
      <c r="U14" s="56">
        <v>3730180</v>
      </c>
      <c r="V14" s="57"/>
      <c r="W14" s="56">
        <v>-6968546</v>
      </c>
      <c r="X14" s="57"/>
      <c r="Y14" s="56">
        <v>0</v>
      </c>
      <c r="Z14" s="57"/>
      <c r="AA14" s="56">
        <f>SUM(S14:W14)</f>
        <v>-1560370726</v>
      </c>
      <c r="AB14" s="57"/>
      <c r="AC14" s="56">
        <f t="shared" ref="AC14:AC19" si="0">SUM(G14:Q14,AA14)</f>
        <v>17567419351</v>
      </c>
      <c r="AD14" s="57"/>
      <c r="AE14" s="56">
        <v>112677216</v>
      </c>
      <c r="AF14" s="57"/>
      <c r="AG14" s="56">
        <f t="shared" ref="AG14:AG19" si="1">SUM(AC14:AE14)</f>
        <v>17680096567</v>
      </c>
    </row>
    <row r="15" spans="1:34" ht="21" customHeight="1">
      <c r="A15" s="129" t="s">
        <v>245</v>
      </c>
      <c r="D15" s="55"/>
      <c r="E15" s="55"/>
      <c r="F15" s="55"/>
      <c r="G15" s="56">
        <v>0</v>
      </c>
      <c r="H15" s="56"/>
      <c r="I15" s="56">
        <v>0</v>
      </c>
      <c r="J15" s="56"/>
      <c r="K15" s="56">
        <v>0</v>
      </c>
      <c r="L15" s="56"/>
      <c r="M15" s="56">
        <v>0</v>
      </c>
      <c r="N15" s="57"/>
      <c r="O15" s="56">
        <v>0</v>
      </c>
      <c r="P15" s="57"/>
      <c r="Q15" s="56">
        <v>392798927</v>
      </c>
      <c r="R15" s="57"/>
      <c r="S15" s="56">
        <v>0</v>
      </c>
      <c r="T15" s="57"/>
      <c r="U15" s="56">
        <v>0</v>
      </c>
      <c r="V15" s="57"/>
      <c r="W15" s="56">
        <v>0</v>
      </c>
      <c r="X15" s="57"/>
      <c r="Y15" s="56">
        <v>0</v>
      </c>
      <c r="Z15" s="57"/>
      <c r="AA15" s="56">
        <f>SUM(S15:W15)</f>
        <v>0</v>
      </c>
      <c r="AB15" s="57"/>
      <c r="AC15" s="56">
        <f t="shared" si="0"/>
        <v>392798927</v>
      </c>
      <c r="AD15" s="57"/>
      <c r="AE15" s="56">
        <v>-45273238</v>
      </c>
      <c r="AF15" s="57"/>
      <c r="AG15" s="56">
        <f t="shared" si="1"/>
        <v>347525689</v>
      </c>
      <c r="AH15" s="57"/>
    </row>
    <row r="16" spans="1:34" ht="21" customHeight="1">
      <c r="A16" s="129" t="s">
        <v>251</v>
      </c>
      <c r="D16" s="55"/>
      <c r="E16" s="55"/>
      <c r="F16" s="55"/>
      <c r="G16" s="130">
        <v>0</v>
      </c>
      <c r="H16" s="56"/>
      <c r="I16" s="130">
        <v>0</v>
      </c>
      <c r="J16" s="56"/>
      <c r="K16" s="130">
        <v>0</v>
      </c>
      <c r="L16" s="56"/>
      <c r="M16" s="130">
        <v>0</v>
      </c>
      <c r="N16" s="57"/>
      <c r="O16" s="130">
        <v>0</v>
      </c>
      <c r="P16" s="57"/>
      <c r="Q16" s="130">
        <v>-22157209</v>
      </c>
      <c r="R16" s="57"/>
      <c r="S16" s="130">
        <v>-1457832752</v>
      </c>
      <c r="T16" s="57"/>
      <c r="U16" s="130">
        <v>-25680443</v>
      </c>
      <c r="V16" s="57"/>
      <c r="W16" s="130">
        <v>474062</v>
      </c>
      <c r="X16" s="57"/>
      <c r="Y16" s="130">
        <v>0</v>
      </c>
      <c r="Z16" s="57"/>
      <c r="AA16" s="130">
        <f>SUM(S16:W16)</f>
        <v>-1483039133</v>
      </c>
      <c r="AB16" s="57"/>
      <c r="AC16" s="130">
        <f t="shared" si="0"/>
        <v>-1505196342</v>
      </c>
      <c r="AD16" s="57"/>
      <c r="AE16" s="130">
        <v>-6841388</v>
      </c>
      <c r="AF16" s="57"/>
      <c r="AG16" s="130">
        <f t="shared" si="1"/>
        <v>-1512037730</v>
      </c>
      <c r="AH16" s="57"/>
    </row>
    <row r="17" spans="1:34" ht="21" customHeight="1">
      <c r="A17" s="129" t="s">
        <v>252</v>
      </c>
      <c r="D17" s="55"/>
      <c r="E17" s="55"/>
      <c r="F17" s="55"/>
      <c r="G17" s="56">
        <f>SUM(G15:G16)</f>
        <v>0</v>
      </c>
      <c r="H17" s="56"/>
      <c r="I17" s="56">
        <f>SUM(I15:I16)</f>
        <v>0</v>
      </c>
      <c r="J17" s="56"/>
      <c r="K17" s="56">
        <f>SUM(K15:K16)</f>
        <v>0</v>
      </c>
      <c r="L17" s="56"/>
      <c r="M17" s="56">
        <f>SUM(M15:M16)</f>
        <v>0</v>
      </c>
      <c r="N17" s="57"/>
      <c r="O17" s="56">
        <f>SUM(O15:O16)</f>
        <v>0</v>
      </c>
      <c r="P17" s="57"/>
      <c r="Q17" s="56">
        <f>SUM(Q15:Q16)</f>
        <v>370641718</v>
      </c>
      <c r="R17" s="57"/>
      <c r="S17" s="56">
        <f>SUM(S15:S16)</f>
        <v>-1457832752</v>
      </c>
      <c r="T17" s="57"/>
      <c r="U17" s="56">
        <f>SUM(U15:U16)</f>
        <v>-25680443</v>
      </c>
      <c r="V17" s="57"/>
      <c r="W17" s="56">
        <f>SUM(W15:W16)</f>
        <v>474062</v>
      </c>
      <c r="X17" s="57"/>
      <c r="Y17" s="56">
        <f>SUM(Y15:Y16)</f>
        <v>0</v>
      </c>
      <c r="Z17" s="57"/>
      <c r="AA17" s="56">
        <f>SUM(AA15:AA16)</f>
        <v>-1483039133</v>
      </c>
      <c r="AB17" s="57"/>
      <c r="AC17" s="56">
        <f t="shared" si="0"/>
        <v>-1112397415</v>
      </c>
      <c r="AD17" s="57"/>
      <c r="AE17" s="56">
        <f>SUM(AE15:AE16)</f>
        <v>-52114626</v>
      </c>
      <c r="AF17" s="57"/>
      <c r="AG17" s="56">
        <f t="shared" si="1"/>
        <v>-1164512041</v>
      </c>
      <c r="AH17" s="57"/>
    </row>
    <row r="18" spans="1:34" s="55" customFormat="1" ht="21" customHeight="1">
      <c r="A18" s="129" t="s">
        <v>206</v>
      </c>
      <c r="E18" s="131">
        <v>36</v>
      </c>
      <c r="G18" s="56">
        <v>0</v>
      </c>
      <c r="H18" s="56"/>
      <c r="I18" s="56">
        <v>0</v>
      </c>
      <c r="J18" s="56"/>
      <c r="K18" s="56">
        <v>0</v>
      </c>
      <c r="L18" s="56"/>
      <c r="M18" s="56">
        <v>0</v>
      </c>
      <c r="N18" s="57"/>
      <c r="O18" s="56">
        <v>0</v>
      </c>
      <c r="P18" s="57"/>
      <c r="Q18" s="56">
        <v>-409917922</v>
      </c>
      <c r="R18" s="57"/>
      <c r="S18" s="56">
        <v>0</v>
      </c>
      <c r="T18" s="57"/>
      <c r="U18" s="56">
        <v>0</v>
      </c>
      <c r="V18" s="57"/>
      <c r="W18" s="56">
        <v>0</v>
      </c>
      <c r="X18" s="57"/>
      <c r="Y18" s="56">
        <v>0</v>
      </c>
      <c r="Z18" s="57"/>
      <c r="AA18" s="56">
        <f>SUM(S18:W18)</f>
        <v>0</v>
      </c>
      <c r="AB18" s="57"/>
      <c r="AC18" s="56">
        <f t="shared" si="0"/>
        <v>-409917922</v>
      </c>
      <c r="AD18" s="57"/>
      <c r="AE18" s="56">
        <v>0</v>
      </c>
      <c r="AF18" s="57"/>
      <c r="AG18" s="56">
        <f t="shared" si="1"/>
        <v>-409917922</v>
      </c>
    </row>
    <row r="19" spans="1:34" ht="21" customHeight="1">
      <c r="A19" s="129" t="s">
        <v>202</v>
      </c>
      <c r="D19" s="55"/>
      <c r="E19" s="131">
        <v>26</v>
      </c>
      <c r="F19" s="55"/>
      <c r="G19" s="56">
        <v>0</v>
      </c>
      <c r="H19" s="56"/>
      <c r="I19" s="56">
        <v>0</v>
      </c>
      <c r="J19" s="56"/>
      <c r="K19" s="56">
        <v>21971850</v>
      </c>
      <c r="L19" s="56"/>
      <c r="M19" s="56">
        <v>0</v>
      </c>
      <c r="N19" s="57"/>
      <c r="O19" s="56">
        <v>0</v>
      </c>
      <c r="P19" s="57"/>
      <c r="Q19" s="56">
        <v>0</v>
      </c>
      <c r="R19" s="57"/>
      <c r="S19" s="56">
        <v>0</v>
      </c>
      <c r="T19" s="57"/>
      <c r="U19" s="56">
        <v>0</v>
      </c>
      <c r="V19" s="57"/>
      <c r="W19" s="56">
        <v>0</v>
      </c>
      <c r="X19" s="57"/>
      <c r="Y19" s="56">
        <v>0</v>
      </c>
      <c r="Z19" s="57"/>
      <c r="AA19" s="56">
        <v>0</v>
      </c>
      <c r="AB19" s="57"/>
      <c r="AC19" s="56">
        <f t="shared" si="0"/>
        <v>21971850</v>
      </c>
      <c r="AD19" s="57"/>
      <c r="AE19" s="56">
        <v>0</v>
      </c>
      <c r="AF19" s="57"/>
      <c r="AG19" s="56">
        <f t="shared" si="1"/>
        <v>21971850</v>
      </c>
    </row>
    <row r="20" spans="1:34" ht="21" customHeight="1">
      <c r="A20" s="129" t="s">
        <v>222</v>
      </c>
      <c r="D20" s="55"/>
      <c r="E20" s="131"/>
      <c r="F20" s="55"/>
      <c r="G20" s="56"/>
      <c r="H20" s="56"/>
      <c r="I20" s="56"/>
      <c r="J20" s="56"/>
      <c r="K20" s="56"/>
      <c r="L20" s="56"/>
      <c r="M20" s="56"/>
      <c r="N20" s="57"/>
      <c r="O20" s="56"/>
      <c r="P20" s="57"/>
      <c r="Q20" s="56"/>
      <c r="R20" s="57"/>
      <c r="S20" s="56"/>
      <c r="T20" s="57"/>
      <c r="U20" s="56"/>
      <c r="V20" s="57"/>
      <c r="W20" s="56"/>
      <c r="X20" s="57"/>
      <c r="Y20" s="56"/>
      <c r="Z20" s="57"/>
      <c r="AA20" s="56"/>
      <c r="AB20" s="57"/>
      <c r="AC20" s="56"/>
      <c r="AD20" s="57"/>
      <c r="AE20" s="56"/>
      <c r="AF20" s="57"/>
      <c r="AG20" s="56"/>
    </row>
    <row r="21" spans="1:34" ht="21" customHeight="1">
      <c r="A21" s="129" t="s">
        <v>223</v>
      </c>
      <c r="D21" s="55"/>
      <c r="E21" s="55"/>
      <c r="F21" s="55"/>
      <c r="G21" s="56">
        <v>0</v>
      </c>
      <c r="H21" s="56"/>
      <c r="I21" s="56">
        <v>0</v>
      </c>
      <c r="J21" s="56"/>
      <c r="K21" s="56">
        <v>-281006</v>
      </c>
      <c r="L21" s="56"/>
      <c r="M21" s="56">
        <v>0</v>
      </c>
      <c r="N21" s="57"/>
      <c r="O21" s="56">
        <v>0</v>
      </c>
      <c r="P21" s="57"/>
      <c r="Q21" s="56">
        <v>0</v>
      </c>
      <c r="R21" s="57"/>
      <c r="S21" s="56">
        <v>0</v>
      </c>
      <c r="T21" s="57"/>
      <c r="U21" s="56">
        <v>0</v>
      </c>
      <c r="V21" s="57"/>
      <c r="W21" s="56">
        <v>0</v>
      </c>
      <c r="X21" s="57"/>
      <c r="Y21" s="56">
        <f>SUM(Q21:U21)</f>
        <v>0</v>
      </c>
      <c r="Z21" s="57"/>
      <c r="AA21" s="56">
        <f>SUM(S21:W21)</f>
        <v>0</v>
      </c>
      <c r="AB21" s="57"/>
      <c r="AC21" s="56">
        <f t="shared" ref="AC21" si="2">SUM(G21:Q21,AA21)</f>
        <v>-281006</v>
      </c>
      <c r="AD21" s="57"/>
      <c r="AE21" s="56">
        <v>1758280</v>
      </c>
      <c r="AF21" s="57"/>
      <c r="AG21" s="56">
        <f>SUM(AC21:AE21)</f>
        <v>1477274</v>
      </c>
    </row>
    <row r="22" spans="1:34" ht="21" customHeight="1" thickBot="1">
      <c r="A22" s="53" t="s">
        <v>262</v>
      </c>
      <c r="D22" s="55"/>
      <c r="E22" s="55"/>
      <c r="F22" s="55"/>
      <c r="G22" s="132">
        <f>SUM(G14,G17:G21)</f>
        <v>4554643575</v>
      </c>
      <c r="H22" s="57"/>
      <c r="I22" s="132">
        <f>SUM(I14,I17:I21)</f>
        <v>3386400546</v>
      </c>
      <c r="J22" s="57"/>
      <c r="K22" s="132">
        <f>SUM(K14,K17:K21)</f>
        <v>179537619</v>
      </c>
      <c r="L22" s="57"/>
      <c r="M22" s="132">
        <f>SUM(M14,M17:M21)</f>
        <v>78898143</v>
      </c>
      <c r="N22" s="57"/>
      <c r="O22" s="132">
        <f>SUM(O14,O17:O21)</f>
        <v>511111587</v>
      </c>
      <c r="P22" s="57"/>
      <c r="Q22" s="132">
        <f>SUM(Q14,Q17:Q21)</f>
        <v>10399613247</v>
      </c>
      <c r="R22" s="57"/>
      <c r="S22" s="132">
        <f>SUM(S14,S17:S21)</f>
        <v>-3014965112</v>
      </c>
      <c r="T22" s="57"/>
      <c r="U22" s="132">
        <f>SUM(U14,U17:U21)</f>
        <v>-21950263</v>
      </c>
      <c r="V22" s="57"/>
      <c r="W22" s="132">
        <f>SUM(W14,W17:W21)</f>
        <v>-6494484</v>
      </c>
      <c r="X22" s="57"/>
      <c r="Y22" s="132">
        <f>SUM(Y14,Y17:Y21)</f>
        <v>0</v>
      </c>
      <c r="Z22" s="57"/>
      <c r="AA22" s="132">
        <f>SUM(AA14,AA17:AA21)</f>
        <v>-3043409859</v>
      </c>
      <c r="AB22" s="57"/>
      <c r="AC22" s="132">
        <f>SUM(AC14,AC17:AC21)</f>
        <v>16066794858</v>
      </c>
      <c r="AD22" s="57"/>
      <c r="AE22" s="132">
        <f>SUM(AE14,AE17:AE21)</f>
        <v>62320870</v>
      </c>
      <c r="AF22" s="57"/>
      <c r="AG22" s="132">
        <f>SUM(AG14,AG17:AG21)</f>
        <v>16129115728</v>
      </c>
      <c r="AH22" s="57"/>
    </row>
    <row r="23" spans="1:34" ht="21" customHeight="1" thickTop="1">
      <c r="E23" s="55"/>
      <c r="G23" s="54">
        <f>G22-[2]BS!F62</f>
        <v>0</v>
      </c>
      <c r="I23" s="54">
        <f>I22-[2]BS!F63</f>
        <v>0</v>
      </c>
      <c r="K23" s="54">
        <f>SUM(K22-[1]BS_Conso!J86)</f>
        <v>0</v>
      </c>
      <c r="M23" s="54">
        <f>M22-[1]BS_Conso!J88</f>
        <v>0</v>
      </c>
      <c r="O23" s="54">
        <f>O22-[2]BS!F66</f>
        <v>0</v>
      </c>
      <c r="Q23" s="54">
        <f>Q22-[1]BS_Conso!J91</f>
        <v>0</v>
      </c>
      <c r="X23" s="56"/>
      <c r="Z23" s="56"/>
      <c r="AA23" s="54">
        <f>AA22-[1]BS_Conso!J92</f>
        <v>0</v>
      </c>
      <c r="AB23" s="56"/>
      <c r="AC23" s="54">
        <f>AC22-[1]BS_Conso!J93</f>
        <v>0</v>
      </c>
      <c r="AD23" s="56"/>
      <c r="AE23" s="56">
        <f>AE22-[1]BS_Conso!J94</f>
        <v>0</v>
      </c>
      <c r="AF23" s="56"/>
      <c r="AG23" s="56">
        <f>AG22-[1]BS_Conso!J95</f>
        <v>0</v>
      </c>
      <c r="AH23" s="57"/>
    </row>
    <row r="24" spans="1:34" s="55" customFormat="1" ht="21" customHeight="1">
      <c r="A24" s="53" t="s">
        <v>189</v>
      </c>
      <c r="G24" s="56">
        <f>G22</f>
        <v>4554643575</v>
      </c>
      <c r="H24" s="56"/>
      <c r="I24" s="56">
        <f>I22</f>
        <v>3386400546</v>
      </c>
      <c r="J24" s="56"/>
      <c r="K24" s="56">
        <f>K22</f>
        <v>179537619</v>
      </c>
      <c r="L24" s="56"/>
      <c r="M24" s="56">
        <f>M22</f>
        <v>78898143</v>
      </c>
      <c r="N24" s="57"/>
      <c r="O24" s="56">
        <f>O22</f>
        <v>511111587</v>
      </c>
      <c r="P24" s="57"/>
      <c r="Q24" s="56">
        <f>Q22</f>
        <v>10399613247</v>
      </c>
      <c r="R24" s="57"/>
      <c r="S24" s="56">
        <f>S22</f>
        <v>-3014965112</v>
      </c>
      <c r="T24" s="57"/>
      <c r="U24" s="56">
        <f>U22</f>
        <v>-21950263</v>
      </c>
      <c r="V24" s="57"/>
      <c r="W24" s="56">
        <f>W22</f>
        <v>-6494484</v>
      </c>
      <c r="X24" s="57"/>
      <c r="Y24" s="56">
        <v>0</v>
      </c>
      <c r="Z24" s="57"/>
      <c r="AA24" s="56">
        <f>SUM(S24:W24)</f>
        <v>-3043409859</v>
      </c>
      <c r="AB24" s="57"/>
      <c r="AC24" s="56">
        <f t="shared" ref="AC24:AC32" si="3">SUM(G24:Q24,AA24)</f>
        <v>16066794858</v>
      </c>
      <c r="AD24" s="57"/>
      <c r="AE24" s="56">
        <f>AE22</f>
        <v>62320870</v>
      </c>
      <c r="AF24" s="57"/>
      <c r="AG24" s="56">
        <f t="shared" ref="AG24:AG26" si="4">SUM(AC24:AE24)</f>
        <v>16129115728</v>
      </c>
    </row>
    <row r="25" spans="1:34" s="55" customFormat="1" ht="21" customHeight="1">
      <c r="A25" s="129" t="s">
        <v>263</v>
      </c>
      <c r="G25" s="56"/>
      <c r="H25" s="56"/>
      <c r="I25" s="56"/>
      <c r="J25" s="56"/>
      <c r="K25" s="56"/>
      <c r="L25" s="56"/>
      <c r="M25" s="56"/>
      <c r="N25" s="57"/>
      <c r="O25" s="56"/>
      <c r="P25" s="57"/>
      <c r="Q25" s="56"/>
      <c r="R25" s="57"/>
      <c r="S25" s="56"/>
      <c r="T25" s="57"/>
      <c r="U25" s="56"/>
      <c r="V25" s="57"/>
      <c r="W25" s="56"/>
      <c r="X25" s="57"/>
      <c r="Y25" s="56"/>
      <c r="Z25" s="57"/>
      <c r="AA25" s="56"/>
      <c r="AB25" s="57"/>
      <c r="AC25" s="56"/>
      <c r="AD25" s="57"/>
      <c r="AE25" s="56"/>
      <c r="AF25" s="57"/>
      <c r="AG25" s="56"/>
    </row>
    <row r="26" spans="1:34" s="55" customFormat="1" ht="21" customHeight="1">
      <c r="A26" s="129" t="s">
        <v>264</v>
      </c>
      <c r="E26" s="131">
        <v>4</v>
      </c>
      <c r="G26" s="130">
        <v>0</v>
      </c>
      <c r="H26" s="56"/>
      <c r="I26" s="130">
        <v>0</v>
      </c>
      <c r="J26" s="56"/>
      <c r="K26" s="130">
        <v>0</v>
      </c>
      <c r="L26" s="56"/>
      <c r="M26" s="130">
        <v>0</v>
      </c>
      <c r="N26" s="57"/>
      <c r="O26" s="130">
        <v>0</v>
      </c>
      <c r="P26" s="57"/>
      <c r="Q26" s="130">
        <v>0</v>
      </c>
      <c r="R26" s="57"/>
      <c r="S26" s="130">
        <v>0</v>
      </c>
      <c r="T26" s="57"/>
      <c r="U26" s="130">
        <v>0</v>
      </c>
      <c r="V26" s="57"/>
      <c r="W26" s="130">
        <v>6494484</v>
      </c>
      <c r="X26" s="57"/>
      <c r="Y26" s="130">
        <v>-6494484</v>
      </c>
      <c r="Z26" s="57"/>
      <c r="AA26" s="130">
        <f>SUM(S26:Y26)</f>
        <v>0</v>
      </c>
      <c r="AB26" s="57"/>
      <c r="AC26" s="130">
        <f>SUM(G26:Q26,AA26)</f>
        <v>0</v>
      </c>
      <c r="AD26" s="57"/>
      <c r="AE26" s="130">
        <v>0</v>
      </c>
      <c r="AF26" s="57"/>
      <c r="AG26" s="130">
        <f t="shared" si="4"/>
        <v>0</v>
      </c>
    </row>
    <row r="27" spans="1:34" s="55" customFormat="1" ht="21" customHeight="1">
      <c r="A27" s="53" t="s">
        <v>198</v>
      </c>
      <c r="G27" s="56">
        <f>SUM(G24:G26)</f>
        <v>4554643575</v>
      </c>
      <c r="H27" s="56"/>
      <c r="I27" s="56">
        <f>SUM(I24:I26)</f>
        <v>3386400546</v>
      </c>
      <c r="J27" s="56"/>
      <c r="K27" s="56">
        <f>SUM(K24:K26)</f>
        <v>179537619</v>
      </c>
      <c r="L27" s="56"/>
      <c r="M27" s="56">
        <f>SUM(M24:M26)</f>
        <v>78898143</v>
      </c>
      <c r="N27" s="57"/>
      <c r="O27" s="56">
        <f>SUM(O24:O26)</f>
        <v>511111587</v>
      </c>
      <c r="P27" s="57"/>
      <c r="Q27" s="56">
        <f>SUM(Q24:Q26)</f>
        <v>10399613247</v>
      </c>
      <c r="R27" s="57"/>
      <c r="S27" s="56">
        <f>SUM(S24:S26)</f>
        <v>-3014965112</v>
      </c>
      <c r="T27" s="57"/>
      <c r="U27" s="56">
        <f>SUM(U24:U26)</f>
        <v>-21950263</v>
      </c>
      <c r="V27" s="57"/>
      <c r="W27" s="56">
        <f>SUM(W24:W26)</f>
        <v>0</v>
      </c>
      <c r="X27" s="57"/>
      <c r="Y27" s="56">
        <f>SUM(Y24:Y26)</f>
        <v>-6494484</v>
      </c>
      <c r="Z27" s="57"/>
      <c r="AA27" s="151">
        <f t="shared" ref="AA27:AA32" si="5">SUM(S27:Y27)</f>
        <v>-3043409859</v>
      </c>
      <c r="AB27" s="57"/>
      <c r="AC27" s="56">
        <f>SUM(AC24:AC26)</f>
        <v>16066794858</v>
      </c>
      <c r="AD27" s="57"/>
      <c r="AE27" s="56">
        <f>SUM(AE24:AE26)</f>
        <v>62320870</v>
      </c>
      <c r="AF27" s="57"/>
      <c r="AG27" s="56">
        <f>SUM(AG24:AG26)</f>
        <v>16129115728</v>
      </c>
    </row>
    <row r="28" spans="1:34" s="55" customFormat="1" ht="21" customHeight="1">
      <c r="A28" s="129" t="s">
        <v>245</v>
      </c>
      <c r="G28" s="56">
        <v>0</v>
      </c>
      <c r="H28" s="56"/>
      <c r="I28" s="56">
        <v>0</v>
      </c>
      <c r="J28" s="56"/>
      <c r="K28" s="56">
        <v>0</v>
      </c>
      <c r="L28" s="56"/>
      <c r="M28" s="56">
        <v>0</v>
      </c>
      <c r="N28" s="57"/>
      <c r="O28" s="56">
        <v>0</v>
      </c>
      <c r="P28" s="57"/>
      <c r="Q28" s="56">
        <v>209606760</v>
      </c>
      <c r="R28" s="57"/>
      <c r="S28" s="56">
        <v>0</v>
      </c>
      <c r="T28" s="57"/>
      <c r="U28" s="56">
        <v>0</v>
      </c>
      <c r="V28" s="57"/>
      <c r="W28" s="56">
        <v>0</v>
      </c>
      <c r="X28" s="57"/>
      <c r="Y28" s="56">
        <v>0</v>
      </c>
      <c r="Z28" s="57"/>
      <c r="AA28" s="151">
        <f t="shared" si="5"/>
        <v>0</v>
      </c>
      <c r="AB28" s="57"/>
      <c r="AC28" s="56">
        <f t="shared" si="3"/>
        <v>209606760</v>
      </c>
      <c r="AD28" s="57"/>
      <c r="AE28" s="56">
        <v>19030063</v>
      </c>
      <c r="AF28" s="57"/>
      <c r="AG28" s="56">
        <f t="shared" ref="AG28:AG32" si="6">SUM(AC28:AE28)</f>
        <v>228636823</v>
      </c>
    </row>
    <row r="29" spans="1:34" s="55" customFormat="1" ht="21" customHeight="1">
      <c r="A29" s="129" t="s">
        <v>251</v>
      </c>
      <c r="G29" s="130">
        <v>0</v>
      </c>
      <c r="H29" s="56"/>
      <c r="I29" s="130">
        <v>0</v>
      </c>
      <c r="J29" s="56"/>
      <c r="K29" s="130">
        <v>0</v>
      </c>
      <c r="L29" s="56"/>
      <c r="M29" s="130">
        <v>0</v>
      </c>
      <c r="N29" s="57"/>
      <c r="O29" s="130">
        <v>0</v>
      </c>
      <c r="P29" s="57"/>
      <c r="Q29" s="130">
        <v>65204959</v>
      </c>
      <c r="R29" s="57"/>
      <c r="S29" s="130">
        <v>-169060597</v>
      </c>
      <c r="T29" s="57"/>
      <c r="U29" s="130">
        <v>-7303118</v>
      </c>
      <c r="V29" s="57"/>
      <c r="W29" s="130">
        <v>0</v>
      </c>
      <c r="X29" s="57"/>
      <c r="Y29" s="130">
        <v>-127693880</v>
      </c>
      <c r="Z29" s="57"/>
      <c r="AA29" s="130">
        <f t="shared" si="5"/>
        <v>-304057595</v>
      </c>
      <c r="AB29" s="57"/>
      <c r="AC29" s="130">
        <f t="shared" si="3"/>
        <v>-238852636</v>
      </c>
      <c r="AD29" s="57"/>
      <c r="AE29" s="130">
        <v>-7715938</v>
      </c>
      <c r="AF29" s="57"/>
      <c r="AG29" s="130">
        <f t="shared" si="6"/>
        <v>-246568574</v>
      </c>
    </row>
    <row r="30" spans="1:34" s="55" customFormat="1" ht="21" customHeight="1">
      <c r="A30" s="129" t="s">
        <v>252</v>
      </c>
      <c r="G30" s="56">
        <f>SUM(G28:G29)</f>
        <v>0</v>
      </c>
      <c r="H30" s="56"/>
      <c r="I30" s="56">
        <f>SUM(I28:I29)</f>
        <v>0</v>
      </c>
      <c r="J30" s="56"/>
      <c r="K30" s="56">
        <f>SUM(K28:K29)</f>
        <v>0</v>
      </c>
      <c r="L30" s="56"/>
      <c r="M30" s="56">
        <f>SUM(M28:M29)</f>
        <v>0</v>
      </c>
      <c r="N30" s="57"/>
      <c r="O30" s="56">
        <f>SUM(O28:O29)</f>
        <v>0</v>
      </c>
      <c r="P30" s="57"/>
      <c r="Q30" s="56">
        <f>SUM(Q28:Q29)</f>
        <v>274811719</v>
      </c>
      <c r="R30" s="57"/>
      <c r="S30" s="56">
        <f>SUM(S28:S29)</f>
        <v>-169060597</v>
      </c>
      <c r="T30" s="57"/>
      <c r="U30" s="56">
        <f>SUM(U28:U29)</f>
        <v>-7303118</v>
      </c>
      <c r="V30" s="57"/>
      <c r="W30" s="56">
        <f>SUM(W28:W29)</f>
        <v>0</v>
      </c>
      <c r="X30" s="57"/>
      <c r="Y30" s="56">
        <f>SUM(Y28:Y29)</f>
        <v>-127693880</v>
      </c>
      <c r="Z30" s="57"/>
      <c r="AA30" s="151">
        <f t="shared" si="5"/>
        <v>-304057595</v>
      </c>
      <c r="AB30" s="57"/>
      <c r="AC30" s="56">
        <f t="shared" si="3"/>
        <v>-29245876</v>
      </c>
      <c r="AD30" s="57"/>
      <c r="AE30" s="56">
        <f>SUM(AE28:AE29)</f>
        <v>11314125</v>
      </c>
      <c r="AF30" s="57"/>
      <c r="AG30" s="56">
        <f t="shared" si="6"/>
        <v>-17931751</v>
      </c>
    </row>
    <row r="31" spans="1:34" s="55" customFormat="1" ht="21" customHeight="1">
      <c r="A31" s="129" t="s">
        <v>265</v>
      </c>
      <c r="E31" s="131">
        <v>36</v>
      </c>
      <c r="G31" s="56">
        <v>0</v>
      </c>
      <c r="H31" s="56"/>
      <c r="I31" s="56">
        <v>0</v>
      </c>
      <c r="J31" s="56"/>
      <c r="K31" s="56">
        <v>0</v>
      </c>
      <c r="L31" s="56"/>
      <c r="M31" s="56">
        <v>0</v>
      </c>
      <c r="N31" s="57"/>
      <c r="O31" s="56">
        <v>0</v>
      </c>
      <c r="P31" s="57"/>
      <c r="Q31" s="56">
        <v>-227732179</v>
      </c>
      <c r="R31" s="57"/>
      <c r="S31" s="56">
        <v>0</v>
      </c>
      <c r="T31" s="57"/>
      <c r="U31" s="56">
        <v>0</v>
      </c>
      <c r="V31" s="57"/>
      <c r="W31" s="56">
        <v>0</v>
      </c>
      <c r="X31" s="57"/>
      <c r="Y31" s="56">
        <v>0</v>
      </c>
      <c r="Z31" s="57"/>
      <c r="AA31" s="151">
        <f t="shared" si="5"/>
        <v>0</v>
      </c>
      <c r="AB31" s="57"/>
      <c r="AC31" s="56">
        <f t="shared" si="3"/>
        <v>-227732179</v>
      </c>
      <c r="AD31" s="57"/>
      <c r="AE31" s="56">
        <v>0</v>
      </c>
      <c r="AF31" s="57"/>
      <c r="AG31" s="56">
        <f t="shared" si="6"/>
        <v>-227732179</v>
      </c>
    </row>
    <row r="32" spans="1:34" ht="21" customHeight="1">
      <c r="A32" s="129" t="s">
        <v>202</v>
      </c>
      <c r="D32" s="55"/>
      <c r="E32" s="131">
        <v>26</v>
      </c>
      <c r="F32" s="55"/>
      <c r="G32" s="56">
        <v>0</v>
      </c>
      <c r="H32" s="56"/>
      <c r="I32" s="56">
        <v>0</v>
      </c>
      <c r="J32" s="56"/>
      <c r="K32" s="56">
        <v>48281136</v>
      </c>
      <c r="L32" s="56"/>
      <c r="M32" s="56">
        <v>0</v>
      </c>
      <c r="N32" s="57"/>
      <c r="O32" s="56">
        <v>0</v>
      </c>
      <c r="P32" s="57"/>
      <c r="Q32" s="56">
        <v>0</v>
      </c>
      <c r="R32" s="57"/>
      <c r="S32" s="56">
        <v>0</v>
      </c>
      <c r="T32" s="57"/>
      <c r="U32" s="56">
        <v>0</v>
      </c>
      <c r="V32" s="57"/>
      <c r="W32" s="56">
        <v>0</v>
      </c>
      <c r="X32" s="57"/>
      <c r="Y32" s="56">
        <f>SUM(Q32:U32)</f>
        <v>0</v>
      </c>
      <c r="Z32" s="57"/>
      <c r="AA32" s="151">
        <f t="shared" si="5"/>
        <v>0</v>
      </c>
      <c r="AB32" s="57"/>
      <c r="AC32" s="56">
        <f t="shared" si="3"/>
        <v>48281136</v>
      </c>
      <c r="AD32" s="57"/>
      <c r="AE32" s="56">
        <v>0</v>
      </c>
      <c r="AF32" s="57"/>
      <c r="AG32" s="56">
        <f t="shared" si="6"/>
        <v>48281136</v>
      </c>
    </row>
    <row r="33" spans="1:34" ht="21" customHeight="1">
      <c r="A33" s="129" t="s">
        <v>227</v>
      </c>
      <c r="D33" s="55"/>
      <c r="E33" s="55"/>
      <c r="F33" s="55"/>
      <c r="G33" s="56"/>
      <c r="H33" s="56"/>
      <c r="I33" s="56"/>
      <c r="J33" s="56"/>
      <c r="K33" s="56"/>
      <c r="L33" s="56"/>
      <c r="M33" s="56"/>
      <c r="N33" s="57"/>
      <c r="O33" s="56"/>
      <c r="P33" s="57"/>
      <c r="Q33" s="56"/>
      <c r="R33" s="57"/>
      <c r="S33" s="56"/>
      <c r="T33" s="57"/>
      <c r="U33" s="56"/>
      <c r="V33" s="57"/>
      <c r="W33" s="56"/>
      <c r="X33" s="57"/>
      <c r="Y33" s="56"/>
      <c r="Z33" s="57"/>
      <c r="AA33" s="151"/>
      <c r="AB33" s="57"/>
      <c r="AC33" s="56"/>
      <c r="AD33" s="57"/>
      <c r="AE33" s="56"/>
      <c r="AF33" s="57"/>
      <c r="AG33" s="56"/>
    </row>
    <row r="34" spans="1:34" ht="21" customHeight="1">
      <c r="A34" s="129" t="s">
        <v>228</v>
      </c>
      <c r="D34" s="55"/>
      <c r="E34" s="55"/>
      <c r="F34" s="55"/>
      <c r="G34" s="56"/>
      <c r="H34" s="56"/>
      <c r="I34" s="56"/>
      <c r="J34" s="56"/>
      <c r="K34" s="56"/>
      <c r="L34" s="56"/>
      <c r="M34" s="56"/>
      <c r="N34" s="57"/>
      <c r="O34" s="56"/>
      <c r="P34" s="57"/>
      <c r="Q34" s="56"/>
      <c r="R34" s="57"/>
      <c r="S34" s="56"/>
      <c r="T34" s="57"/>
      <c r="U34" s="56"/>
      <c r="V34" s="57"/>
      <c r="W34" s="56"/>
      <c r="X34" s="57"/>
      <c r="Y34" s="56"/>
      <c r="Z34" s="57"/>
      <c r="AA34" s="56"/>
      <c r="AB34" s="57"/>
      <c r="AC34" s="56"/>
      <c r="AD34" s="57"/>
      <c r="AE34" s="56"/>
      <c r="AF34" s="57"/>
      <c r="AG34" s="56"/>
    </row>
    <row r="35" spans="1:34" ht="21" customHeight="1">
      <c r="A35" s="129" t="s">
        <v>229</v>
      </c>
      <c r="D35" s="55"/>
      <c r="E35" s="55"/>
      <c r="F35" s="55"/>
      <c r="G35" s="56"/>
      <c r="H35" s="56"/>
      <c r="I35" s="56"/>
      <c r="J35" s="56"/>
      <c r="K35" s="56"/>
      <c r="L35" s="56"/>
      <c r="M35" s="56"/>
      <c r="N35" s="57"/>
      <c r="O35" s="56"/>
      <c r="P35" s="57"/>
      <c r="Q35" s="56"/>
      <c r="R35" s="57"/>
      <c r="S35" s="56"/>
      <c r="T35" s="57"/>
      <c r="U35" s="56"/>
      <c r="V35" s="57"/>
      <c r="W35" s="56"/>
      <c r="X35" s="57"/>
      <c r="Y35" s="56"/>
      <c r="Z35" s="57"/>
      <c r="AA35" s="56"/>
      <c r="AB35" s="57"/>
      <c r="AC35" s="56"/>
      <c r="AD35" s="57"/>
      <c r="AE35" s="56"/>
      <c r="AF35" s="57"/>
      <c r="AG35" s="56"/>
    </row>
    <row r="36" spans="1:34" ht="21" customHeight="1">
      <c r="A36" s="129" t="s">
        <v>230</v>
      </c>
      <c r="D36" s="55"/>
      <c r="E36" s="131">
        <v>14</v>
      </c>
      <c r="F36" s="55"/>
      <c r="G36" s="56">
        <v>0</v>
      </c>
      <c r="H36" s="56"/>
      <c r="I36" s="56">
        <v>0</v>
      </c>
      <c r="J36" s="56"/>
      <c r="K36" s="56">
        <v>0</v>
      </c>
      <c r="L36" s="56"/>
      <c r="M36" s="56">
        <v>0</v>
      </c>
      <c r="N36" s="57"/>
      <c r="O36" s="56">
        <v>0</v>
      </c>
      <c r="P36" s="57"/>
      <c r="Q36" s="56">
        <v>-67848916</v>
      </c>
      <c r="R36" s="57"/>
      <c r="S36" s="56">
        <v>0</v>
      </c>
      <c r="T36" s="57"/>
      <c r="U36" s="56">
        <v>0</v>
      </c>
      <c r="V36" s="57"/>
      <c r="W36" s="56">
        <v>0</v>
      </c>
      <c r="X36" s="57"/>
      <c r="Y36" s="56">
        <v>67848916</v>
      </c>
      <c r="Z36" s="57"/>
      <c r="AA36" s="151">
        <f>SUM(S36:Y36)</f>
        <v>67848916</v>
      </c>
      <c r="AB36" s="57"/>
      <c r="AC36" s="56">
        <f t="shared" ref="AC36" si="7">SUM(G36:Q36,AA36)</f>
        <v>0</v>
      </c>
      <c r="AD36" s="57"/>
      <c r="AE36" s="56">
        <v>0</v>
      </c>
      <c r="AF36" s="57"/>
      <c r="AG36" s="56">
        <f t="shared" ref="AG36" si="8">SUM(AC36:AE36)</f>
        <v>0</v>
      </c>
    </row>
    <row r="37" spans="1:34" ht="21" customHeight="1">
      <c r="A37" s="129" t="s">
        <v>203</v>
      </c>
      <c r="D37" s="55"/>
      <c r="E37" s="131"/>
      <c r="F37" s="55"/>
      <c r="G37" s="56"/>
      <c r="H37" s="56"/>
      <c r="I37" s="56"/>
      <c r="J37" s="56"/>
      <c r="K37" s="56"/>
      <c r="L37" s="56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6"/>
      <c r="AD37" s="57"/>
      <c r="AE37" s="56"/>
      <c r="AF37" s="57"/>
      <c r="AG37" s="56"/>
    </row>
    <row r="38" spans="1:34" ht="21" customHeight="1">
      <c r="A38" s="129" t="s">
        <v>266</v>
      </c>
      <c r="D38" s="55"/>
      <c r="E38" s="131"/>
      <c r="F38" s="55"/>
      <c r="G38" s="56"/>
      <c r="H38" s="56"/>
      <c r="I38" s="56"/>
      <c r="J38" s="56"/>
      <c r="K38" s="56"/>
      <c r="L38" s="56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56"/>
      <c r="AD38" s="57"/>
      <c r="AE38" s="56"/>
      <c r="AF38" s="57"/>
      <c r="AG38" s="56"/>
    </row>
    <row r="39" spans="1:34" ht="21" customHeight="1">
      <c r="A39" s="129" t="s">
        <v>267</v>
      </c>
      <c r="D39" s="55"/>
      <c r="E39" s="131"/>
      <c r="F39" s="55"/>
      <c r="G39" s="56">
        <v>0</v>
      </c>
      <c r="H39" s="56"/>
      <c r="I39" s="56">
        <v>0</v>
      </c>
      <c r="J39" s="56"/>
      <c r="K39" s="56">
        <v>0</v>
      </c>
      <c r="L39" s="56"/>
      <c r="M39" s="56">
        <v>0</v>
      </c>
      <c r="N39" s="57"/>
      <c r="O39" s="56">
        <v>0</v>
      </c>
      <c r="P39" s="57"/>
      <c r="Q39" s="56">
        <v>0</v>
      </c>
      <c r="R39" s="57"/>
      <c r="S39" s="56">
        <v>0</v>
      </c>
      <c r="T39" s="57"/>
      <c r="U39" s="56">
        <v>0</v>
      </c>
      <c r="V39" s="57"/>
      <c r="W39" s="56">
        <v>0</v>
      </c>
      <c r="X39" s="57"/>
      <c r="Y39" s="56">
        <v>0</v>
      </c>
      <c r="Z39" s="57"/>
      <c r="AA39" s="56">
        <v>0</v>
      </c>
      <c r="AB39" s="57"/>
      <c r="AC39" s="56">
        <v>0</v>
      </c>
      <c r="AD39" s="57"/>
      <c r="AE39" s="56">
        <v>135161300</v>
      </c>
      <c r="AF39" s="57"/>
      <c r="AG39" s="56">
        <f t="shared" ref="AG39" si="9">SUM(AC39:AE39)</f>
        <v>135161300</v>
      </c>
    </row>
    <row r="40" spans="1:34" ht="21" customHeight="1" thickBot="1">
      <c r="A40" s="53" t="s">
        <v>268</v>
      </c>
      <c r="D40" s="55"/>
      <c r="E40" s="55"/>
      <c r="F40" s="55"/>
      <c r="G40" s="132">
        <f>SUM(G24,G30:G36)</f>
        <v>4554643575</v>
      </c>
      <c r="H40" s="57"/>
      <c r="I40" s="132">
        <f>SUM(I24,I30:I36)</f>
        <v>3386400546</v>
      </c>
      <c r="J40" s="57"/>
      <c r="K40" s="132">
        <f>SUM(K24,K30:K36)</f>
        <v>227818755</v>
      </c>
      <c r="L40" s="57"/>
      <c r="M40" s="132">
        <f>SUM(M24,M30:M36)</f>
        <v>78898143</v>
      </c>
      <c r="N40" s="57"/>
      <c r="O40" s="132">
        <f>SUM(O24,O30:O36)</f>
        <v>511111587</v>
      </c>
      <c r="P40" s="57"/>
      <c r="Q40" s="132">
        <f>SUM(Q24,Q30:Q36)</f>
        <v>10378843871</v>
      </c>
      <c r="R40" s="57"/>
      <c r="S40" s="132">
        <f>SUM(S24,S30:S36)</f>
        <v>-3184025709</v>
      </c>
      <c r="T40" s="57"/>
      <c r="U40" s="132">
        <f>SUM(U24,U30:U36)</f>
        <v>-29253381</v>
      </c>
      <c r="V40" s="57"/>
      <c r="W40" s="132">
        <f>SUM(W27,W30:W39)</f>
        <v>0</v>
      </c>
      <c r="X40" s="57"/>
      <c r="Y40" s="132">
        <f>SUM(Y27,Y30:Y39)</f>
        <v>-66339448</v>
      </c>
      <c r="Z40" s="57"/>
      <c r="AA40" s="132">
        <f>SUM(AA27,AA30:AA39)</f>
        <v>-3279618538</v>
      </c>
      <c r="AB40" s="57"/>
      <c r="AC40" s="132">
        <f>SUM(AC27,AC30:AC39)</f>
        <v>15858097939</v>
      </c>
      <c r="AD40" s="57"/>
      <c r="AE40" s="132">
        <f>SUM(AE27,AE30:AE39)</f>
        <v>208796295</v>
      </c>
      <c r="AF40" s="57"/>
      <c r="AG40" s="132">
        <f>SUM(AG27,AG30:AG39)</f>
        <v>16066894234</v>
      </c>
      <c r="AH40" s="57"/>
    </row>
    <row r="41" spans="1:34" ht="21" customHeight="1" thickTop="1">
      <c r="A41" s="53"/>
      <c r="D41" s="55"/>
      <c r="E41" s="55"/>
      <c r="F41" s="55"/>
      <c r="G41" s="56">
        <f>G40-BS_Conso!H89</f>
        <v>0</v>
      </c>
      <c r="H41" s="57"/>
      <c r="I41" s="56">
        <f>I40-BS_Conso!H90</f>
        <v>0</v>
      </c>
      <c r="J41" s="57"/>
      <c r="K41" s="56">
        <f>K40-BS_Conso!H91</f>
        <v>0</v>
      </c>
      <c r="L41" s="57"/>
      <c r="M41" s="56"/>
      <c r="N41" s="57"/>
      <c r="O41" s="56">
        <f>O40-BS_Conso!H95</f>
        <v>0</v>
      </c>
      <c r="P41" s="57"/>
      <c r="Q41" s="56">
        <f>Q40-BS_Conso!H96</f>
        <v>0</v>
      </c>
      <c r="R41" s="57"/>
      <c r="S41" s="56"/>
      <c r="T41" s="57"/>
      <c r="U41" s="56"/>
      <c r="V41" s="57"/>
      <c r="W41" s="56"/>
      <c r="X41" s="57"/>
      <c r="Y41" s="56"/>
      <c r="Z41" s="57"/>
      <c r="AA41" s="56">
        <f>AA40-BS_Conso!H97</f>
        <v>0</v>
      </c>
      <c r="AB41" s="57"/>
      <c r="AC41" s="56"/>
      <c r="AD41" s="57"/>
      <c r="AE41" s="56">
        <f>AE40-BS_Conso!H99</f>
        <v>0</v>
      </c>
      <c r="AF41" s="57"/>
      <c r="AG41" s="56">
        <f>AG40-BS_Conso!H100</f>
        <v>0</v>
      </c>
      <c r="AH41" s="57"/>
    </row>
    <row r="42" spans="1:34" ht="21" customHeight="1">
      <c r="A42" s="129" t="s">
        <v>238</v>
      </c>
      <c r="D42" s="55"/>
      <c r="E42" s="56"/>
      <c r="F42" s="55"/>
      <c r="G42" s="56"/>
      <c r="H42" s="57"/>
      <c r="I42" s="56"/>
      <c r="J42" s="57"/>
      <c r="K42" s="56"/>
      <c r="L42" s="57"/>
      <c r="M42" s="56"/>
      <c r="N42" s="57"/>
      <c r="O42" s="56"/>
      <c r="P42" s="57"/>
      <c r="Q42" s="56"/>
      <c r="R42" s="57"/>
      <c r="S42" s="56"/>
      <c r="T42" s="57"/>
      <c r="U42" s="56"/>
      <c r="V42" s="57"/>
      <c r="W42" s="56"/>
      <c r="X42" s="57"/>
      <c r="Y42" s="56"/>
      <c r="Z42" s="57"/>
      <c r="AA42" s="56"/>
      <c r="AB42" s="57"/>
      <c r="AC42" s="56"/>
      <c r="AD42" s="57"/>
      <c r="AE42" s="56"/>
      <c r="AF42" s="57"/>
      <c r="AG42" s="56"/>
      <c r="AH42" s="57"/>
    </row>
    <row r="43" spans="1:34" ht="21" customHeight="1">
      <c r="A43" s="129"/>
      <c r="D43" s="55"/>
      <c r="E43" s="56"/>
      <c r="F43" s="55"/>
      <c r="G43" s="56"/>
      <c r="H43" s="57"/>
      <c r="I43" s="56"/>
      <c r="J43" s="57"/>
      <c r="K43" s="56"/>
      <c r="L43" s="57"/>
      <c r="M43" s="56"/>
      <c r="N43" s="57"/>
      <c r="O43" s="56"/>
      <c r="P43" s="57"/>
      <c r="Q43" s="56"/>
      <c r="R43" s="57"/>
      <c r="S43" s="56"/>
      <c r="T43" s="57"/>
      <c r="U43" s="56"/>
      <c r="V43" s="57"/>
      <c r="W43" s="56"/>
      <c r="X43" s="57"/>
      <c r="Y43" s="56"/>
      <c r="Z43" s="57"/>
      <c r="AA43" s="56"/>
      <c r="AB43" s="57"/>
      <c r="AC43" s="56"/>
      <c r="AD43" s="57"/>
      <c r="AE43" s="56"/>
      <c r="AF43" s="57"/>
      <c r="AG43" s="56"/>
      <c r="AH43" s="57"/>
    </row>
    <row r="44" spans="1:34" ht="21" customHeight="1">
      <c r="A44" s="129"/>
      <c r="D44" s="55"/>
      <c r="E44" s="56"/>
      <c r="F44" s="55"/>
      <c r="G44" s="56"/>
      <c r="H44" s="57"/>
      <c r="I44" s="56"/>
      <c r="J44" s="57"/>
      <c r="K44" s="56"/>
      <c r="L44" s="57"/>
      <c r="M44" s="56"/>
      <c r="N44" s="57"/>
      <c r="O44" s="56"/>
      <c r="P44" s="57"/>
      <c r="Q44" s="56"/>
      <c r="R44" s="57"/>
      <c r="S44" s="56"/>
      <c r="T44" s="57"/>
      <c r="U44" s="56"/>
      <c r="V44" s="57"/>
      <c r="W44" s="56"/>
      <c r="X44" s="57"/>
      <c r="Y44" s="56"/>
      <c r="Z44" s="57"/>
      <c r="AA44" s="56"/>
      <c r="AB44" s="57"/>
      <c r="AC44" s="56"/>
      <c r="AD44" s="57"/>
      <c r="AE44" s="56"/>
      <c r="AF44" s="57"/>
      <c r="AG44" s="56"/>
      <c r="AH44" s="57"/>
    </row>
    <row r="45" spans="1:34" ht="21" customHeight="1">
      <c r="A45" s="129"/>
      <c r="D45" s="55"/>
      <c r="E45" s="56"/>
      <c r="F45" s="55"/>
      <c r="G45" s="56"/>
      <c r="H45" s="57"/>
      <c r="I45" s="56"/>
      <c r="J45" s="57"/>
      <c r="K45" s="56"/>
      <c r="L45" s="57"/>
      <c r="M45" s="56"/>
      <c r="N45" s="57"/>
      <c r="O45" s="56"/>
      <c r="P45" s="57"/>
      <c r="Q45" s="56"/>
      <c r="R45" s="57"/>
      <c r="S45" s="56"/>
      <c r="T45" s="57"/>
      <c r="U45" s="56"/>
      <c r="V45" s="57"/>
      <c r="W45" s="56"/>
      <c r="X45" s="57"/>
      <c r="Y45" s="56"/>
      <c r="Z45" s="57"/>
      <c r="AA45" s="56"/>
      <c r="AB45" s="57"/>
      <c r="AC45" s="56"/>
      <c r="AD45" s="57"/>
      <c r="AE45" s="56"/>
      <c r="AF45" s="57"/>
      <c r="AG45" s="56"/>
      <c r="AH45" s="57"/>
    </row>
    <row r="46" spans="1:34" ht="21" customHeight="1">
      <c r="A46" s="129"/>
      <c r="D46" s="55"/>
      <c r="E46" s="56"/>
      <c r="F46" s="55"/>
      <c r="G46" s="56"/>
      <c r="H46" s="57"/>
      <c r="I46" s="56"/>
      <c r="J46" s="57"/>
      <c r="K46" s="56"/>
      <c r="L46" s="57"/>
      <c r="M46" s="56"/>
      <c r="N46" s="57"/>
      <c r="O46" s="56"/>
      <c r="P46" s="57"/>
      <c r="Q46" s="56"/>
      <c r="R46" s="57"/>
      <c r="S46" s="56"/>
      <c r="T46" s="57"/>
      <c r="U46" s="56"/>
      <c r="V46" s="57"/>
      <c r="W46" s="56"/>
      <c r="X46" s="57"/>
      <c r="Y46" s="56"/>
      <c r="Z46" s="57"/>
      <c r="AA46" s="56"/>
      <c r="AB46" s="57"/>
      <c r="AC46" s="56"/>
      <c r="AD46" s="57"/>
      <c r="AE46" s="56"/>
      <c r="AF46" s="57"/>
      <c r="AG46" s="56"/>
      <c r="AH46" s="57"/>
    </row>
    <row r="47" spans="1:34" ht="21" customHeight="1">
      <c r="A47" s="129"/>
      <c r="D47" s="55"/>
      <c r="E47" s="56"/>
      <c r="F47" s="55"/>
      <c r="G47" s="56"/>
      <c r="H47" s="57"/>
      <c r="I47" s="56"/>
      <c r="J47" s="57"/>
      <c r="K47" s="56"/>
      <c r="L47" s="57"/>
      <c r="M47" s="56"/>
      <c r="N47" s="57"/>
      <c r="O47" s="56"/>
      <c r="P47" s="57"/>
      <c r="Q47" s="56"/>
      <c r="R47" s="57"/>
      <c r="S47" s="56"/>
      <c r="T47" s="57"/>
      <c r="U47" s="56"/>
      <c r="V47" s="57"/>
      <c r="W47" s="56"/>
      <c r="X47" s="57"/>
      <c r="Y47" s="56"/>
      <c r="Z47" s="57"/>
      <c r="AA47" s="56"/>
      <c r="AB47" s="57"/>
      <c r="AC47" s="56"/>
      <c r="AD47" s="57"/>
      <c r="AE47" s="56"/>
      <c r="AF47" s="57"/>
      <c r="AG47" s="56"/>
      <c r="AH47" s="57"/>
    </row>
    <row r="48" spans="1:34" ht="21" customHeight="1">
      <c r="A48" s="129"/>
      <c r="D48" s="55"/>
      <c r="E48" s="56"/>
      <c r="F48" s="55"/>
      <c r="G48" s="56"/>
      <c r="H48" s="57"/>
      <c r="I48" s="56"/>
      <c r="J48" s="57"/>
      <c r="K48" s="56"/>
      <c r="L48" s="57"/>
      <c r="M48" s="56"/>
      <c r="N48" s="57"/>
      <c r="O48" s="56"/>
      <c r="P48" s="57"/>
      <c r="Q48" s="56"/>
      <c r="R48" s="57"/>
      <c r="S48" s="56"/>
      <c r="T48" s="57"/>
      <c r="U48" s="56"/>
      <c r="V48" s="57"/>
      <c r="W48" s="56"/>
      <c r="X48" s="57"/>
      <c r="Y48" s="56"/>
      <c r="Z48" s="57"/>
      <c r="AA48" s="56"/>
      <c r="AB48" s="57"/>
      <c r="AC48" s="56"/>
      <c r="AD48" s="57"/>
      <c r="AE48" s="56"/>
      <c r="AF48" s="57"/>
      <c r="AG48" s="56"/>
      <c r="AH48" s="57"/>
    </row>
    <row r="49" spans="1:34" ht="21" customHeight="1">
      <c r="A49" s="129"/>
      <c r="D49" s="55"/>
      <c r="E49" s="56"/>
      <c r="F49" s="55"/>
      <c r="G49" s="56"/>
      <c r="H49" s="57"/>
      <c r="I49" s="56"/>
      <c r="J49" s="57"/>
      <c r="K49" s="56"/>
      <c r="L49" s="57"/>
      <c r="M49" s="56"/>
      <c r="N49" s="57"/>
      <c r="O49" s="56"/>
      <c r="P49" s="57"/>
      <c r="Q49" s="56"/>
      <c r="R49" s="57"/>
      <c r="S49" s="56"/>
      <c r="T49" s="57"/>
      <c r="U49" s="56"/>
      <c r="V49" s="57"/>
      <c r="W49" s="56"/>
      <c r="X49" s="57"/>
      <c r="Y49" s="56"/>
      <c r="Z49" s="57"/>
      <c r="AA49" s="56"/>
      <c r="AB49" s="57"/>
      <c r="AC49" s="56"/>
      <c r="AD49" s="57"/>
      <c r="AE49" s="56"/>
      <c r="AF49" s="57"/>
      <c r="AG49" s="56"/>
      <c r="AH49" s="57"/>
    </row>
    <row r="50" spans="1:34" ht="21" customHeight="1">
      <c r="A50" s="129"/>
      <c r="D50" s="55"/>
      <c r="E50" s="56"/>
      <c r="F50" s="55"/>
      <c r="G50" s="56"/>
      <c r="H50" s="57"/>
      <c r="I50" s="56"/>
      <c r="J50" s="57"/>
      <c r="K50" s="56"/>
      <c r="L50" s="57"/>
      <c r="M50" s="56"/>
      <c r="N50" s="57"/>
      <c r="O50" s="56"/>
      <c r="P50" s="57"/>
      <c r="Q50" s="56"/>
      <c r="R50" s="57"/>
      <c r="S50" s="56"/>
      <c r="T50" s="57"/>
      <c r="U50" s="56"/>
      <c r="V50" s="57"/>
      <c r="W50" s="56"/>
      <c r="X50" s="57"/>
      <c r="Y50" s="56"/>
      <c r="Z50" s="57"/>
      <c r="AA50" s="56"/>
      <c r="AB50" s="57"/>
      <c r="AC50" s="56"/>
      <c r="AD50" s="57"/>
      <c r="AE50" s="56"/>
      <c r="AF50" s="57"/>
      <c r="AG50" s="56"/>
      <c r="AH50" s="57"/>
    </row>
    <row r="51" spans="1:34" ht="21" customHeight="1">
      <c r="A51" s="53"/>
      <c r="D51" s="55"/>
      <c r="E51" s="56"/>
      <c r="F51" s="55"/>
      <c r="G51" s="56"/>
      <c r="H51" s="57"/>
      <c r="I51" s="56"/>
      <c r="J51" s="57"/>
      <c r="K51" s="56"/>
      <c r="L51" s="57"/>
      <c r="M51" s="56"/>
      <c r="N51" s="57"/>
      <c r="O51" s="56"/>
      <c r="P51" s="57"/>
      <c r="Q51" s="56"/>
      <c r="R51" s="57"/>
      <c r="S51" s="56"/>
      <c r="T51" s="57"/>
      <c r="U51" s="56"/>
      <c r="V51" s="57"/>
      <c r="W51" s="56"/>
      <c r="X51" s="57"/>
      <c r="Y51" s="56"/>
      <c r="Z51" s="57"/>
      <c r="AA51" s="56"/>
      <c r="AB51" s="57"/>
      <c r="AC51" s="56"/>
      <c r="AD51" s="57"/>
      <c r="AE51" s="56"/>
      <c r="AF51" s="57"/>
      <c r="AG51" s="56"/>
      <c r="AH51" s="57"/>
    </row>
    <row r="52" spans="1:34" ht="21" customHeight="1">
      <c r="A52" s="53"/>
      <c r="D52" s="55"/>
      <c r="E52" s="56"/>
      <c r="F52" s="55"/>
      <c r="G52" s="56"/>
      <c r="H52" s="57"/>
      <c r="I52" s="56"/>
      <c r="J52" s="57"/>
      <c r="K52" s="56"/>
      <c r="L52" s="57"/>
      <c r="M52" s="56"/>
      <c r="N52" s="57"/>
      <c r="O52" s="56"/>
      <c r="P52" s="57"/>
      <c r="Q52" s="56"/>
      <c r="R52" s="57"/>
      <c r="S52" s="56"/>
      <c r="T52" s="57"/>
      <c r="U52" s="56"/>
      <c r="V52" s="57"/>
      <c r="W52" s="56"/>
      <c r="X52" s="57"/>
      <c r="Y52" s="56"/>
      <c r="Z52" s="57"/>
      <c r="AA52" s="56"/>
      <c r="AB52" s="57"/>
      <c r="AC52" s="56"/>
      <c r="AD52" s="57"/>
      <c r="AE52" s="56"/>
      <c r="AF52" s="57"/>
      <c r="AG52" s="56"/>
      <c r="AH52" s="57"/>
    </row>
    <row r="53" spans="1:34" ht="21" customHeight="1">
      <c r="A53" s="53"/>
      <c r="D53" s="55"/>
      <c r="E53" s="56"/>
      <c r="F53" s="55"/>
      <c r="G53" s="56"/>
      <c r="H53" s="57"/>
      <c r="I53" s="56"/>
      <c r="J53" s="57"/>
      <c r="K53" s="56"/>
      <c r="L53" s="57"/>
      <c r="M53" s="56"/>
      <c r="N53" s="57"/>
      <c r="O53" s="56"/>
      <c r="P53" s="57"/>
      <c r="Q53" s="56"/>
      <c r="R53" s="57"/>
      <c r="S53" s="56"/>
      <c r="T53" s="57"/>
      <c r="U53" s="56"/>
      <c r="V53" s="57"/>
      <c r="W53" s="56"/>
      <c r="X53" s="57"/>
      <c r="Y53" s="56"/>
      <c r="Z53" s="57"/>
      <c r="AA53" s="56"/>
      <c r="AB53" s="57"/>
      <c r="AC53" s="56"/>
      <c r="AD53" s="57"/>
      <c r="AE53" s="56"/>
      <c r="AF53" s="57"/>
      <c r="AG53" s="56"/>
      <c r="AH53" s="57"/>
    </row>
    <row r="54" spans="1:34" ht="21" customHeight="1">
      <c r="A54" s="53"/>
      <c r="D54" s="55"/>
      <c r="E54" s="56"/>
      <c r="F54" s="55"/>
      <c r="G54" s="56"/>
      <c r="H54" s="57"/>
      <c r="I54" s="56"/>
      <c r="J54" s="57"/>
      <c r="K54" s="56"/>
      <c r="L54" s="57"/>
      <c r="M54" s="56"/>
      <c r="N54" s="57"/>
      <c r="O54" s="56"/>
      <c r="P54" s="57"/>
      <c r="Q54" s="56"/>
      <c r="R54" s="57"/>
      <c r="S54" s="56"/>
      <c r="T54" s="57"/>
      <c r="U54" s="56"/>
      <c r="V54" s="57"/>
      <c r="W54" s="56"/>
      <c r="X54" s="57"/>
      <c r="Y54" s="56"/>
      <c r="Z54" s="57"/>
      <c r="AA54" s="56"/>
      <c r="AB54" s="57"/>
      <c r="AC54" s="56"/>
      <c r="AD54" s="57"/>
      <c r="AE54" s="56"/>
      <c r="AF54" s="57"/>
      <c r="AG54" s="56"/>
      <c r="AH54" s="57"/>
    </row>
    <row r="55" spans="1:34" ht="21" customHeight="1">
      <c r="A55" s="53"/>
      <c r="D55" s="55"/>
      <c r="E55" s="56"/>
      <c r="F55" s="55"/>
      <c r="G55" s="56"/>
      <c r="H55" s="57"/>
      <c r="I55" s="56"/>
      <c r="J55" s="57"/>
      <c r="K55" s="56"/>
      <c r="L55" s="57"/>
      <c r="M55" s="56"/>
      <c r="N55" s="57"/>
      <c r="O55" s="56"/>
      <c r="P55" s="57"/>
      <c r="Q55" s="56"/>
      <c r="R55" s="57"/>
      <c r="S55" s="56"/>
      <c r="T55" s="57"/>
      <c r="U55" s="56"/>
      <c r="V55" s="57"/>
      <c r="W55" s="56"/>
      <c r="X55" s="57"/>
      <c r="Y55" s="56"/>
      <c r="Z55" s="57"/>
      <c r="AA55" s="56"/>
      <c r="AB55" s="57"/>
      <c r="AC55" s="56"/>
      <c r="AD55" s="57"/>
      <c r="AE55" s="56"/>
      <c r="AF55" s="57"/>
      <c r="AG55" s="56">
        <v>16</v>
      </c>
      <c r="AH55" s="57"/>
    </row>
    <row r="56" spans="1:34" ht="21" customHeight="1">
      <c r="A56" s="53"/>
      <c r="D56" s="55"/>
      <c r="E56" s="56"/>
      <c r="F56" s="55"/>
      <c r="G56" s="56"/>
      <c r="H56" s="57"/>
      <c r="I56" s="56"/>
      <c r="J56" s="57"/>
      <c r="K56" s="56"/>
      <c r="L56" s="57"/>
      <c r="M56" s="56"/>
      <c r="N56" s="57"/>
      <c r="O56" s="56"/>
      <c r="P56" s="57"/>
      <c r="Q56" s="56"/>
      <c r="R56" s="57"/>
      <c r="S56" s="56"/>
      <c r="T56" s="57"/>
      <c r="U56" s="56"/>
      <c r="V56" s="57"/>
      <c r="W56" s="56"/>
      <c r="X56" s="57"/>
      <c r="Y56" s="56"/>
      <c r="Z56" s="57"/>
      <c r="AA56" s="56"/>
      <c r="AB56" s="57"/>
      <c r="AC56" s="56"/>
      <c r="AD56" s="57"/>
      <c r="AE56" s="56"/>
      <c r="AF56" s="57"/>
      <c r="AG56" s="56"/>
      <c r="AH56" s="57"/>
    </row>
    <row r="57" spans="1:34" ht="21" customHeight="1">
      <c r="A57" s="53"/>
      <c r="D57" s="55"/>
      <c r="E57" s="56"/>
      <c r="F57" s="55"/>
      <c r="G57" s="56"/>
      <c r="H57" s="57"/>
      <c r="I57" s="56"/>
      <c r="J57" s="57"/>
      <c r="K57" s="56"/>
      <c r="L57" s="57"/>
      <c r="M57" s="56"/>
      <c r="N57" s="57"/>
      <c r="O57" s="56"/>
      <c r="P57" s="57"/>
      <c r="Q57" s="56"/>
      <c r="R57" s="57"/>
      <c r="S57" s="56"/>
      <c r="T57" s="57"/>
      <c r="U57" s="56"/>
      <c r="V57" s="57"/>
      <c r="W57" s="56"/>
      <c r="X57" s="57"/>
      <c r="Y57" s="56"/>
      <c r="Z57" s="57"/>
      <c r="AA57" s="56"/>
      <c r="AB57" s="57"/>
      <c r="AC57" s="56"/>
      <c r="AD57" s="57"/>
      <c r="AE57" s="56"/>
      <c r="AF57" s="57"/>
      <c r="AG57" s="56"/>
      <c r="AH57" s="57"/>
    </row>
    <row r="58" spans="1:34" ht="21" customHeight="1">
      <c r="A58" s="53"/>
      <c r="D58" s="55"/>
      <c r="E58" s="56"/>
      <c r="F58" s="55"/>
      <c r="G58" s="56"/>
      <c r="H58" s="57"/>
      <c r="I58" s="56"/>
      <c r="J58" s="57"/>
      <c r="K58" s="56"/>
      <c r="L58" s="57"/>
      <c r="M58" s="56"/>
      <c r="N58" s="57"/>
      <c r="O58" s="56"/>
      <c r="P58" s="57"/>
      <c r="Q58" s="56"/>
      <c r="R58" s="57"/>
      <c r="S58" s="56"/>
      <c r="T58" s="57"/>
      <c r="U58" s="56"/>
      <c r="V58" s="57"/>
      <c r="W58" s="56"/>
      <c r="X58" s="57"/>
      <c r="Y58" s="56"/>
      <c r="Z58" s="57"/>
      <c r="AA58" s="56"/>
      <c r="AB58" s="57"/>
      <c r="AC58" s="56"/>
      <c r="AD58" s="57"/>
      <c r="AE58" s="56"/>
      <c r="AF58" s="57"/>
      <c r="AG58" s="56"/>
      <c r="AH58" s="57"/>
    </row>
    <row r="59" spans="1:34" ht="21" customHeight="1">
      <c r="A59" s="53"/>
      <c r="D59" s="55"/>
      <c r="E59" s="56"/>
      <c r="F59" s="55"/>
      <c r="G59" s="56"/>
      <c r="H59" s="57"/>
      <c r="I59" s="56"/>
      <c r="J59" s="57"/>
      <c r="K59" s="56"/>
      <c r="L59" s="57"/>
      <c r="M59" s="56"/>
      <c r="N59" s="57"/>
      <c r="O59" s="56"/>
      <c r="P59" s="57"/>
      <c r="Q59" s="56"/>
      <c r="R59" s="57"/>
      <c r="S59" s="56"/>
      <c r="T59" s="57"/>
      <c r="U59" s="56"/>
      <c r="V59" s="57"/>
      <c r="W59" s="56"/>
      <c r="X59" s="57"/>
      <c r="Y59" s="56"/>
      <c r="Z59" s="57"/>
      <c r="AA59" s="56"/>
      <c r="AB59" s="57"/>
      <c r="AC59" s="56"/>
      <c r="AD59" s="57"/>
      <c r="AE59" s="56"/>
      <c r="AF59" s="57"/>
      <c r="AG59" s="56"/>
      <c r="AH59" s="57"/>
    </row>
    <row r="60" spans="1:34" ht="21" customHeight="1">
      <c r="A60" s="129"/>
      <c r="D60" s="55"/>
      <c r="E60" s="56"/>
      <c r="F60" s="55"/>
      <c r="G60" s="56"/>
      <c r="H60" s="57"/>
      <c r="I60" s="56"/>
      <c r="J60" s="57"/>
      <c r="K60" s="56"/>
      <c r="L60" s="57"/>
      <c r="M60" s="56"/>
      <c r="N60" s="57"/>
      <c r="O60" s="56"/>
      <c r="P60" s="57"/>
      <c r="Q60" s="56"/>
      <c r="R60" s="57"/>
      <c r="S60" s="56"/>
      <c r="T60" s="57"/>
      <c r="U60" s="56"/>
      <c r="V60" s="57"/>
      <c r="W60" s="56"/>
      <c r="X60" s="57"/>
      <c r="Y60" s="56"/>
      <c r="Z60" s="57"/>
      <c r="AA60" s="56"/>
      <c r="AB60" s="57"/>
      <c r="AC60" s="56"/>
      <c r="AD60" s="57"/>
      <c r="AE60" s="56"/>
      <c r="AF60" s="57"/>
      <c r="AG60" s="56"/>
      <c r="AH60" s="57"/>
    </row>
    <row r="61" spans="1:34" ht="21" customHeight="1">
      <c r="A61" s="129"/>
      <c r="E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7"/>
    </row>
  </sheetData>
  <mergeCells count="8">
    <mergeCell ref="K12:L12"/>
    <mergeCell ref="G5:AG5"/>
    <mergeCell ref="G6:AC6"/>
    <mergeCell ref="S7:AA7"/>
    <mergeCell ref="S8:Y8"/>
    <mergeCell ref="D9:G9"/>
    <mergeCell ref="K11:L11"/>
    <mergeCell ref="O11:Q11"/>
  </mergeCells>
  <pageMargins left="0.23622047244094491" right="0.19685039370078741" top="0.86614173228346458" bottom="0.23622047244094491" header="0.27559055118110237" footer="0.31496062992125984"/>
  <pageSetup paperSize="9" scale="45" firstPageNumber="1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411F-122C-4AAC-AE21-497A344FF44A}">
  <dimension ref="A1:IA60"/>
  <sheetViews>
    <sheetView showGridLines="0" view="pageBreakPreview" topLeftCell="I17" zoomScale="90" zoomScaleNormal="60" zoomScaleSheetLayoutView="90" workbookViewId="0">
      <selection activeCell="L103" sqref="L103"/>
    </sheetView>
  </sheetViews>
  <sheetFormatPr defaultRowHeight="19.5" customHeight="1"/>
  <cols>
    <col min="1" max="1" width="25.42578125" style="135" customWidth="1"/>
    <col min="2" max="2" width="27.85546875" style="135" customWidth="1"/>
    <col min="3" max="3" width="11.28515625" style="135" customWidth="1"/>
    <col min="4" max="4" width="1.140625" style="135" customWidth="1"/>
    <col min="5" max="5" width="16.7109375" style="135" customWidth="1"/>
    <col min="6" max="6" width="1.140625" style="135" customWidth="1"/>
    <col min="7" max="7" width="18.28515625" style="135" customWidth="1"/>
    <col min="8" max="8" width="1.140625" style="135" customWidth="1"/>
    <col min="9" max="9" width="23.85546875" style="135" customWidth="1"/>
    <col min="10" max="10" width="1.140625" style="135" customWidth="1"/>
    <col min="11" max="11" width="16.85546875" style="135" customWidth="1"/>
    <col min="12" max="12" width="1.140625" style="135" customWidth="1"/>
    <col min="13" max="13" width="16.7109375" style="135" customWidth="1"/>
    <col min="14" max="14" width="1.140625" style="135" customWidth="1"/>
    <col min="15" max="15" width="18.28515625" style="135" customWidth="1"/>
    <col min="16" max="16" width="1.140625" style="135" customWidth="1"/>
    <col min="17" max="17" width="22.42578125" style="135" customWidth="1"/>
    <col min="18" max="18" width="1.140625" style="135" customWidth="1"/>
    <col min="19" max="19" width="20.85546875" style="135" customWidth="1"/>
    <col min="20" max="20" width="1.140625" style="135" customWidth="1"/>
    <col min="21" max="21" width="23.42578125" style="135" customWidth="1"/>
    <col min="22" max="22" width="1.140625" style="135" customWidth="1"/>
    <col min="23" max="23" width="20.85546875" style="135" customWidth="1"/>
    <col min="24" max="24" width="1.140625" style="135" customWidth="1"/>
    <col min="25" max="25" width="16.28515625" style="135" customWidth="1"/>
    <col min="26" max="26" width="1.140625" style="135" customWidth="1"/>
    <col min="27" max="239" width="9.140625" style="135"/>
    <col min="240" max="240" width="25.42578125" style="135" customWidth="1"/>
    <col min="241" max="241" width="36.28515625" style="135" customWidth="1"/>
    <col min="242" max="242" width="1.140625" style="135" customWidth="1"/>
    <col min="243" max="243" width="16.7109375" style="135" customWidth="1"/>
    <col min="244" max="244" width="1.140625" style="135" customWidth="1"/>
    <col min="245" max="245" width="16.7109375" style="135" customWidth="1"/>
    <col min="246" max="246" width="1.140625" style="135" customWidth="1"/>
    <col min="247" max="247" width="23.85546875" style="135" customWidth="1"/>
    <col min="248" max="248" width="1.140625" style="135" customWidth="1"/>
    <col min="249" max="249" width="16.7109375" style="135" customWidth="1"/>
    <col min="250" max="250" width="1.140625" style="135" customWidth="1"/>
    <col min="251" max="251" width="15.28515625" style="135" customWidth="1"/>
    <col min="252" max="252" width="1.140625" style="135" customWidth="1"/>
    <col min="253" max="253" width="16.85546875" style="135" customWidth="1"/>
    <col min="254" max="254" width="1.140625" style="135" customWidth="1"/>
    <col min="255" max="255" width="18.5703125" style="135" customWidth="1"/>
    <col min="256" max="256" width="1.140625" style="135" customWidth="1"/>
    <col min="257" max="257" width="20.85546875" style="135" customWidth="1"/>
    <col min="258" max="258" width="1.140625" style="135" customWidth="1"/>
    <col min="259" max="259" width="20.85546875" style="135" customWidth="1"/>
    <col min="260" max="260" width="1.140625" style="135" customWidth="1"/>
    <col min="261" max="261" width="16.28515625" style="135" customWidth="1"/>
    <col min="262" max="262" width="1.140625" style="135" customWidth="1"/>
    <col min="263" max="263" width="16.28515625" style="135" customWidth="1"/>
    <col min="264" max="495" width="9.140625" style="135"/>
    <col min="496" max="496" width="25.42578125" style="135" customWidth="1"/>
    <col min="497" max="497" width="36.28515625" style="135" customWidth="1"/>
    <col min="498" max="498" width="1.140625" style="135" customWidth="1"/>
    <col min="499" max="499" width="16.7109375" style="135" customWidth="1"/>
    <col min="500" max="500" width="1.140625" style="135" customWidth="1"/>
    <col min="501" max="501" width="16.7109375" style="135" customWidth="1"/>
    <col min="502" max="502" width="1.140625" style="135" customWidth="1"/>
    <col min="503" max="503" width="23.85546875" style="135" customWidth="1"/>
    <col min="504" max="504" width="1.140625" style="135" customWidth="1"/>
    <col min="505" max="505" width="16.7109375" style="135" customWidth="1"/>
    <col min="506" max="506" width="1.140625" style="135" customWidth="1"/>
    <col min="507" max="507" width="15.28515625" style="135" customWidth="1"/>
    <col min="508" max="508" width="1.140625" style="135" customWidth="1"/>
    <col min="509" max="509" width="16.85546875" style="135" customWidth="1"/>
    <col min="510" max="510" width="1.140625" style="135" customWidth="1"/>
    <col min="511" max="511" width="18.5703125" style="135" customWidth="1"/>
    <col min="512" max="512" width="1.140625" style="135" customWidth="1"/>
    <col min="513" max="513" width="20.85546875" style="135" customWidth="1"/>
    <col min="514" max="514" width="1.140625" style="135" customWidth="1"/>
    <col min="515" max="515" width="20.85546875" style="135" customWidth="1"/>
    <col min="516" max="516" width="1.140625" style="135" customWidth="1"/>
    <col min="517" max="517" width="16.28515625" style="135" customWidth="1"/>
    <col min="518" max="518" width="1.140625" style="135" customWidth="1"/>
    <col min="519" max="519" width="16.28515625" style="135" customWidth="1"/>
    <col min="520" max="751" width="9.140625" style="135"/>
    <col min="752" max="752" width="25.42578125" style="135" customWidth="1"/>
    <col min="753" max="753" width="36.28515625" style="135" customWidth="1"/>
    <col min="754" max="754" width="1.140625" style="135" customWidth="1"/>
    <col min="755" max="755" width="16.7109375" style="135" customWidth="1"/>
    <col min="756" max="756" width="1.140625" style="135" customWidth="1"/>
    <col min="757" max="757" width="16.7109375" style="135" customWidth="1"/>
    <col min="758" max="758" width="1.140625" style="135" customWidth="1"/>
    <col min="759" max="759" width="23.85546875" style="135" customWidth="1"/>
    <col min="760" max="760" width="1.140625" style="135" customWidth="1"/>
    <col min="761" max="761" width="16.7109375" style="135" customWidth="1"/>
    <col min="762" max="762" width="1.140625" style="135" customWidth="1"/>
    <col min="763" max="763" width="15.28515625" style="135" customWidth="1"/>
    <col min="764" max="764" width="1.140625" style="135" customWidth="1"/>
    <col min="765" max="765" width="16.85546875" style="135" customWidth="1"/>
    <col min="766" max="766" width="1.140625" style="135" customWidth="1"/>
    <col min="767" max="767" width="18.5703125" style="135" customWidth="1"/>
    <col min="768" max="768" width="1.140625" style="135" customWidth="1"/>
    <col min="769" max="769" width="20.85546875" style="135" customWidth="1"/>
    <col min="770" max="770" width="1.140625" style="135" customWidth="1"/>
    <col min="771" max="771" width="20.85546875" style="135" customWidth="1"/>
    <col min="772" max="772" width="1.140625" style="135" customWidth="1"/>
    <col min="773" max="773" width="16.28515625" style="135" customWidth="1"/>
    <col min="774" max="774" width="1.140625" style="135" customWidth="1"/>
    <col min="775" max="775" width="16.28515625" style="135" customWidth="1"/>
    <col min="776" max="1007" width="9.140625" style="135"/>
    <col min="1008" max="1008" width="25.42578125" style="135" customWidth="1"/>
    <col min="1009" max="1009" width="36.28515625" style="135" customWidth="1"/>
    <col min="1010" max="1010" width="1.140625" style="135" customWidth="1"/>
    <col min="1011" max="1011" width="16.7109375" style="135" customWidth="1"/>
    <col min="1012" max="1012" width="1.140625" style="135" customWidth="1"/>
    <col min="1013" max="1013" width="16.7109375" style="135" customWidth="1"/>
    <col min="1014" max="1014" width="1.140625" style="135" customWidth="1"/>
    <col min="1015" max="1015" width="23.85546875" style="135" customWidth="1"/>
    <col min="1016" max="1016" width="1.140625" style="135" customWidth="1"/>
    <col min="1017" max="1017" width="16.7109375" style="135" customWidth="1"/>
    <col min="1018" max="1018" width="1.140625" style="135" customWidth="1"/>
    <col min="1019" max="1019" width="15.28515625" style="135" customWidth="1"/>
    <col min="1020" max="1020" width="1.140625" style="135" customWidth="1"/>
    <col min="1021" max="1021" width="16.85546875" style="135" customWidth="1"/>
    <col min="1022" max="1022" width="1.140625" style="135" customWidth="1"/>
    <col min="1023" max="1023" width="18.5703125" style="135" customWidth="1"/>
    <col min="1024" max="1024" width="1.140625" style="135" customWidth="1"/>
    <col min="1025" max="1025" width="20.85546875" style="135" customWidth="1"/>
    <col min="1026" max="1026" width="1.140625" style="135" customWidth="1"/>
    <col min="1027" max="1027" width="20.85546875" style="135" customWidth="1"/>
    <col min="1028" max="1028" width="1.140625" style="135" customWidth="1"/>
    <col min="1029" max="1029" width="16.28515625" style="135" customWidth="1"/>
    <col min="1030" max="1030" width="1.140625" style="135" customWidth="1"/>
    <col min="1031" max="1031" width="16.28515625" style="135" customWidth="1"/>
    <col min="1032" max="1263" width="9.140625" style="135"/>
    <col min="1264" max="1264" width="25.42578125" style="135" customWidth="1"/>
    <col min="1265" max="1265" width="36.28515625" style="135" customWidth="1"/>
    <col min="1266" max="1266" width="1.140625" style="135" customWidth="1"/>
    <col min="1267" max="1267" width="16.7109375" style="135" customWidth="1"/>
    <col min="1268" max="1268" width="1.140625" style="135" customWidth="1"/>
    <col min="1269" max="1269" width="16.7109375" style="135" customWidth="1"/>
    <col min="1270" max="1270" width="1.140625" style="135" customWidth="1"/>
    <col min="1271" max="1271" width="23.85546875" style="135" customWidth="1"/>
    <col min="1272" max="1272" width="1.140625" style="135" customWidth="1"/>
    <col min="1273" max="1273" width="16.7109375" style="135" customWidth="1"/>
    <col min="1274" max="1274" width="1.140625" style="135" customWidth="1"/>
    <col min="1275" max="1275" width="15.28515625" style="135" customWidth="1"/>
    <col min="1276" max="1276" width="1.140625" style="135" customWidth="1"/>
    <col min="1277" max="1277" width="16.85546875" style="135" customWidth="1"/>
    <col min="1278" max="1278" width="1.140625" style="135" customWidth="1"/>
    <col min="1279" max="1279" width="18.5703125" style="135" customWidth="1"/>
    <col min="1280" max="1280" width="1.140625" style="135" customWidth="1"/>
    <col min="1281" max="1281" width="20.85546875" style="135" customWidth="1"/>
    <col min="1282" max="1282" width="1.140625" style="135" customWidth="1"/>
    <col min="1283" max="1283" width="20.85546875" style="135" customWidth="1"/>
    <col min="1284" max="1284" width="1.140625" style="135" customWidth="1"/>
    <col min="1285" max="1285" width="16.28515625" style="135" customWidth="1"/>
    <col min="1286" max="1286" width="1.140625" style="135" customWidth="1"/>
    <col min="1287" max="1287" width="16.28515625" style="135" customWidth="1"/>
    <col min="1288" max="1519" width="9.140625" style="135"/>
    <col min="1520" max="1520" width="25.42578125" style="135" customWidth="1"/>
    <col min="1521" max="1521" width="36.28515625" style="135" customWidth="1"/>
    <col min="1522" max="1522" width="1.140625" style="135" customWidth="1"/>
    <col min="1523" max="1523" width="16.7109375" style="135" customWidth="1"/>
    <col min="1524" max="1524" width="1.140625" style="135" customWidth="1"/>
    <col min="1525" max="1525" width="16.7109375" style="135" customWidth="1"/>
    <col min="1526" max="1526" width="1.140625" style="135" customWidth="1"/>
    <col min="1527" max="1527" width="23.85546875" style="135" customWidth="1"/>
    <col min="1528" max="1528" width="1.140625" style="135" customWidth="1"/>
    <col min="1529" max="1529" width="16.7109375" style="135" customWidth="1"/>
    <col min="1530" max="1530" width="1.140625" style="135" customWidth="1"/>
    <col min="1531" max="1531" width="15.28515625" style="135" customWidth="1"/>
    <col min="1532" max="1532" width="1.140625" style="135" customWidth="1"/>
    <col min="1533" max="1533" width="16.85546875" style="135" customWidth="1"/>
    <col min="1534" max="1534" width="1.140625" style="135" customWidth="1"/>
    <col min="1535" max="1535" width="18.5703125" style="135" customWidth="1"/>
    <col min="1536" max="1536" width="1.140625" style="135" customWidth="1"/>
    <col min="1537" max="1537" width="20.85546875" style="135" customWidth="1"/>
    <col min="1538" max="1538" width="1.140625" style="135" customWidth="1"/>
    <col min="1539" max="1539" width="20.85546875" style="135" customWidth="1"/>
    <col min="1540" max="1540" width="1.140625" style="135" customWidth="1"/>
    <col min="1541" max="1541" width="16.28515625" style="135" customWidth="1"/>
    <col min="1542" max="1542" width="1.140625" style="135" customWidth="1"/>
    <col min="1543" max="1543" width="16.28515625" style="135" customWidth="1"/>
    <col min="1544" max="1775" width="9.140625" style="135"/>
    <col min="1776" max="1776" width="25.42578125" style="135" customWidth="1"/>
    <col min="1777" max="1777" width="36.28515625" style="135" customWidth="1"/>
    <col min="1778" max="1778" width="1.140625" style="135" customWidth="1"/>
    <col min="1779" max="1779" width="16.7109375" style="135" customWidth="1"/>
    <col min="1780" max="1780" width="1.140625" style="135" customWidth="1"/>
    <col min="1781" max="1781" width="16.7109375" style="135" customWidth="1"/>
    <col min="1782" max="1782" width="1.140625" style="135" customWidth="1"/>
    <col min="1783" max="1783" width="23.85546875" style="135" customWidth="1"/>
    <col min="1784" max="1784" width="1.140625" style="135" customWidth="1"/>
    <col min="1785" max="1785" width="16.7109375" style="135" customWidth="1"/>
    <col min="1786" max="1786" width="1.140625" style="135" customWidth="1"/>
    <col min="1787" max="1787" width="15.28515625" style="135" customWidth="1"/>
    <col min="1788" max="1788" width="1.140625" style="135" customWidth="1"/>
    <col min="1789" max="1789" width="16.85546875" style="135" customWidth="1"/>
    <col min="1790" max="1790" width="1.140625" style="135" customWidth="1"/>
    <col min="1791" max="1791" width="18.5703125" style="135" customWidth="1"/>
    <col min="1792" max="1792" width="1.140625" style="135" customWidth="1"/>
    <col min="1793" max="1793" width="20.85546875" style="135" customWidth="1"/>
    <col min="1794" max="1794" width="1.140625" style="135" customWidth="1"/>
    <col min="1795" max="1795" width="20.85546875" style="135" customWidth="1"/>
    <col min="1796" max="1796" width="1.140625" style="135" customWidth="1"/>
    <col min="1797" max="1797" width="16.28515625" style="135" customWidth="1"/>
    <col min="1798" max="1798" width="1.140625" style="135" customWidth="1"/>
    <col min="1799" max="1799" width="16.28515625" style="135" customWidth="1"/>
    <col min="1800" max="2031" width="9.140625" style="135"/>
    <col min="2032" max="2032" width="25.42578125" style="135" customWidth="1"/>
    <col min="2033" max="2033" width="36.28515625" style="135" customWidth="1"/>
    <col min="2034" max="2034" width="1.140625" style="135" customWidth="1"/>
    <col min="2035" max="2035" width="16.7109375" style="135" customWidth="1"/>
    <col min="2036" max="2036" width="1.140625" style="135" customWidth="1"/>
    <col min="2037" max="2037" width="16.7109375" style="135" customWidth="1"/>
    <col min="2038" max="2038" width="1.140625" style="135" customWidth="1"/>
    <col min="2039" max="2039" width="23.85546875" style="135" customWidth="1"/>
    <col min="2040" max="2040" width="1.140625" style="135" customWidth="1"/>
    <col min="2041" max="2041" width="16.7109375" style="135" customWidth="1"/>
    <col min="2042" max="2042" width="1.140625" style="135" customWidth="1"/>
    <col min="2043" max="2043" width="15.28515625" style="135" customWidth="1"/>
    <col min="2044" max="2044" width="1.140625" style="135" customWidth="1"/>
    <col min="2045" max="2045" width="16.85546875" style="135" customWidth="1"/>
    <col min="2046" max="2046" width="1.140625" style="135" customWidth="1"/>
    <col min="2047" max="2047" width="18.5703125" style="135" customWidth="1"/>
    <col min="2048" max="2048" width="1.140625" style="135" customWidth="1"/>
    <col min="2049" max="2049" width="20.85546875" style="135" customWidth="1"/>
    <col min="2050" max="2050" width="1.140625" style="135" customWidth="1"/>
    <col min="2051" max="2051" width="20.85546875" style="135" customWidth="1"/>
    <col min="2052" max="2052" width="1.140625" style="135" customWidth="1"/>
    <col min="2053" max="2053" width="16.28515625" style="135" customWidth="1"/>
    <col min="2054" max="2054" width="1.140625" style="135" customWidth="1"/>
    <col min="2055" max="2055" width="16.28515625" style="135" customWidth="1"/>
    <col min="2056" max="2287" width="9.140625" style="135"/>
    <col min="2288" max="2288" width="25.42578125" style="135" customWidth="1"/>
    <col min="2289" max="2289" width="36.28515625" style="135" customWidth="1"/>
    <col min="2290" max="2290" width="1.140625" style="135" customWidth="1"/>
    <col min="2291" max="2291" width="16.7109375" style="135" customWidth="1"/>
    <col min="2292" max="2292" width="1.140625" style="135" customWidth="1"/>
    <col min="2293" max="2293" width="16.7109375" style="135" customWidth="1"/>
    <col min="2294" max="2294" width="1.140625" style="135" customWidth="1"/>
    <col min="2295" max="2295" width="23.85546875" style="135" customWidth="1"/>
    <col min="2296" max="2296" width="1.140625" style="135" customWidth="1"/>
    <col min="2297" max="2297" width="16.7109375" style="135" customWidth="1"/>
    <col min="2298" max="2298" width="1.140625" style="135" customWidth="1"/>
    <col min="2299" max="2299" width="15.28515625" style="135" customWidth="1"/>
    <col min="2300" max="2300" width="1.140625" style="135" customWidth="1"/>
    <col min="2301" max="2301" width="16.85546875" style="135" customWidth="1"/>
    <col min="2302" max="2302" width="1.140625" style="135" customWidth="1"/>
    <col min="2303" max="2303" width="18.5703125" style="135" customWidth="1"/>
    <col min="2304" max="2304" width="1.140625" style="135" customWidth="1"/>
    <col min="2305" max="2305" width="20.85546875" style="135" customWidth="1"/>
    <col min="2306" max="2306" width="1.140625" style="135" customWidth="1"/>
    <col min="2307" max="2307" width="20.85546875" style="135" customWidth="1"/>
    <col min="2308" max="2308" width="1.140625" style="135" customWidth="1"/>
    <col min="2309" max="2309" width="16.28515625" style="135" customWidth="1"/>
    <col min="2310" max="2310" width="1.140625" style="135" customWidth="1"/>
    <col min="2311" max="2311" width="16.28515625" style="135" customWidth="1"/>
    <col min="2312" max="2543" width="9.140625" style="135"/>
    <col min="2544" max="2544" width="25.42578125" style="135" customWidth="1"/>
    <col min="2545" max="2545" width="36.28515625" style="135" customWidth="1"/>
    <col min="2546" max="2546" width="1.140625" style="135" customWidth="1"/>
    <col min="2547" max="2547" width="16.7109375" style="135" customWidth="1"/>
    <col min="2548" max="2548" width="1.140625" style="135" customWidth="1"/>
    <col min="2549" max="2549" width="16.7109375" style="135" customWidth="1"/>
    <col min="2550" max="2550" width="1.140625" style="135" customWidth="1"/>
    <col min="2551" max="2551" width="23.85546875" style="135" customWidth="1"/>
    <col min="2552" max="2552" width="1.140625" style="135" customWidth="1"/>
    <col min="2553" max="2553" width="16.7109375" style="135" customWidth="1"/>
    <col min="2554" max="2554" width="1.140625" style="135" customWidth="1"/>
    <col min="2555" max="2555" width="15.28515625" style="135" customWidth="1"/>
    <col min="2556" max="2556" width="1.140625" style="135" customWidth="1"/>
    <col min="2557" max="2557" width="16.85546875" style="135" customWidth="1"/>
    <col min="2558" max="2558" width="1.140625" style="135" customWidth="1"/>
    <col min="2559" max="2559" width="18.5703125" style="135" customWidth="1"/>
    <col min="2560" max="2560" width="1.140625" style="135" customWidth="1"/>
    <col min="2561" max="2561" width="20.85546875" style="135" customWidth="1"/>
    <col min="2562" max="2562" width="1.140625" style="135" customWidth="1"/>
    <col min="2563" max="2563" width="20.85546875" style="135" customWidth="1"/>
    <col min="2564" max="2564" width="1.140625" style="135" customWidth="1"/>
    <col min="2565" max="2565" width="16.28515625" style="135" customWidth="1"/>
    <col min="2566" max="2566" width="1.140625" style="135" customWidth="1"/>
    <col min="2567" max="2567" width="16.28515625" style="135" customWidth="1"/>
    <col min="2568" max="2799" width="9.140625" style="135"/>
    <col min="2800" max="2800" width="25.42578125" style="135" customWidth="1"/>
    <col min="2801" max="2801" width="36.28515625" style="135" customWidth="1"/>
    <col min="2802" max="2802" width="1.140625" style="135" customWidth="1"/>
    <col min="2803" max="2803" width="16.7109375" style="135" customWidth="1"/>
    <col min="2804" max="2804" width="1.140625" style="135" customWidth="1"/>
    <col min="2805" max="2805" width="16.7109375" style="135" customWidth="1"/>
    <col min="2806" max="2806" width="1.140625" style="135" customWidth="1"/>
    <col min="2807" max="2807" width="23.85546875" style="135" customWidth="1"/>
    <col min="2808" max="2808" width="1.140625" style="135" customWidth="1"/>
    <col min="2809" max="2809" width="16.7109375" style="135" customWidth="1"/>
    <col min="2810" max="2810" width="1.140625" style="135" customWidth="1"/>
    <col min="2811" max="2811" width="15.28515625" style="135" customWidth="1"/>
    <col min="2812" max="2812" width="1.140625" style="135" customWidth="1"/>
    <col min="2813" max="2813" width="16.85546875" style="135" customWidth="1"/>
    <col min="2814" max="2814" width="1.140625" style="135" customWidth="1"/>
    <col min="2815" max="2815" width="18.5703125" style="135" customWidth="1"/>
    <col min="2816" max="2816" width="1.140625" style="135" customWidth="1"/>
    <col min="2817" max="2817" width="20.85546875" style="135" customWidth="1"/>
    <col min="2818" max="2818" width="1.140625" style="135" customWidth="1"/>
    <col min="2819" max="2819" width="20.85546875" style="135" customWidth="1"/>
    <col min="2820" max="2820" width="1.140625" style="135" customWidth="1"/>
    <col min="2821" max="2821" width="16.28515625" style="135" customWidth="1"/>
    <col min="2822" max="2822" width="1.140625" style="135" customWidth="1"/>
    <col min="2823" max="2823" width="16.28515625" style="135" customWidth="1"/>
    <col min="2824" max="3055" width="9.140625" style="135"/>
    <col min="3056" max="3056" width="25.42578125" style="135" customWidth="1"/>
    <col min="3057" max="3057" width="36.28515625" style="135" customWidth="1"/>
    <col min="3058" max="3058" width="1.140625" style="135" customWidth="1"/>
    <col min="3059" max="3059" width="16.7109375" style="135" customWidth="1"/>
    <col min="3060" max="3060" width="1.140625" style="135" customWidth="1"/>
    <col min="3061" max="3061" width="16.7109375" style="135" customWidth="1"/>
    <col min="3062" max="3062" width="1.140625" style="135" customWidth="1"/>
    <col min="3063" max="3063" width="23.85546875" style="135" customWidth="1"/>
    <col min="3064" max="3064" width="1.140625" style="135" customWidth="1"/>
    <col min="3065" max="3065" width="16.7109375" style="135" customWidth="1"/>
    <col min="3066" max="3066" width="1.140625" style="135" customWidth="1"/>
    <col min="3067" max="3067" width="15.28515625" style="135" customWidth="1"/>
    <col min="3068" max="3068" width="1.140625" style="135" customWidth="1"/>
    <col min="3069" max="3069" width="16.85546875" style="135" customWidth="1"/>
    <col min="3070" max="3070" width="1.140625" style="135" customWidth="1"/>
    <col min="3071" max="3071" width="18.5703125" style="135" customWidth="1"/>
    <col min="3072" max="3072" width="1.140625" style="135" customWidth="1"/>
    <col min="3073" max="3073" width="20.85546875" style="135" customWidth="1"/>
    <col min="3074" max="3074" width="1.140625" style="135" customWidth="1"/>
    <col min="3075" max="3075" width="20.85546875" style="135" customWidth="1"/>
    <col min="3076" max="3076" width="1.140625" style="135" customWidth="1"/>
    <col min="3077" max="3077" width="16.28515625" style="135" customWidth="1"/>
    <col min="3078" max="3078" width="1.140625" style="135" customWidth="1"/>
    <col min="3079" max="3079" width="16.28515625" style="135" customWidth="1"/>
    <col min="3080" max="3311" width="9.140625" style="135"/>
    <col min="3312" max="3312" width="25.42578125" style="135" customWidth="1"/>
    <col min="3313" max="3313" width="36.28515625" style="135" customWidth="1"/>
    <col min="3314" max="3314" width="1.140625" style="135" customWidth="1"/>
    <col min="3315" max="3315" width="16.7109375" style="135" customWidth="1"/>
    <col min="3316" max="3316" width="1.140625" style="135" customWidth="1"/>
    <col min="3317" max="3317" width="16.7109375" style="135" customWidth="1"/>
    <col min="3318" max="3318" width="1.140625" style="135" customWidth="1"/>
    <col min="3319" max="3319" width="23.85546875" style="135" customWidth="1"/>
    <col min="3320" max="3320" width="1.140625" style="135" customWidth="1"/>
    <col min="3321" max="3321" width="16.7109375" style="135" customWidth="1"/>
    <col min="3322" max="3322" width="1.140625" style="135" customWidth="1"/>
    <col min="3323" max="3323" width="15.28515625" style="135" customWidth="1"/>
    <col min="3324" max="3324" width="1.140625" style="135" customWidth="1"/>
    <col min="3325" max="3325" width="16.85546875" style="135" customWidth="1"/>
    <col min="3326" max="3326" width="1.140625" style="135" customWidth="1"/>
    <col min="3327" max="3327" width="18.5703125" style="135" customWidth="1"/>
    <col min="3328" max="3328" width="1.140625" style="135" customWidth="1"/>
    <col min="3329" max="3329" width="20.85546875" style="135" customWidth="1"/>
    <col min="3330" max="3330" width="1.140625" style="135" customWidth="1"/>
    <col min="3331" max="3331" width="20.85546875" style="135" customWidth="1"/>
    <col min="3332" max="3332" width="1.140625" style="135" customWidth="1"/>
    <col min="3333" max="3333" width="16.28515625" style="135" customWidth="1"/>
    <col min="3334" max="3334" width="1.140625" style="135" customWidth="1"/>
    <col min="3335" max="3335" width="16.28515625" style="135" customWidth="1"/>
    <col min="3336" max="3567" width="9.140625" style="135"/>
    <col min="3568" max="3568" width="25.42578125" style="135" customWidth="1"/>
    <col min="3569" max="3569" width="36.28515625" style="135" customWidth="1"/>
    <col min="3570" max="3570" width="1.140625" style="135" customWidth="1"/>
    <col min="3571" max="3571" width="16.7109375" style="135" customWidth="1"/>
    <col min="3572" max="3572" width="1.140625" style="135" customWidth="1"/>
    <col min="3573" max="3573" width="16.7109375" style="135" customWidth="1"/>
    <col min="3574" max="3574" width="1.140625" style="135" customWidth="1"/>
    <col min="3575" max="3575" width="23.85546875" style="135" customWidth="1"/>
    <col min="3576" max="3576" width="1.140625" style="135" customWidth="1"/>
    <col min="3577" max="3577" width="16.7109375" style="135" customWidth="1"/>
    <col min="3578" max="3578" width="1.140625" style="135" customWidth="1"/>
    <col min="3579" max="3579" width="15.28515625" style="135" customWidth="1"/>
    <col min="3580" max="3580" width="1.140625" style="135" customWidth="1"/>
    <col min="3581" max="3581" width="16.85546875" style="135" customWidth="1"/>
    <col min="3582" max="3582" width="1.140625" style="135" customWidth="1"/>
    <col min="3583" max="3583" width="18.5703125" style="135" customWidth="1"/>
    <col min="3584" max="3584" width="1.140625" style="135" customWidth="1"/>
    <col min="3585" max="3585" width="20.85546875" style="135" customWidth="1"/>
    <col min="3586" max="3586" width="1.140625" style="135" customWidth="1"/>
    <col min="3587" max="3587" width="20.85546875" style="135" customWidth="1"/>
    <col min="3588" max="3588" width="1.140625" style="135" customWidth="1"/>
    <col min="3589" max="3589" width="16.28515625" style="135" customWidth="1"/>
    <col min="3590" max="3590" width="1.140625" style="135" customWidth="1"/>
    <col min="3591" max="3591" width="16.28515625" style="135" customWidth="1"/>
    <col min="3592" max="3823" width="9.140625" style="135"/>
    <col min="3824" max="3824" width="25.42578125" style="135" customWidth="1"/>
    <col min="3825" max="3825" width="36.28515625" style="135" customWidth="1"/>
    <col min="3826" max="3826" width="1.140625" style="135" customWidth="1"/>
    <col min="3827" max="3827" width="16.7109375" style="135" customWidth="1"/>
    <col min="3828" max="3828" width="1.140625" style="135" customWidth="1"/>
    <col min="3829" max="3829" width="16.7109375" style="135" customWidth="1"/>
    <col min="3830" max="3830" width="1.140625" style="135" customWidth="1"/>
    <col min="3831" max="3831" width="23.85546875" style="135" customWidth="1"/>
    <col min="3832" max="3832" width="1.140625" style="135" customWidth="1"/>
    <col min="3833" max="3833" width="16.7109375" style="135" customWidth="1"/>
    <col min="3834" max="3834" width="1.140625" style="135" customWidth="1"/>
    <col min="3835" max="3835" width="15.28515625" style="135" customWidth="1"/>
    <col min="3836" max="3836" width="1.140625" style="135" customWidth="1"/>
    <col min="3837" max="3837" width="16.85546875" style="135" customWidth="1"/>
    <col min="3838" max="3838" width="1.140625" style="135" customWidth="1"/>
    <col min="3839" max="3839" width="18.5703125" style="135" customWidth="1"/>
    <col min="3840" max="3840" width="1.140625" style="135" customWidth="1"/>
    <col min="3841" max="3841" width="20.85546875" style="135" customWidth="1"/>
    <col min="3842" max="3842" width="1.140625" style="135" customWidth="1"/>
    <col min="3843" max="3843" width="20.85546875" style="135" customWidth="1"/>
    <col min="3844" max="3844" width="1.140625" style="135" customWidth="1"/>
    <col min="3845" max="3845" width="16.28515625" style="135" customWidth="1"/>
    <col min="3846" max="3846" width="1.140625" style="135" customWidth="1"/>
    <col min="3847" max="3847" width="16.28515625" style="135" customWidth="1"/>
    <col min="3848" max="4079" width="9.140625" style="135"/>
    <col min="4080" max="4080" width="25.42578125" style="135" customWidth="1"/>
    <col min="4081" max="4081" width="36.28515625" style="135" customWidth="1"/>
    <col min="4082" max="4082" width="1.140625" style="135" customWidth="1"/>
    <col min="4083" max="4083" width="16.7109375" style="135" customWidth="1"/>
    <col min="4084" max="4084" width="1.140625" style="135" customWidth="1"/>
    <col min="4085" max="4085" width="16.7109375" style="135" customWidth="1"/>
    <col min="4086" max="4086" width="1.140625" style="135" customWidth="1"/>
    <col min="4087" max="4087" width="23.85546875" style="135" customWidth="1"/>
    <col min="4088" max="4088" width="1.140625" style="135" customWidth="1"/>
    <col min="4089" max="4089" width="16.7109375" style="135" customWidth="1"/>
    <col min="4090" max="4090" width="1.140625" style="135" customWidth="1"/>
    <col min="4091" max="4091" width="15.28515625" style="135" customWidth="1"/>
    <col min="4092" max="4092" width="1.140625" style="135" customWidth="1"/>
    <col min="4093" max="4093" width="16.85546875" style="135" customWidth="1"/>
    <col min="4094" max="4094" width="1.140625" style="135" customWidth="1"/>
    <col min="4095" max="4095" width="18.5703125" style="135" customWidth="1"/>
    <col min="4096" max="4096" width="1.140625" style="135" customWidth="1"/>
    <col min="4097" max="4097" width="20.85546875" style="135" customWidth="1"/>
    <col min="4098" max="4098" width="1.140625" style="135" customWidth="1"/>
    <col min="4099" max="4099" width="20.85546875" style="135" customWidth="1"/>
    <col min="4100" max="4100" width="1.140625" style="135" customWidth="1"/>
    <col min="4101" max="4101" width="16.28515625" style="135" customWidth="1"/>
    <col min="4102" max="4102" width="1.140625" style="135" customWidth="1"/>
    <col min="4103" max="4103" width="16.28515625" style="135" customWidth="1"/>
    <col min="4104" max="4335" width="9.140625" style="135"/>
    <col min="4336" max="4336" width="25.42578125" style="135" customWidth="1"/>
    <col min="4337" max="4337" width="36.28515625" style="135" customWidth="1"/>
    <col min="4338" max="4338" width="1.140625" style="135" customWidth="1"/>
    <col min="4339" max="4339" width="16.7109375" style="135" customWidth="1"/>
    <col min="4340" max="4340" width="1.140625" style="135" customWidth="1"/>
    <col min="4341" max="4341" width="16.7109375" style="135" customWidth="1"/>
    <col min="4342" max="4342" width="1.140625" style="135" customWidth="1"/>
    <col min="4343" max="4343" width="23.85546875" style="135" customWidth="1"/>
    <col min="4344" max="4344" width="1.140625" style="135" customWidth="1"/>
    <col min="4345" max="4345" width="16.7109375" style="135" customWidth="1"/>
    <col min="4346" max="4346" width="1.140625" style="135" customWidth="1"/>
    <col min="4347" max="4347" width="15.28515625" style="135" customWidth="1"/>
    <col min="4348" max="4348" width="1.140625" style="135" customWidth="1"/>
    <col min="4349" max="4349" width="16.85546875" style="135" customWidth="1"/>
    <col min="4350" max="4350" width="1.140625" style="135" customWidth="1"/>
    <col min="4351" max="4351" width="18.5703125" style="135" customWidth="1"/>
    <col min="4352" max="4352" width="1.140625" style="135" customWidth="1"/>
    <col min="4353" max="4353" width="20.85546875" style="135" customWidth="1"/>
    <col min="4354" max="4354" width="1.140625" style="135" customWidth="1"/>
    <col min="4355" max="4355" width="20.85546875" style="135" customWidth="1"/>
    <col min="4356" max="4356" width="1.140625" style="135" customWidth="1"/>
    <col min="4357" max="4357" width="16.28515625" style="135" customWidth="1"/>
    <col min="4358" max="4358" width="1.140625" style="135" customWidth="1"/>
    <col min="4359" max="4359" width="16.28515625" style="135" customWidth="1"/>
    <col min="4360" max="4591" width="9.140625" style="135"/>
    <col min="4592" max="4592" width="25.42578125" style="135" customWidth="1"/>
    <col min="4593" max="4593" width="36.28515625" style="135" customWidth="1"/>
    <col min="4594" max="4594" width="1.140625" style="135" customWidth="1"/>
    <col min="4595" max="4595" width="16.7109375" style="135" customWidth="1"/>
    <col min="4596" max="4596" width="1.140625" style="135" customWidth="1"/>
    <col min="4597" max="4597" width="16.7109375" style="135" customWidth="1"/>
    <col min="4598" max="4598" width="1.140625" style="135" customWidth="1"/>
    <col min="4599" max="4599" width="23.85546875" style="135" customWidth="1"/>
    <col min="4600" max="4600" width="1.140625" style="135" customWidth="1"/>
    <col min="4601" max="4601" width="16.7109375" style="135" customWidth="1"/>
    <col min="4602" max="4602" width="1.140625" style="135" customWidth="1"/>
    <col min="4603" max="4603" width="15.28515625" style="135" customWidth="1"/>
    <col min="4604" max="4604" width="1.140625" style="135" customWidth="1"/>
    <col min="4605" max="4605" width="16.85546875" style="135" customWidth="1"/>
    <col min="4606" max="4606" width="1.140625" style="135" customWidth="1"/>
    <col min="4607" max="4607" width="18.5703125" style="135" customWidth="1"/>
    <col min="4608" max="4608" width="1.140625" style="135" customWidth="1"/>
    <col min="4609" max="4609" width="20.85546875" style="135" customWidth="1"/>
    <col min="4610" max="4610" width="1.140625" style="135" customWidth="1"/>
    <col min="4611" max="4611" width="20.85546875" style="135" customWidth="1"/>
    <col min="4612" max="4612" width="1.140625" style="135" customWidth="1"/>
    <col min="4613" max="4613" width="16.28515625" style="135" customWidth="1"/>
    <col min="4614" max="4614" width="1.140625" style="135" customWidth="1"/>
    <col min="4615" max="4615" width="16.28515625" style="135" customWidth="1"/>
    <col min="4616" max="4847" width="9.140625" style="135"/>
    <col min="4848" max="4848" width="25.42578125" style="135" customWidth="1"/>
    <col min="4849" max="4849" width="36.28515625" style="135" customWidth="1"/>
    <col min="4850" max="4850" width="1.140625" style="135" customWidth="1"/>
    <col min="4851" max="4851" width="16.7109375" style="135" customWidth="1"/>
    <col min="4852" max="4852" width="1.140625" style="135" customWidth="1"/>
    <col min="4853" max="4853" width="16.7109375" style="135" customWidth="1"/>
    <col min="4854" max="4854" width="1.140625" style="135" customWidth="1"/>
    <col min="4855" max="4855" width="23.85546875" style="135" customWidth="1"/>
    <col min="4856" max="4856" width="1.140625" style="135" customWidth="1"/>
    <col min="4857" max="4857" width="16.7109375" style="135" customWidth="1"/>
    <col min="4858" max="4858" width="1.140625" style="135" customWidth="1"/>
    <col min="4859" max="4859" width="15.28515625" style="135" customWidth="1"/>
    <col min="4860" max="4860" width="1.140625" style="135" customWidth="1"/>
    <col min="4861" max="4861" width="16.85546875" style="135" customWidth="1"/>
    <col min="4862" max="4862" width="1.140625" style="135" customWidth="1"/>
    <col min="4863" max="4863" width="18.5703125" style="135" customWidth="1"/>
    <col min="4864" max="4864" width="1.140625" style="135" customWidth="1"/>
    <col min="4865" max="4865" width="20.85546875" style="135" customWidth="1"/>
    <col min="4866" max="4866" width="1.140625" style="135" customWidth="1"/>
    <col min="4867" max="4867" width="20.85546875" style="135" customWidth="1"/>
    <col min="4868" max="4868" width="1.140625" style="135" customWidth="1"/>
    <col min="4869" max="4869" width="16.28515625" style="135" customWidth="1"/>
    <col min="4870" max="4870" width="1.140625" style="135" customWidth="1"/>
    <col min="4871" max="4871" width="16.28515625" style="135" customWidth="1"/>
    <col min="4872" max="5103" width="9.140625" style="135"/>
    <col min="5104" max="5104" width="25.42578125" style="135" customWidth="1"/>
    <col min="5105" max="5105" width="36.28515625" style="135" customWidth="1"/>
    <col min="5106" max="5106" width="1.140625" style="135" customWidth="1"/>
    <col min="5107" max="5107" width="16.7109375" style="135" customWidth="1"/>
    <col min="5108" max="5108" width="1.140625" style="135" customWidth="1"/>
    <col min="5109" max="5109" width="16.7109375" style="135" customWidth="1"/>
    <col min="5110" max="5110" width="1.140625" style="135" customWidth="1"/>
    <col min="5111" max="5111" width="23.85546875" style="135" customWidth="1"/>
    <col min="5112" max="5112" width="1.140625" style="135" customWidth="1"/>
    <col min="5113" max="5113" width="16.7109375" style="135" customWidth="1"/>
    <col min="5114" max="5114" width="1.140625" style="135" customWidth="1"/>
    <col min="5115" max="5115" width="15.28515625" style="135" customWidth="1"/>
    <col min="5116" max="5116" width="1.140625" style="135" customWidth="1"/>
    <col min="5117" max="5117" width="16.85546875" style="135" customWidth="1"/>
    <col min="5118" max="5118" width="1.140625" style="135" customWidth="1"/>
    <col min="5119" max="5119" width="18.5703125" style="135" customWidth="1"/>
    <col min="5120" max="5120" width="1.140625" style="135" customWidth="1"/>
    <col min="5121" max="5121" width="20.85546875" style="135" customWidth="1"/>
    <col min="5122" max="5122" width="1.140625" style="135" customWidth="1"/>
    <col min="5123" max="5123" width="20.85546875" style="135" customWidth="1"/>
    <col min="5124" max="5124" width="1.140625" style="135" customWidth="1"/>
    <col min="5125" max="5125" width="16.28515625" style="135" customWidth="1"/>
    <col min="5126" max="5126" width="1.140625" style="135" customWidth="1"/>
    <col min="5127" max="5127" width="16.28515625" style="135" customWidth="1"/>
    <col min="5128" max="5359" width="9.140625" style="135"/>
    <col min="5360" max="5360" width="25.42578125" style="135" customWidth="1"/>
    <col min="5361" max="5361" width="36.28515625" style="135" customWidth="1"/>
    <col min="5362" max="5362" width="1.140625" style="135" customWidth="1"/>
    <col min="5363" max="5363" width="16.7109375" style="135" customWidth="1"/>
    <col min="5364" max="5364" width="1.140625" style="135" customWidth="1"/>
    <col min="5365" max="5365" width="16.7109375" style="135" customWidth="1"/>
    <col min="5366" max="5366" width="1.140625" style="135" customWidth="1"/>
    <col min="5367" max="5367" width="23.85546875" style="135" customWidth="1"/>
    <col min="5368" max="5368" width="1.140625" style="135" customWidth="1"/>
    <col min="5369" max="5369" width="16.7109375" style="135" customWidth="1"/>
    <col min="5370" max="5370" width="1.140625" style="135" customWidth="1"/>
    <col min="5371" max="5371" width="15.28515625" style="135" customWidth="1"/>
    <col min="5372" max="5372" width="1.140625" style="135" customWidth="1"/>
    <col min="5373" max="5373" width="16.85546875" style="135" customWidth="1"/>
    <col min="5374" max="5374" width="1.140625" style="135" customWidth="1"/>
    <col min="5375" max="5375" width="18.5703125" style="135" customWidth="1"/>
    <col min="5376" max="5376" width="1.140625" style="135" customWidth="1"/>
    <col min="5377" max="5377" width="20.85546875" style="135" customWidth="1"/>
    <col min="5378" max="5378" width="1.140625" style="135" customWidth="1"/>
    <col min="5379" max="5379" width="20.85546875" style="135" customWidth="1"/>
    <col min="5380" max="5380" width="1.140625" style="135" customWidth="1"/>
    <col min="5381" max="5381" width="16.28515625" style="135" customWidth="1"/>
    <col min="5382" max="5382" width="1.140625" style="135" customWidth="1"/>
    <col min="5383" max="5383" width="16.28515625" style="135" customWidth="1"/>
    <col min="5384" max="5615" width="9.140625" style="135"/>
    <col min="5616" max="5616" width="25.42578125" style="135" customWidth="1"/>
    <col min="5617" max="5617" width="36.28515625" style="135" customWidth="1"/>
    <col min="5618" max="5618" width="1.140625" style="135" customWidth="1"/>
    <col min="5619" max="5619" width="16.7109375" style="135" customWidth="1"/>
    <col min="5620" max="5620" width="1.140625" style="135" customWidth="1"/>
    <col min="5621" max="5621" width="16.7109375" style="135" customWidth="1"/>
    <col min="5622" max="5622" width="1.140625" style="135" customWidth="1"/>
    <col min="5623" max="5623" width="23.85546875" style="135" customWidth="1"/>
    <col min="5624" max="5624" width="1.140625" style="135" customWidth="1"/>
    <col min="5625" max="5625" width="16.7109375" style="135" customWidth="1"/>
    <col min="5626" max="5626" width="1.140625" style="135" customWidth="1"/>
    <col min="5627" max="5627" width="15.28515625" style="135" customWidth="1"/>
    <col min="5628" max="5628" width="1.140625" style="135" customWidth="1"/>
    <col min="5629" max="5629" width="16.85546875" style="135" customWidth="1"/>
    <col min="5630" max="5630" width="1.140625" style="135" customWidth="1"/>
    <col min="5631" max="5631" width="18.5703125" style="135" customWidth="1"/>
    <col min="5632" max="5632" width="1.140625" style="135" customWidth="1"/>
    <col min="5633" max="5633" width="20.85546875" style="135" customWidth="1"/>
    <col min="5634" max="5634" width="1.140625" style="135" customWidth="1"/>
    <col min="5635" max="5635" width="20.85546875" style="135" customWidth="1"/>
    <col min="5636" max="5636" width="1.140625" style="135" customWidth="1"/>
    <col min="5637" max="5637" width="16.28515625" style="135" customWidth="1"/>
    <col min="5638" max="5638" width="1.140625" style="135" customWidth="1"/>
    <col min="5639" max="5639" width="16.28515625" style="135" customWidth="1"/>
    <col min="5640" max="5871" width="9.140625" style="135"/>
    <col min="5872" max="5872" width="25.42578125" style="135" customWidth="1"/>
    <col min="5873" max="5873" width="36.28515625" style="135" customWidth="1"/>
    <col min="5874" max="5874" width="1.140625" style="135" customWidth="1"/>
    <col min="5875" max="5875" width="16.7109375" style="135" customWidth="1"/>
    <col min="5876" max="5876" width="1.140625" style="135" customWidth="1"/>
    <col min="5877" max="5877" width="16.7109375" style="135" customWidth="1"/>
    <col min="5878" max="5878" width="1.140625" style="135" customWidth="1"/>
    <col min="5879" max="5879" width="23.85546875" style="135" customWidth="1"/>
    <col min="5880" max="5880" width="1.140625" style="135" customWidth="1"/>
    <col min="5881" max="5881" width="16.7109375" style="135" customWidth="1"/>
    <col min="5882" max="5882" width="1.140625" style="135" customWidth="1"/>
    <col min="5883" max="5883" width="15.28515625" style="135" customWidth="1"/>
    <col min="5884" max="5884" width="1.140625" style="135" customWidth="1"/>
    <col min="5885" max="5885" width="16.85546875" style="135" customWidth="1"/>
    <col min="5886" max="5886" width="1.140625" style="135" customWidth="1"/>
    <col min="5887" max="5887" width="18.5703125" style="135" customWidth="1"/>
    <col min="5888" max="5888" width="1.140625" style="135" customWidth="1"/>
    <col min="5889" max="5889" width="20.85546875" style="135" customWidth="1"/>
    <col min="5890" max="5890" width="1.140625" style="135" customWidth="1"/>
    <col min="5891" max="5891" width="20.85546875" style="135" customWidth="1"/>
    <col min="5892" max="5892" width="1.140625" style="135" customWidth="1"/>
    <col min="5893" max="5893" width="16.28515625" style="135" customWidth="1"/>
    <col min="5894" max="5894" width="1.140625" style="135" customWidth="1"/>
    <col min="5895" max="5895" width="16.28515625" style="135" customWidth="1"/>
    <col min="5896" max="6127" width="9.140625" style="135"/>
    <col min="6128" max="6128" width="25.42578125" style="135" customWidth="1"/>
    <col min="6129" max="6129" width="36.28515625" style="135" customWidth="1"/>
    <col min="6130" max="6130" width="1.140625" style="135" customWidth="1"/>
    <col min="6131" max="6131" width="16.7109375" style="135" customWidth="1"/>
    <col min="6132" max="6132" width="1.140625" style="135" customWidth="1"/>
    <col min="6133" max="6133" width="16.7109375" style="135" customWidth="1"/>
    <col min="6134" max="6134" width="1.140625" style="135" customWidth="1"/>
    <col min="6135" max="6135" width="23.85546875" style="135" customWidth="1"/>
    <col min="6136" max="6136" width="1.140625" style="135" customWidth="1"/>
    <col min="6137" max="6137" width="16.7109375" style="135" customWidth="1"/>
    <col min="6138" max="6138" width="1.140625" style="135" customWidth="1"/>
    <col min="6139" max="6139" width="15.28515625" style="135" customWidth="1"/>
    <col min="6140" max="6140" width="1.140625" style="135" customWidth="1"/>
    <col min="6141" max="6141" width="16.85546875" style="135" customWidth="1"/>
    <col min="6142" max="6142" width="1.140625" style="135" customWidth="1"/>
    <col min="6143" max="6143" width="18.5703125" style="135" customWidth="1"/>
    <col min="6144" max="6144" width="1.140625" style="135" customWidth="1"/>
    <col min="6145" max="6145" width="20.85546875" style="135" customWidth="1"/>
    <col min="6146" max="6146" width="1.140625" style="135" customWidth="1"/>
    <col min="6147" max="6147" width="20.85546875" style="135" customWidth="1"/>
    <col min="6148" max="6148" width="1.140625" style="135" customWidth="1"/>
    <col min="6149" max="6149" width="16.28515625" style="135" customWidth="1"/>
    <col min="6150" max="6150" width="1.140625" style="135" customWidth="1"/>
    <col min="6151" max="6151" width="16.28515625" style="135" customWidth="1"/>
    <col min="6152" max="6383" width="9.140625" style="135"/>
    <col min="6384" max="6384" width="25.42578125" style="135" customWidth="1"/>
    <col min="6385" max="6385" width="36.28515625" style="135" customWidth="1"/>
    <col min="6386" max="6386" width="1.140625" style="135" customWidth="1"/>
    <col min="6387" max="6387" width="16.7109375" style="135" customWidth="1"/>
    <col min="6388" max="6388" width="1.140625" style="135" customWidth="1"/>
    <col min="6389" max="6389" width="16.7109375" style="135" customWidth="1"/>
    <col min="6390" max="6390" width="1.140625" style="135" customWidth="1"/>
    <col min="6391" max="6391" width="23.85546875" style="135" customWidth="1"/>
    <col min="6392" max="6392" width="1.140625" style="135" customWidth="1"/>
    <col min="6393" max="6393" width="16.7109375" style="135" customWidth="1"/>
    <col min="6394" max="6394" width="1.140625" style="135" customWidth="1"/>
    <col min="6395" max="6395" width="15.28515625" style="135" customWidth="1"/>
    <col min="6396" max="6396" width="1.140625" style="135" customWidth="1"/>
    <col min="6397" max="6397" width="16.85546875" style="135" customWidth="1"/>
    <col min="6398" max="6398" width="1.140625" style="135" customWidth="1"/>
    <col min="6399" max="6399" width="18.5703125" style="135" customWidth="1"/>
    <col min="6400" max="6400" width="1.140625" style="135" customWidth="1"/>
    <col min="6401" max="6401" width="20.85546875" style="135" customWidth="1"/>
    <col min="6402" max="6402" width="1.140625" style="135" customWidth="1"/>
    <col min="6403" max="6403" width="20.85546875" style="135" customWidth="1"/>
    <col min="6404" max="6404" width="1.140625" style="135" customWidth="1"/>
    <col min="6405" max="6405" width="16.28515625" style="135" customWidth="1"/>
    <col min="6406" max="6406" width="1.140625" style="135" customWidth="1"/>
    <col min="6407" max="6407" width="16.28515625" style="135" customWidth="1"/>
    <col min="6408" max="6639" width="9.140625" style="135"/>
    <col min="6640" max="6640" width="25.42578125" style="135" customWidth="1"/>
    <col min="6641" max="6641" width="36.28515625" style="135" customWidth="1"/>
    <col min="6642" max="6642" width="1.140625" style="135" customWidth="1"/>
    <col min="6643" max="6643" width="16.7109375" style="135" customWidth="1"/>
    <col min="6644" max="6644" width="1.140625" style="135" customWidth="1"/>
    <col min="6645" max="6645" width="16.7109375" style="135" customWidth="1"/>
    <col min="6646" max="6646" width="1.140625" style="135" customWidth="1"/>
    <col min="6647" max="6647" width="23.85546875" style="135" customWidth="1"/>
    <col min="6648" max="6648" width="1.140625" style="135" customWidth="1"/>
    <col min="6649" max="6649" width="16.7109375" style="135" customWidth="1"/>
    <col min="6650" max="6650" width="1.140625" style="135" customWidth="1"/>
    <col min="6651" max="6651" width="15.28515625" style="135" customWidth="1"/>
    <col min="6652" max="6652" width="1.140625" style="135" customWidth="1"/>
    <col min="6653" max="6653" width="16.85546875" style="135" customWidth="1"/>
    <col min="6654" max="6654" width="1.140625" style="135" customWidth="1"/>
    <col min="6655" max="6655" width="18.5703125" style="135" customWidth="1"/>
    <col min="6656" max="6656" width="1.140625" style="135" customWidth="1"/>
    <col min="6657" max="6657" width="20.85546875" style="135" customWidth="1"/>
    <col min="6658" max="6658" width="1.140625" style="135" customWidth="1"/>
    <col min="6659" max="6659" width="20.85546875" style="135" customWidth="1"/>
    <col min="6660" max="6660" width="1.140625" style="135" customWidth="1"/>
    <col min="6661" max="6661" width="16.28515625" style="135" customWidth="1"/>
    <col min="6662" max="6662" width="1.140625" style="135" customWidth="1"/>
    <col min="6663" max="6663" width="16.28515625" style="135" customWidth="1"/>
    <col min="6664" max="6895" width="9.140625" style="135"/>
    <col min="6896" max="6896" width="25.42578125" style="135" customWidth="1"/>
    <col min="6897" max="6897" width="36.28515625" style="135" customWidth="1"/>
    <col min="6898" max="6898" width="1.140625" style="135" customWidth="1"/>
    <col min="6899" max="6899" width="16.7109375" style="135" customWidth="1"/>
    <col min="6900" max="6900" width="1.140625" style="135" customWidth="1"/>
    <col min="6901" max="6901" width="16.7109375" style="135" customWidth="1"/>
    <col min="6902" max="6902" width="1.140625" style="135" customWidth="1"/>
    <col min="6903" max="6903" width="23.85546875" style="135" customWidth="1"/>
    <col min="6904" max="6904" width="1.140625" style="135" customWidth="1"/>
    <col min="6905" max="6905" width="16.7109375" style="135" customWidth="1"/>
    <col min="6906" max="6906" width="1.140625" style="135" customWidth="1"/>
    <col min="6907" max="6907" width="15.28515625" style="135" customWidth="1"/>
    <col min="6908" max="6908" width="1.140625" style="135" customWidth="1"/>
    <col min="6909" max="6909" width="16.85546875" style="135" customWidth="1"/>
    <col min="6910" max="6910" width="1.140625" style="135" customWidth="1"/>
    <col min="6911" max="6911" width="18.5703125" style="135" customWidth="1"/>
    <col min="6912" max="6912" width="1.140625" style="135" customWidth="1"/>
    <col min="6913" max="6913" width="20.85546875" style="135" customWidth="1"/>
    <col min="6914" max="6914" width="1.140625" style="135" customWidth="1"/>
    <col min="6915" max="6915" width="20.85546875" style="135" customWidth="1"/>
    <col min="6916" max="6916" width="1.140625" style="135" customWidth="1"/>
    <col min="6917" max="6917" width="16.28515625" style="135" customWidth="1"/>
    <col min="6918" max="6918" width="1.140625" style="135" customWidth="1"/>
    <col min="6919" max="6919" width="16.28515625" style="135" customWidth="1"/>
    <col min="6920" max="7151" width="9.140625" style="135"/>
    <col min="7152" max="7152" width="25.42578125" style="135" customWidth="1"/>
    <col min="7153" max="7153" width="36.28515625" style="135" customWidth="1"/>
    <col min="7154" max="7154" width="1.140625" style="135" customWidth="1"/>
    <col min="7155" max="7155" width="16.7109375" style="135" customWidth="1"/>
    <col min="7156" max="7156" width="1.140625" style="135" customWidth="1"/>
    <col min="7157" max="7157" width="16.7109375" style="135" customWidth="1"/>
    <col min="7158" max="7158" width="1.140625" style="135" customWidth="1"/>
    <col min="7159" max="7159" width="23.85546875" style="135" customWidth="1"/>
    <col min="7160" max="7160" width="1.140625" style="135" customWidth="1"/>
    <col min="7161" max="7161" width="16.7109375" style="135" customWidth="1"/>
    <col min="7162" max="7162" width="1.140625" style="135" customWidth="1"/>
    <col min="7163" max="7163" width="15.28515625" style="135" customWidth="1"/>
    <col min="7164" max="7164" width="1.140625" style="135" customWidth="1"/>
    <col min="7165" max="7165" width="16.85546875" style="135" customWidth="1"/>
    <col min="7166" max="7166" width="1.140625" style="135" customWidth="1"/>
    <col min="7167" max="7167" width="18.5703125" style="135" customWidth="1"/>
    <col min="7168" max="7168" width="1.140625" style="135" customWidth="1"/>
    <col min="7169" max="7169" width="20.85546875" style="135" customWidth="1"/>
    <col min="7170" max="7170" width="1.140625" style="135" customWidth="1"/>
    <col min="7171" max="7171" width="20.85546875" style="135" customWidth="1"/>
    <col min="7172" max="7172" width="1.140625" style="135" customWidth="1"/>
    <col min="7173" max="7173" width="16.28515625" style="135" customWidth="1"/>
    <col min="7174" max="7174" width="1.140625" style="135" customWidth="1"/>
    <col min="7175" max="7175" width="16.28515625" style="135" customWidth="1"/>
    <col min="7176" max="7407" width="9.140625" style="135"/>
    <col min="7408" max="7408" width="25.42578125" style="135" customWidth="1"/>
    <col min="7409" max="7409" width="36.28515625" style="135" customWidth="1"/>
    <col min="7410" max="7410" width="1.140625" style="135" customWidth="1"/>
    <col min="7411" max="7411" width="16.7109375" style="135" customWidth="1"/>
    <col min="7412" max="7412" width="1.140625" style="135" customWidth="1"/>
    <col min="7413" max="7413" width="16.7109375" style="135" customWidth="1"/>
    <col min="7414" max="7414" width="1.140625" style="135" customWidth="1"/>
    <col min="7415" max="7415" width="23.85546875" style="135" customWidth="1"/>
    <col min="7416" max="7416" width="1.140625" style="135" customWidth="1"/>
    <col min="7417" max="7417" width="16.7109375" style="135" customWidth="1"/>
    <col min="7418" max="7418" width="1.140625" style="135" customWidth="1"/>
    <col min="7419" max="7419" width="15.28515625" style="135" customWidth="1"/>
    <col min="7420" max="7420" width="1.140625" style="135" customWidth="1"/>
    <col min="7421" max="7421" width="16.85546875" style="135" customWidth="1"/>
    <col min="7422" max="7422" width="1.140625" style="135" customWidth="1"/>
    <col min="7423" max="7423" width="18.5703125" style="135" customWidth="1"/>
    <col min="7424" max="7424" width="1.140625" style="135" customWidth="1"/>
    <col min="7425" max="7425" width="20.85546875" style="135" customWidth="1"/>
    <col min="7426" max="7426" width="1.140625" style="135" customWidth="1"/>
    <col min="7427" max="7427" width="20.85546875" style="135" customWidth="1"/>
    <col min="7428" max="7428" width="1.140625" style="135" customWidth="1"/>
    <col min="7429" max="7429" width="16.28515625" style="135" customWidth="1"/>
    <col min="7430" max="7430" width="1.140625" style="135" customWidth="1"/>
    <col min="7431" max="7431" width="16.28515625" style="135" customWidth="1"/>
    <col min="7432" max="7663" width="9.140625" style="135"/>
    <col min="7664" max="7664" width="25.42578125" style="135" customWidth="1"/>
    <col min="7665" max="7665" width="36.28515625" style="135" customWidth="1"/>
    <col min="7666" max="7666" width="1.140625" style="135" customWidth="1"/>
    <col min="7667" max="7667" width="16.7109375" style="135" customWidth="1"/>
    <col min="7668" max="7668" width="1.140625" style="135" customWidth="1"/>
    <col min="7669" max="7669" width="16.7109375" style="135" customWidth="1"/>
    <col min="7670" max="7670" width="1.140625" style="135" customWidth="1"/>
    <col min="7671" max="7671" width="23.85546875" style="135" customWidth="1"/>
    <col min="7672" max="7672" width="1.140625" style="135" customWidth="1"/>
    <col min="7673" max="7673" width="16.7109375" style="135" customWidth="1"/>
    <col min="7674" max="7674" width="1.140625" style="135" customWidth="1"/>
    <col min="7675" max="7675" width="15.28515625" style="135" customWidth="1"/>
    <col min="7676" max="7676" width="1.140625" style="135" customWidth="1"/>
    <col min="7677" max="7677" width="16.85546875" style="135" customWidth="1"/>
    <col min="7678" max="7678" width="1.140625" style="135" customWidth="1"/>
    <col min="7679" max="7679" width="18.5703125" style="135" customWidth="1"/>
    <col min="7680" max="7680" width="1.140625" style="135" customWidth="1"/>
    <col min="7681" max="7681" width="20.85546875" style="135" customWidth="1"/>
    <col min="7682" max="7682" width="1.140625" style="135" customWidth="1"/>
    <col min="7683" max="7683" width="20.85546875" style="135" customWidth="1"/>
    <col min="7684" max="7684" width="1.140625" style="135" customWidth="1"/>
    <col min="7685" max="7685" width="16.28515625" style="135" customWidth="1"/>
    <col min="7686" max="7686" width="1.140625" style="135" customWidth="1"/>
    <col min="7687" max="7687" width="16.28515625" style="135" customWidth="1"/>
    <col min="7688" max="7919" width="9.140625" style="135"/>
    <col min="7920" max="7920" width="25.42578125" style="135" customWidth="1"/>
    <col min="7921" max="7921" width="36.28515625" style="135" customWidth="1"/>
    <col min="7922" max="7922" width="1.140625" style="135" customWidth="1"/>
    <col min="7923" max="7923" width="16.7109375" style="135" customWidth="1"/>
    <col min="7924" max="7924" width="1.140625" style="135" customWidth="1"/>
    <col min="7925" max="7925" width="16.7109375" style="135" customWidth="1"/>
    <col min="7926" max="7926" width="1.140625" style="135" customWidth="1"/>
    <col min="7927" max="7927" width="23.85546875" style="135" customWidth="1"/>
    <col min="7928" max="7928" width="1.140625" style="135" customWidth="1"/>
    <col min="7929" max="7929" width="16.7109375" style="135" customWidth="1"/>
    <col min="7930" max="7930" width="1.140625" style="135" customWidth="1"/>
    <col min="7931" max="7931" width="15.28515625" style="135" customWidth="1"/>
    <col min="7932" max="7932" width="1.140625" style="135" customWidth="1"/>
    <col min="7933" max="7933" width="16.85546875" style="135" customWidth="1"/>
    <col min="7934" max="7934" width="1.140625" style="135" customWidth="1"/>
    <col min="7935" max="7935" width="18.5703125" style="135" customWidth="1"/>
    <col min="7936" max="7936" width="1.140625" style="135" customWidth="1"/>
    <col min="7937" max="7937" width="20.85546875" style="135" customWidth="1"/>
    <col min="7938" max="7938" width="1.140625" style="135" customWidth="1"/>
    <col min="7939" max="7939" width="20.85546875" style="135" customWidth="1"/>
    <col min="7940" max="7940" width="1.140625" style="135" customWidth="1"/>
    <col min="7941" max="7941" width="16.28515625" style="135" customWidth="1"/>
    <col min="7942" max="7942" width="1.140625" style="135" customWidth="1"/>
    <col min="7943" max="7943" width="16.28515625" style="135" customWidth="1"/>
    <col min="7944" max="8175" width="9.140625" style="135"/>
    <col min="8176" max="8176" width="25.42578125" style="135" customWidth="1"/>
    <col min="8177" max="8177" width="36.28515625" style="135" customWidth="1"/>
    <col min="8178" max="8178" width="1.140625" style="135" customWidth="1"/>
    <col min="8179" max="8179" width="16.7109375" style="135" customWidth="1"/>
    <col min="8180" max="8180" width="1.140625" style="135" customWidth="1"/>
    <col min="8181" max="8181" width="16.7109375" style="135" customWidth="1"/>
    <col min="8182" max="8182" width="1.140625" style="135" customWidth="1"/>
    <col min="8183" max="8183" width="23.85546875" style="135" customWidth="1"/>
    <col min="8184" max="8184" width="1.140625" style="135" customWidth="1"/>
    <col min="8185" max="8185" width="16.7109375" style="135" customWidth="1"/>
    <col min="8186" max="8186" width="1.140625" style="135" customWidth="1"/>
    <col min="8187" max="8187" width="15.28515625" style="135" customWidth="1"/>
    <col min="8188" max="8188" width="1.140625" style="135" customWidth="1"/>
    <col min="8189" max="8189" width="16.85546875" style="135" customWidth="1"/>
    <col min="8190" max="8190" width="1.140625" style="135" customWidth="1"/>
    <col min="8191" max="8191" width="18.5703125" style="135" customWidth="1"/>
    <col min="8192" max="8192" width="1.140625" style="135" customWidth="1"/>
    <col min="8193" max="8193" width="20.85546875" style="135" customWidth="1"/>
    <col min="8194" max="8194" width="1.140625" style="135" customWidth="1"/>
    <col min="8195" max="8195" width="20.85546875" style="135" customWidth="1"/>
    <col min="8196" max="8196" width="1.140625" style="135" customWidth="1"/>
    <col min="8197" max="8197" width="16.28515625" style="135" customWidth="1"/>
    <col min="8198" max="8198" width="1.140625" style="135" customWidth="1"/>
    <col min="8199" max="8199" width="16.28515625" style="135" customWidth="1"/>
    <col min="8200" max="8431" width="9.140625" style="135"/>
    <col min="8432" max="8432" width="25.42578125" style="135" customWidth="1"/>
    <col min="8433" max="8433" width="36.28515625" style="135" customWidth="1"/>
    <col min="8434" max="8434" width="1.140625" style="135" customWidth="1"/>
    <col min="8435" max="8435" width="16.7109375" style="135" customWidth="1"/>
    <col min="8436" max="8436" width="1.140625" style="135" customWidth="1"/>
    <col min="8437" max="8437" width="16.7109375" style="135" customWidth="1"/>
    <col min="8438" max="8438" width="1.140625" style="135" customWidth="1"/>
    <col min="8439" max="8439" width="23.85546875" style="135" customWidth="1"/>
    <col min="8440" max="8440" width="1.140625" style="135" customWidth="1"/>
    <col min="8441" max="8441" width="16.7109375" style="135" customWidth="1"/>
    <col min="8442" max="8442" width="1.140625" style="135" customWidth="1"/>
    <col min="8443" max="8443" width="15.28515625" style="135" customWidth="1"/>
    <col min="8444" max="8444" width="1.140625" style="135" customWidth="1"/>
    <col min="8445" max="8445" width="16.85546875" style="135" customWidth="1"/>
    <col min="8446" max="8446" width="1.140625" style="135" customWidth="1"/>
    <col min="8447" max="8447" width="18.5703125" style="135" customWidth="1"/>
    <col min="8448" max="8448" width="1.140625" style="135" customWidth="1"/>
    <col min="8449" max="8449" width="20.85546875" style="135" customWidth="1"/>
    <col min="8450" max="8450" width="1.140625" style="135" customWidth="1"/>
    <col min="8451" max="8451" width="20.85546875" style="135" customWidth="1"/>
    <col min="8452" max="8452" width="1.140625" style="135" customWidth="1"/>
    <col min="8453" max="8453" width="16.28515625" style="135" customWidth="1"/>
    <col min="8454" max="8454" width="1.140625" style="135" customWidth="1"/>
    <col min="8455" max="8455" width="16.28515625" style="135" customWidth="1"/>
    <col min="8456" max="8687" width="9.140625" style="135"/>
    <col min="8688" max="8688" width="25.42578125" style="135" customWidth="1"/>
    <col min="8689" max="8689" width="36.28515625" style="135" customWidth="1"/>
    <col min="8690" max="8690" width="1.140625" style="135" customWidth="1"/>
    <col min="8691" max="8691" width="16.7109375" style="135" customWidth="1"/>
    <col min="8692" max="8692" width="1.140625" style="135" customWidth="1"/>
    <col min="8693" max="8693" width="16.7109375" style="135" customWidth="1"/>
    <col min="8694" max="8694" width="1.140625" style="135" customWidth="1"/>
    <col min="8695" max="8695" width="23.85546875" style="135" customWidth="1"/>
    <col min="8696" max="8696" width="1.140625" style="135" customWidth="1"/>
    <col min="8697" max="8697" width="16.7109375" style="135" customWidth="1"/>
    <col min="8698" max="8698" width="1.140625" style="135" customWidth="1"/>
    <col min="8699" max="8699" width="15.28515625" style="135" customWidth="1"/>
    <col min="8700" max="8700" width="1.140625" style="135" customWidth="1"/>
    <col min="8701" max="8701" width="16.85546875" style="135" customWidth="1"/>
    <col min="8702" max="8702" width="1.140625" style="135" customWidth="1"/>
    <col min="8703" max="8703" width="18.5703125" style="135" customWidth="1"/>
    <col min="8704" max="8704" width="1.140625" style="135" customWidth="1"/>
    <col min="8705" max="8705" width="20.85546875" style="135" customWidth="1"/>
    <col min="8706" max="8706" width="1.140625" style="135" customWidth="1"/>
    <col min="8707" max="8707" width="20.85546875" style="135" customWidth="1"/>
    <col min="8708" max="8708" width="1.140625" style="135" customWidth="1"/>
    <col min="8709" max="8709" width="16.28515625" style="135" customWidth="1"/>
    <col min="8710" max="8710" width="1.140625" style="135" customWidth="1"/>
    <col min="8711" max="8711" width="16.28515625" style="135" customWidth="1"/>
    <col min="8712" max="8943" width="9.140625" style="135"/>
    <col min="8944" max="8944" width="25.42578125" style="135" customWidth="1"/>
    <col min="8945" max="8945" width="36.28515625" style="135" customWidth="1"/>
    <col min="8946" max="8946" width="1.140625" style="135" customWidth="1"/>
    <col min="8947" max="8947" width="16.7109375" style="135" customWidth="1"/>
    <col min="8948" max="8948" width="1.140625" style="135" customWidth="1"/>
    <col min="8949" max="8949" width="16.7109375" style="135" customWidth="1"/>
    <col min="8950" max="8950" width="1.140625" style="135" customWidth="1"/>
    <col min="8951" max="8951" width="23.85546875" style="135" customWidth="1"/>
    <col min="8952" max="8952" width="1.140625" style="135" customWidth="1"/>
    <col min="8953" max="8953" width="16.7109375" style="135" customWidth="1"/>
    <col min="8954" max="8954" width="1.140625" style="135" customWidth="1"/>
    <col min="8955" max="8955" width="15.28515625" style="135" customWidth="1"/>
    <col min="8956" max="8956" width="1.140625" style="135" customWidth="1"/>
    <col min="8957" max="8957" width="16.85546875" style="135" customWidth="1"/>
    <col min="8958" max="8958" width="1.140625" style="135" customWidth="1"/>
    <col min="8959" max="8959" width="18.5703125" style="135" customWidth="1"/>
    <col min="8960" max="8960" width="1.140625" style="135" customWidth="1"/>
    <col min="8961" max="8961" width="20.85546875" style="135" customWidth="1"/>
    <col min="8962" max="8962" width="1.140625" style="135" customWidth="1"/>
    <col min="8963" max="8963" width="20.85546875" style="135" customWidth="1"/>
    <col min="8964" max="8964" width="1.140625" style="135" customWidth="1"/>
    <col min="8965" max="8965" width="16.28515625" style="135" customWidth="1"/>
    <col min="8966" max="8966" width="1.140625" style="135" customWidth="1"/>
    <col min="8967" max="8967" width="16.28515625" style="135" customWidth="1"/>
    <col min="8968" max="9199" width="9.140625" style="135"/>
    <col min="9200" max="9200" width="25.42578125" style="135" customWidth="1"/>
    <col min="9201" max="9201" width="36.28515625" style="135" customWidth="1"/>
    <col min="9202" max="9202" width="1.140625" style="135" customWidth="1"/>
    <col min="9203" max="9203" width="16.7109375" style="135" customWidth="1"/>
    <col min="9204" max="9204" width="1.140625" style="135" customWidth="1"/>
    <col min="9205" max="9205" width="16.7109375" style="135" customWidth="1"/>
    <col min="9206" max="9206" width="1.140625" style="135" customWidth="1"/>
    <col min="9207" max="9207" width="23.85546875" style="135" customWidth="1"/>
    <col min="9208" max="9208" width="1.140625" style="135" customWidth="1"/>
    <col min="9209" max="9209" width="16.7109375" style="135" customWidth="1"/>
    <col min="9210" max="9210" width="1.140625" style="135" customWidth="1"/>
    <col min="9211" max="9211" width="15.28515625" style="135" customWidth="1"/>
    <col min="9212" max="9212" width="1.140625" style="135" customWidth="1"/>
    <col min="9213" max="9213" width="16.85546875" style="135" customWidth="1"/>
    <col min="9214" max="9214" width="1.140625" style="135" customWidth="1"/>
    <col min="9215" max="9215" width="18.5703125" style="135" customWidth="1"/>
    <col min="9216" max="9216" width="1.140625" style="135" customWidth="1"/>
    <col min="9217" max="9217" width="20.85546875" style="135" customWidth="1"/>
    <col min="9218" max="9218" width="1.140625" style="135" customWidth="1"/>
    <col min="9219" max="9219" width="20.85546875" style="135" customWidth="1"/>
    <col min="9220" max="9220" width="1.140625" style="135" customWidth="1"/>
    <col min="9221" max="9221" width="16.28515625" style="135" customWidth="1"/>
    <col min="9222" max="9222" width="1.140625" style="135" customWidth="1"/>
    <col min="9223" max="9223" width="16.28515625" style="135" customWidth="1"/>
    <col min="9224" max="9455" width="9.140625" style="135"/>
    <col min="9456" max="9456" width="25.42578125" style="135" customWidth="1"/>
    <col min="9457" max="9457" width="36.28515625" style="135" customWidth="1"/>
    <col min="9458" max="9458" width="1.140625" style="135" customWidth="1"/>
    <col min="9459" max="9459" width="16.7109375" style="135" customWidth="1"/>
    <col min="9460" max="9460" width="1.140625" style="135" customWidth="1"/>
    <col min="9461" max="9461" width="16.7109375" style="135" customWidth="1"/>
    <col min="9462" max="9462" width="1.140625" style="135" customWidth="1"/>
    <col min="9463" max="9463" width="23.85546875" style="135" customWidth="1"/>
    <col min="9464" max="9464" width="1.140625" style="135" customWidth="1"/>
    <col min="9465" max="9465" width="16.7109375" style="135" customWidth="1"/>
    <col min="9466" max="9466" width="1.140625" style="135" customWidth="1"/>
    <col min="9467" max="9467" width="15.28515625" style="135" customWidth="1"/>
    <col min="9468" max="9468" width="1.140625" style="135" customWidth="1"/>
    <col min="9469" max="9469" width="16.85546875" style="135" customWidth="1"/>
    <col min="9470" max="9470" width="1.140625" style="135" customWidth="1"/>
    <col min="9471" max="9471" width="18.5703125" style="135" customWidth="1"/>
    <col min="9472" max="9472" width="1.140625" style="135" customWidth="1"/>
    <col min="9473" max="9473" width="20.85546875" style="135" customWidth="1"/>
    <col min="9474" max="9474" width="1.140625" style="135" customWidth="1"/>
    <col min="9475" max="9475" width="20.85546875" style="135" customWidth="1"/>
    <col min="9476" max="9476" width="1.140625" style="135" customWidth="1"/>
    <col min="9477" max="9477" width="16.28515625" style="135" customWidth="1"/>
    <col min="9478" max="9478" width="1.140625" style="135" customWidth="1"/>
    <col min="9479" max="9479" width="16.28515625" style="135" customWidth="1"/>
    <col min="9480" max="9711" width="9.140625" style="135"/>
    <col min="9712" max="9712" width="25.42578125" style="135" customWidth="1"/>
    <col min="9713" max="9713" width="36.28515625" style="135" customWidth="1"/>
    <col min="9714" max="9714" width="1.140625" style="135" customWidth="1"/>
    <col min="9715" max="9715" width="16.7109375" style="135" customWidth="1"/>
    <col min="9716" max="9716" width="1.140625" style="135" customWidth="1"/>
    <col min="9717" max="9717" width="16.7109375" style="135" customWidth="1"/>
    <col min="9718" max="9718" width="1.140625" style="135" customWidth="1"/>
    <col min="9719" max="9719" width="23.85546875" style="135" customWidth="1"/>
    <col min="9720" max="9720" width="1.140625" style="135" customWidth="1"/>
    <col min="9721" max="9721" width="16.7109375" style="135" customWidth="1"/>
    <col min="9722" max="9722" width="1.140625" style="135" customWidth="1"/>
    <col min="9723" max="9723" width="15.28515625" style="135" customWidth="1"/>
    <col min="9724" max="9724" width="1.140625" style="135" customWidth="1"/>
    <col min="9725" max="9725" width="16.85546875" style="135" customWidth="1"/>
    <col min="9726" max="9726" width="1.140625" style="135" customWidth="1"/>
    <col min="9727" max="9727" width="18.5703125" style="135" customWidth="1"/>
    <col min="9728" max="9728" width="1.140625" style="135" customWidth="1"/>
    <col min="9729" max="9729" width="20.85546875" style="135" customWidth="1"/>
    <col min="9730" max="9730" width="1.140625" style="135" customWidth="1"/>
    <col min="9731" max="9731" width="20.85546875" style="135" customWidth="1"/>
    <col min="9732" max="9732" width="1.140625" style="135" customWidth="1"/>
    <col min="9733" max="9733" width="16.28515625" style="135" customWidth="1"/>
    <col min="9734" max="9734" width="1.140625" style="135" customWidth="1"/>
    <col min="9735" max="9735" width="16.28515625" style="135" customWidth="1"/>
    <col min="9736" max="9967" width="9.140625" style="135"/>
    <col min="9968" max="9968" width="25.42578125" style="135" customWidth="1"/>
    <col min="9969" max="9969" width="36.28515625" style="135" customWidth="1"/>
    <col min="9970" max="9970" width="1.140625" style="135" customWidth="1"/>
    <col min="9971" max="9971" width="16.7109375" style="135" customWidth="1"/>
    <col min="9972" max="9972" width="1.140625" style="135" customWidth="1"/>
    <col min="9973" max="9973" width="16.7109375" style="135" customWidth="1"/>
    <col min="9974" max="9974" width="1.140625" style="135" customWidth="1"/>
    <col min="9975" max="9975" width="23.85546875" style="135" customWidth="1"/>
    <col min="9976" max="9976" width="1.140625" style="135" customWidth="1"/>
    <col min="9977" max="9977" width="16.7109375" style="135" customWidth="1"/>
    <col min="9978" max="9978" width="1.140625" style="135" customWidth="1"/>
    <col min="9979" max="9979" width="15.28515625" style="135" customWidth="1"/>
    <col min="9980" max="9980" width="1.140625" style="135" customWidth="1"/>
    <col min="9981" max="9981" width="16.85546875" style="135" customWidth="1"/>
    <col min="9982" max="9982" width="1.140625" style="135" customWidth="1"/>
    <col min="9983" max="9983" width="18.5703125" style="135" customWidth="1"/>
    <col min="9984" max="9984" width="1.140625" style="135" customWidth="1"/>
    <col min="9985" max="9985" width="20.85546875" style="135" customWidth="1"/>
    <col min="9986" max="9986" width="1.140625" style="135" customWidth="1"/>
    <col min="9987" max="9987" width="20.85546875" style="135" customWidth="1"/>
    <col min="9988" max="9988" width="1.140625" style="135" customWidth="1"/>
    <col min="9989" max="9989" width="16.28515625" style="135" customWidth="1"/>
    <col min="9990" max="9990" width="1.140625" style="135" customWidth="1"/>
    <col min="9991" max="9991" width="16.28515625" style="135" customWidth="1"/>
    <col min="9992" max="10223" width="9.140625" style="135"/>
    <col min="10224" max="10224" width="25.42578125" style="135" customWidth="1"/>
    <col min="10225" max="10225" width="36.28515625" style="135" customWidth="1"/>
    <col min="10226" max="10226" width="1.140625" style="135" customWidth="1"/>
    <col min="10227" max="10227" width="16.7109375" style="135" customWidth="1"/>
    <col min="10228" max="10228" width="1.140625" style="135" customWidth="1"/>
    <col min="10229" max="10229" width="16.7109375" style="135" customWidth="1"/>
    <col min="10230" max="10230" width="1.140625" style="135" customWidth="1"/>
    <col min="10231" max="10231" width="23.85546875" style="135" customWidth="1"/>
    <col min="10232" max="10232" width="1.140625" style="135" customWidth="1"/>
    <col min="10233" max="10233" width="16.7109375" style="135" customWidth="1"/>
    <col min="10234" max="10234" width="1.140625" style="135" customWidth="1"/>
    <col min="10235" max="10235" width="15.28515625" style="135" customWidth="1"/>
    <col min="10236" max="10236" width="1.140625" style="135" customWidth="1"/>
    <col min="10237" max="10237" width="16.85546875" style="135" customWidth="1"/>
    <col min="10238" max="10238" width="1.140625" style="135" customWidth="1"/>
    <col min="10239" max="10239" width="18.5703125" style="135" customWidth="1"/>
    <col min="10240" max="10240" width="1.140625" style="135" customWidth="1"/>
    <col min="10241" max="10241" width="20.85546875" style="135" customWidth="1"/>
    <col min="10242" max="10242" width="1.140625" style="135" customWidth="1"/>
    <col min="10243" max="10243" width="20.85546875" style="135" customWidth="1"/>
    <col min="10244" max="10244" width="1.140625" style="135" customWidth="1"/>
    <col min="10245" max="10245" width="16.28515625" style="135" customWidth="1"/>
    <col min="10246" max="10246" width="1.140625" style="135" customWidth="1"/>
    <col min="10247" max="10247" width="16.28515625" style="135" customWidth="1"/>
    <col min="10248" max="10479" width="9.140625" style="135"/>
    <col min="10480" max="10480" width="25.42578125" style="135" customWidth="1"/>
    <col min="10481" max="10481" width="36.28515625" style="135" customWidth="1"/>
    <col min="10482" max="10482" width="1.140625" style="135" customWidth="1"/>
    <col min="10483" max="10483" width="16.7109375" style="135" customWidth="1"/>
    <col min="10484" max="10484" width="1.140625" style="135" customWidth="1"/>
    <col min="10485" max="10485" width="16.7109375" style="135" customWidth="1"/>
    <col min="10486" max="10486" width="1.140625" style="135" customWidth="1"/>
    <col min="10487" max="10487" width="23.85546875" style="135" customWidth="1"/>
    <col min="10488" max="10488" width="1.140625" style="135" customWidth="1"/>
    <col min="10489" max="10489" width="16.7109375" style="135" customWidth="1"/>
    <col min="10490" max="10490" width="1.140625" style="135" customWidth="1"/>
    <col min="10491" max="10491" width="15.28515625" style="135" customWidth="1"/>
    <col min="10492" max="10492" width="1.140625" style="135" customWidth="1"/>
    <col min="10493" max="10493" width="16.85546875" style="135" customWidth="1"/>
    <col min="10494" max="10494" width="1.140625" style="135" customWidth="1"/>
    <col min="10495" max="10495" width="18.5703125" style="135" customWidth="1"/>
    <col min="10496" max="10496" width="1.140625" style="135" customWidth="1"/>
    <col min="10497" max="10497" width="20.85546875" style="135" customWidth="1"/>
    <col min="10498" max="10498" width="1.140625" style="135" customWidth="1"/>
    <col min="10499" max="10499" width="20.85546875" style="135" customWidth="1"/>
    <col min="10500" max="10500" width="1.140625" style="135" customWidth="1"/>
    <col min="10501" max="10501" width="16.28515625" style="135" customWidth="1"/>
    <col min="10502" max="10502" width="1.140625" style="135" customWidth="1"/>
    <col min="10503" max="10503" width="16.28515625" style="135" customWidth="1"/>
    <col min="10504" max="10735" width="9.140625" style="135"/>
    <col min="10736" max="10736" width="25.42578125" style="135" customWidth="1"/>
    <col min="10737" max="10737" width="36.28515625" style="135" customWidth="1"/>
    <col min="10738" max="10738" width="1.140625" style="135" customWidth="1"/>
    <col min="10739" max="10739" width="16.7109375" style="135" customWidth="1"/>
    <col min="10740" max="10740" width="1.140625" style="135" customWidth="1"/>
    <col min="10741" max="10741" width="16.7109375" style="135" customWidth="1"/>
    <col min="10742" max="10742" width="1.140625" style="135" customWidth="1"/>
    <col min="10743" max="10743" width="23.85546875" style="135" customWidth="1"/>
    <col min="10744" max="10744" width="1.140625" style="135" customWidth="1"/>
    <col min="10745" max="10745" width="16.7109375" style="135" customWidth="1"/>
    <col min="10746" max="10746" width="1.140625" style="135" customWidth="1"/>
    <col min="10747" max="10747" width="15.28515625" style="135" customWidth="1"/>
    <col min="10748" max="10748" width="1.140625" style="135" customWidth="1"/>
    <col min="10749" max="10749" width="16.85546875" style="135" customWidth="1"/>
    <col min="10750" max="10750" width="1.140625" style="135" customWidth="1"/>
    <col min="10751" max="10751" width="18.5703125" style="135" customWidth="1"/>
    <col min="10752" max="10752" width="1.140625" style="135" customWidth="1"/>
    <col min="10753" max="10753" width="20.85546875" style="135" customWidth="1"/>
    <col min="10754" max="10754" width="1.140625" style="135" customWidth="1"/>
    <col min="10755" max="10755" width="20.85546875" style="135" customWidth="1"/>
    <col min="10756" max="10756" width="1.140625" style="135" customWidth="1"/>
    <col min="10757" max="10757" width="16.28515625" style="135" customWidth="1"/>
    <col min="10758" max="10758" width="1.140625" style="135" customWidth="1"/>
    <col min="10759" max="10759" width="16.28515625" style="135" customWidth="1"/>
    <col min="10760" max="10991" width="9.140625" style="135"/>
    <col min="10992" max="10992" width="25.42578125" style="135" customWidth="1"/>
    <col min="10993" max="10993" width="36.28515625" style="135" customWidth="1"/>
    <col min="10994" max="10994" width="1.140625" style="135" customWidth="1"/>
    <col min="10995" max="10995" width="16.7109375" style="135" customWidth="1"/>
    <col min="10996" max="10996" width="1.140625" style="135" customWidth="1"/>
    <col min="10997" max="10997" width="16.7109375" style="135" customWidth="1"/>
    <col min="10998" max="10998" width="1.140625" style="135" customWidth="1"/>
    <col min="10999" max="10999" width="23.85546875" style="135" customWidth="1"/>
    <col min="11000" max="11000" width="1.140625" style="135" customWidth="1"/>
    <col min="11001" max="11001" width="16.7109375" style="135" customWidth="1"/>
    <col min="11002" max="11002" width="1.140625" style="135" customWidth="1"/>
    <col min="11003" max="11003" width="15.28515625" style="135" customWidth="1"/>
    <col min="11004" max="11004" width="1.140625" style="135" customWidth="1"/>
    <col min="11005" max="11005" width="16.85546875" style="135" customWidth="1"/>
    <col min="11006" max="11006" width="1.140625" style="135" customWidth="1"/>
    <col min="11007" max="11007" width="18.5703125" style="135" customWidth="1"/>
    <col min="11008" max="11008" width="1.140625" style="135" customWidth="1"/>
    <col min="11009" max="11009" width="20.85546875" style="135" customWidth="1"/>
    <col min="11010" max="11010" width="1.140625" style="135" customWidth="1"/>
    <col min="11011" max="11011" width="20.85546875" style="135" customWidth="1"/>
    <col min="11012" max="11012" width="1.140625" style="135" customWidth="1"/>
    <col min="11013" max="11013" width="16.28515625" style="135" customWidth="1"/>
    <col min="11014" max="11014" width="1.140625" style="135" customWidth="1"/>
    <col min="11015" max="11015" width="16.28515625" style="135" customWidth="1"/>
    <col min="11016" max="11247" width="9.140625" style="135"/>
    <col min="11248" max="11248" width="25.42578125" style="135" customWidth="1"/>
    <col min="11249" max="11249" width="36.28515625" style="135" customWidth="1"/>
    <col min="11250" max="11250" width="1.140625" style="135" customWidth="1"/>
    <col min="11251" max="11251" width="16.7109375" style="135" customWidth="1"/>
    <col min="11252" max="11252" width="1.140625" style="135" customWidth="1"/>
    <col min="11253" max="11253" width="16.7109375" style="135" customWidth="1"/>
    <col min="11254" max="11254" width="1.140625" style="135" customWidth="1"/>
    <col min="11255" max="11255" width="23.85546875" style="135" customWidth="1"/>
    <col min="11256" max="11256" width="1.140625" style="135" customWidth="1"/>
    <col min="11257" max="11257" width="16.7109375" style="135" customWidth="1"/>
    <col min="11258" max="11258" width="1.140625" style="135" customWidth="1"/>
    <col min="11259" max="11259" width="15.28515625" style="135" customWidth="1"/>
    <col min="11260" max="11260" width="1.140625" style="135" customWidth="1"/>
    <col min="11261" max="11261" width="16.85546875" style="135" customWidth="1"/>
    <col min="11262" max="11262" width="1.140625" style="135" customWidth="1"/>
    <col min="11263" max="11263" width="18.5703125" style="135" customWidth="1"/>
    <col min="11264" max="11264" width="1.140625" style="135" customWidth="1"/>
    <col min="11265" max="11265" width="20.85546875" style="135" customWidth="1"/>
    <col min="11266" max="11266" width="1.140625" style="135" customWidth="1"/>
    <col min="11267" max="11267" width="20.85546875" style="135" customWidth="1"/>
    <col min="11268" max="11268" width="1.140625" style="135" customWidth="1"/>
    <col min="11269" max="11269" width="16.28515625" style="135" customWidth="1"/>
    <col min="11270" max="11270" width="1.140625" style="135" customWidth="1"/>
    <col min="11271" max="11271" width="16.28515625" style="135" customWidth="1"/>
    <col min="11272" max="11503" width="9.140625" style="135"/>
    <col min="11504" max="11504" width="25.42578125" style="135" customWidth="1"/>
    <col min="11505" max="11505" width="36.28515625" style="135" customWidth="1"/>
    <col min="11506" max="11506" width="1.140625" style="135" customWidth="1"/>
    <col min="11507" max="11507" width="16.7109375" style="135" customWidth="1"/>
    <col min="11508" max="11508" width="1.140625" style="135" customWidth="1"/>
    <col min="11509" max="11509" width="16.7109375" style="135" customWidth="1"/>
    <col min="11510" max="11510" width="1.140625" style="135" customWidth="1"/>
    <col min="11511" max="11511" width="23.85546875" style="135" customWidth="1"/>
    <col min="11512" max="11512" width="1.140625" style="135" customWidth="1"/>
    <col min="11513" max="11513" width="16.7109375" style="135" customWidth="1"/>
    <col min="11514" max="11514" width="1.140625" style="135" customWidth="1"/>
    <col min="11515" max="11515" width="15.28515625" style="135" customWidth="1"/>
    <col min="11516" max="11516" width="1.140625" style="135" customWidth="1"/>
    <col min="11517" max="11517" width="16.85546875" style="135" customWidth="1"/>
    <col min="11518" max="11518" width="1.140625" style="135" customWidth="1"/>
    <col min="11519" max="11519" width="18.5703125" style="135" customWidth="1"/>
    <col min="11520" max="11520" width="1.140625" style="135" customWidth="1"/>
    <col min="11521" max="11521" width="20.85546875" style="135" customWidth="1"/>
    <col min="11522" max="11522" width="1.140625" style="135" customWidth="1"/>
    <col min="11523" max="11523" width="20.85546875" style="135" customWidth="1"/>
    <col min="11524" max="11524" width="1.140625" style="135" customWidth="1"/>
    <col min="11525" max="11525" width="16.28515625" style="135" customWidth="1"/>
    <col min="11526" max="11526" width="1.140625" style="135" customWidth="1"/>
    <col min="11527" max="11527" width="16.28515625" style="135" customWidth="1"/>
    <col min="11528" max="11759" width="9.140625" style="135"/>
    <col min="11760" max="11760" width="25.42578125" style="135" customWidth="1"/>
    <col min="11761" max="11761" width="36.28515625" style="135" customWidth="1"/>
    <col min="11762" max="11762" width="1.140625" style="135" customWidth="1"/>
    <col min="11763" max="11763" width="16.7109375" style="135" customWidth="1"/>
    <col min="11764" max="11764" width="1.140625" style="135" customWidth="1"/>
    <col min="11765" max="11765" width="16.7109375" style="135" customWidth="1"/>
    <col min="11766" max="11766" width="1.140625" style="135" customWidth="1"/>
    <col min="11767" max="11767" width="23.85546875" style="135" customWidth="1"/>
    <col min="11768" max="11768" width="1.140625" style="135" customWidth="1"/>
    <col min="11769" max="11769" width="16.7109375" style="135" customWidth="1"/>
    <col min="11770" max="11770" width="1.140625" style="135" customWidth="1"/>
    <col min="11771" max="11771" width="15.28515625" style="135" customWidth="1"/>
    <col min="11772" max="11772" width="1.140625" style="135" customWidth="1"/>
    <col min="11773" max="11773" width="16.85546875" style="135" customWidth="1"/>
    <col min="11774" max="11774" width="1.140625" style="135" customWidth="1"/>
    <col min="11775" max="11775" width="18.5703125" style="135" customWidth="1"/>
    <col min="11776" max="11776" width="1.140625" style="135" customWidth="1"/>
    <col min="11777" max="11777" width="20.85546875" style="135" customWidth="1"/>
    <col min="11778" max="11778" width="1.140625" style="135" customWidth="1"/>
    <col min="11779" max="11779" width="20.85546875" style="135" customWidth="1"/>
    <col min="11780" max="11780" width="1.140625" style="135" customWidth="1"/>
    <col min="11781" max="11781" width="16.28515625" style="135" customWidth="1"/>
    <col min="11782" max="11782" width="1.140625" style="135" customWidth="1"/>
    <col min="11783" max="11783" width="16.28515625" style="135" customWidth="1"/>
    <col min="11784" max="12015" width="9.140625" style="135"/>
    <col min="12016" max="12016" width="25.42578125" style="135" customWidth="1"/>
    <col min="12017" max="12017" width="36.28515625" style="135" customWidth="1"/>
    <col min="12018" max="12018" width="1.140625" style="135" customWidth="1"/>
    <col min="12019" max="12019" width="16.7109375" style="135" customWidth="1"/>
    <col min="12020" max="12020" width="1.140625" style="135" customWidth="1"/>
    <col min="12021" max="12021" width="16.7109375" style="135" customWidth="1"/>
    <col min="12022" max="12022" width="1.140625" style="135" customWidth="1"/>
    <col min="12023" max="12023" width="23.85546875" style="135" customWidth="1"/>
    <col min="12024" max="12024" width="1.140625" style="135" customWidth="1"/>
    <col min="12025" max="12025" width="16.7109375" style="135" customWidth="1"/>
    <col min="12026" max="12026" width="1.140625" style="135" customWidth="1"/>
    <col min="12027" max="12027" width="15.28515625" style="135" customWidth="1"/>
    <col min="12028" max="12028" width="1.140625" style="135" customWidth="1"/>
    <col min="12029" max="12029" width="16.85546875" style="135" customWidth="1"/>
    <col min="12030" max="12030" width="1.140625" style="135" customWidth="1"/>
    <col min="12031" max="12031" width="18.5703125" style="135" customWidth="1"/>
    <col min="12032" max="12032" width="1.140625" style="135" customWidth="1"/>
    <col min="12033" max="12033" width="20.85546875" style="135" customWidth="1"/>
    <col min="12034" max="12034" width="1.140625" style="135" customWidth="1"/>
    <col min="12035" max="12035" width="20.85546875" style="135" customWidth="1"/>
    <col min="12036" max="12036" width="1.140625" style="135" customWidth="1"/>
    <col min="12037" max="12037" width="16.28515625" style="135" customWidth="1"/>
    <col min="12038" max="12038" width="1.140625" style="135" customWidth="1"/>
    <col min="12039" max="12039" width="16.28515625" style="135" customWidth="1"/>
    <col min="12040" max="12271" width="9.140625" style="135"/>
    <col min="12272" max="12272" width="25.42578125" style="135" customWidth="1"/>
    <col min="12273" max="12273" width="36.28515625" style="135" customWidth="1"/>
    <col min="12274" max="12274" width="1.140625" style="135" customWidth="1"/>
    <col min="12275" max="12275" width="16.7109375" style="135" customWidth="1"/>
    <col min="12276" max="12276" width="1.140625" style="135" customWidth="1"/>
    <col min="12277" max="12277" width="16.7109375" style="135" customWidth="1"/>
    <col min="12278" max="12278" width="1.140625" style="135" customWidth="1"/>
    <col min="12279" max="12279" width="23.85546875" style="135" customWidth="1"/>
    <col min="12280" max="12280" width="1.140625" style="135" customWidth="1"/>
    <col min="12281" max="12281" width="16.7109375" style="135" customWidth="1"/>
    <col min="12282" max="12282" width="1.140625" style="135" customWidth="1"/>
    <col min="12283" max="12283" width="15.28515625" style="135" customWidth="1"/>
    <col min="12284" max="12284" width="1.140625" style="135" customWidth="1"/>
    <col min="12285" max="12285" width="16.85546875" style="135" customWidth="1"/>
    <col min="12286" max="12286" width="1.140625" style="135" customWidth="1"/>
    <col min="12287" max="12287" width="18.5703125" style="135" customWidth="1"/>
    <col min="12288" max="12288" width="1.140625" style="135" customWidth="1"/>
    <col min="12289" max="12289" width="20.85546875" style="135" customWidth="1"/>
    <col min="12290" max="12290" width="1.140625" style="135" customWidth="1"/>
    <col min="12291" max="12291" width="20.85546875" style="135" customWidth="1"/>
    <col min="12292" max="12292" width="1.140625" style="135" customWidth="1"/>
    <col min="12293" max="12293" width="16.28515625" style="135" customWidth="1"/>
    <col min="12294" max="12294" width="1.140625" style="135" customWidth="1"/>
    <col min="12295" max="12295" width="16.28515625" style="135" customWidth="1"/>
    <col min="12296" max="12527" width="9.140625" style="135"/>
    <col min="12528" max="12528" width="25.42578125" style="135" customWidth="1"/>
    <col min="12529" max="12529" width="36.28515625" style="135" customWidth="1"/>
    <col min="12530" max="12530" width="1.140625" style="135" customWidth="1"/>
    <col min="12531" max="12531" width="16.7109375" style="135" customWidth="1"/>
    <col min="12532" max="12532" width="1.140625" style="135" customWidth="1"/>
    <col min="12533" max="12533" width="16.7109375" style="135" customWidth="1"/>
    <col min="12534" max="12534" width="1.140625" style="135" customWidth="1"/>
    <col min="12535" max="12535" width="23.85546875" style="135" customWidth="1"/>
    <col min="12536" max="12536" width="1.140625" style="135" customWidth="1"/>
    <col min="12537" max="12537" width="16.7109375" style="135" customWidth="1"/>
    <col min="12538" max="12538" width="1.140625" style="135" customWidth="1"/>
    <col min="12539" max="12539" width="15.28515625" style="135" customWidth="1"/>
    <col min="12540" max="12540" width="1.140625" style="135" customWidth="1"/>
    <col min="12541" max="12541" width="16.85546875" style="135" customWidth="1"/>
    <col min="12542" max="12542" width="1.140625" style="135" customWidth="1"/>
    <col min="12543" max="12543" width="18.5703125" style="135" customWidth="1"/>
    <col min="12544" max="12544" width="1.140625" style="135" customWidth="1"/>
    <col min="12545" max="12545" width="20.85546875" style="135" customWidth="1"/>
    <col min="12546" max="12546" width="1.140625" style="135" customWidth="1"/>
    <col min="12547" max="12547" width="20.85546875" style="135" customWidth="1"/>
    <col min="12548" max="12548" width="1.140625" style="135" customWidth="1"/>
    <col min="12549" max="12549" width="16.28515625" style="135" customWidth="1"/>
    <col min="12550" max="12550" width="1.140625" style="135" customWidth="1"/>
    <col min="12551" max="12551" width="16.28515625" style="135" customWidth="1"/>
    <col min="12552" max="12783" width="9.140625" style="135"/>
    <col min="12784" max="12784" width="25.42578125" style="135" customWidth="1"/>
    <col min="12785" max="12785" width="36.28515625" style="135" customWidth="1"/>
    <col min="12786" max="12786" width="1.140625" style="135" customWidth="1"/>
    <col min="12787" max="12787" width="16.7109375" style="135" customWidth="1"/>
    <col min="12788" max="12788" width="1.140625" style="135" customWidth="1"/>
    <col min="12789" max="12789" width="16.7109375" style="135" customWidth="1"/>
    <col min="12790" max="12790" width="1.140625" style="135" customWidth="1"/>
    <col min="12791" max="12791" width="23.85546875" style="135" customWidth="1"/>
    <col min="12792" max="12792" width="1.140625" style="135" customWidth="1"/>
    <col min="12793" max="12793" width="16.7109375" style="135" customWidth="1"/>
    <col min="12794" max="12794" width="1.140625" style="135" customWidth="1"/>
    <col min="12795" max="12795" width="15.28515625" style="135" customWidth="1"/>
    <col min="12796" max="12796" width="1.140625" style="135" customWidth="1"/>
    <col min="12797" max="12797" width="16.85546875" style="135" customWidth="1"/>
    <col min="12798" max="12798" width="1.140625" style="135" customWidth="1"/>
    <col min="12799" max="12799" width="18.5703125" style="135" customWidth="1"/>
    <col min="12800" max="12800" width="1.140625" style="135" customWidth="1"/>
    <col min="12801" max="12801" width="20.85546875" style="135" customWidth="1"/>
    <col min="12802" max="12802" width="1.140625" style="135" customWidth="1"/>
    <col min="12803" max="12803" width="20.85546875" style="135" customWidth="1"/>
    <col min="12804" max="12804" width="1.140625" style="135" customWidth="1"/>
    <col min="12805" max="12805" width="16.28515625" style="135" customWidth="1"/>
    <col min="12806" max="12806" width="1.140625" style="135" customWidth="1"/>
    <col min="12807" max="12807" width="16.28515625" style="135" customWidth="1"/>
    <col min="12808" max="13039" width="9.140625" style="135"/>
    <col min="13040" max="13040" width="25.42578125" style="135" customWidth="1"/>
    <col min="13041" max="13041" width="36.28515625" style="135" customWidth="1"/>
    <col min="13042" max="13042" width="1.140625" style="135" customWidth="1"/>
    <col min="13043" max="13043" width="16.7109375" style="135" customWidth="1"/>
    <col min="13044" max="13044" width="1.140625" style="135" customWidth="1"/>
    <col min="13045" max="13045" width="16.7109375" style="135" customWidth="1"/>
    <col min="13046" max="13046" width="1.140625" style="135" customWidth="1"/>
    <col min="13047" max="13047" width="23.85546875" style="135" customWidth="1"/>
    <col min="13048" max="13048" width="1.140625" style="135" customWidth="1"/>
    <col min="13049" max="13049" width="16.7109375" style="135" customWidth="1"/>
    <col min="13050" max="13050" width="1.140625" style="135" customWidth="1"/>
    <col min="13051" max="13051" width="15.28515625" style="135" customWidth="1"/>
    <col min="13052" max="13052" width="1.140625" style="135" customWidth="1"/>
    <col min="13053" max="13053" width="16.85546875" style="135" customWidth="1"/>
    <col min="13054" max="13054" width="1.140625" style="135" customWidth="1"/>
    <col min="13055" max="13055" width="18.5703125" style="135" customWidth="1"/>
    <col min="13056" max="13056" width="1.140625" style="135" customWidth="1"/>
    <col min="13057" max="13057" width="20.85546875" style="135" customWidth="1"/>
    <col min="13058" max="13058" width="1.140625" style="135" customWidth="1"/>
    <col min="13059" max="13059" width="20.85546875" style="135" customWidth="1"/>
    <col min="13060" max="13060" width="1.140625" style="135" customWidth="1"/>
    <col min="13061" max="13061" width="16.28515625" style="135" customWidth="1"/>
    <col min="13062" max="13062" width="1.140625" style="135" customWidth="1"/>
    <col min="13063" max="13063" width="16.28515625" style="135" customWidth="1"/>
    <col min="13064" max="13295" width="9.140625" style="135"/>
    <col min="13296" max="13296" width="25.42578125" style="135" customWidth="1"/>
    <col min="13297" max="13297" width="36.28515625" style="135" customWidth="1"/>
    <col min="13298" max="13298" width="1.140625" style="135" customWidth="1"/>
    <col min="13299" max="13299" width="16.7109375" style="135" customWidth="1"/>
    <col min="13300" max="13300" width="1.140625" style="135" customWidth="1"/>
    <col min="13301" max="13301" width="16.7109375" style="135" customWidth="1"/>
    <col min="13302" max="13302" width="1.140625" style="135" customWidth="1"/>
    <col min="13303" max="13303" width="23.85546875" style="135" customWidth="1"/>
    <col min="13304" max="13304" width="1.140625" style="135" customWidth="1"/>
    <col min="13305" max="13305" width="16.7109375" style="135" customWidth="1"/>
    <col min="13306" max="13306" width="1.140625" style="135" customWidth="1"/>
    <col min="13307" max="13307" width="15.28515625" style="135" customWidth="1"/>
    <col min="13308" max="13308" width="1.140625" style="135" customWidth="1"/>
    <col min="13309" max="13309" width="16.85546875" style="135" customWidth="1"/>
    <col min="13310" max="13310" width="1.140625" style="135" customWidth="1"/>
    <col min="13311" max="13311" width="18.5703125" style="135" customWidth="1"/>
    <col min="13312" max="13312" width="1.140625" style="135" customWidth="1"/>
    <col min="13313" max="13313" width="20.85546875" style="135" customWidth="1"/>
    <col min="13314" max="13314" width="1.140625" style="135" customWidth="1"/>
    <col min="13315" max="13315" width="20.85546875" style="135" customWidth="1"/>
    <col min="13316" max="13316" width="1.140625" style="135" customWidth="1"/>
    <col min="13317" max="13317" width="16.28515625" style="135" customWidth="1"/>
    <col min="13318" max="13318" width="1.140625" style="135" customWidth="1"/>
    <col min="13319" max="13319" width="16.28515625" style="135" customWidth="1"/>
    <col min="13320" max="13551" width="9.140625" style="135"/>
    <col min="13552" max="13552" width="25.42578125" style="135" customWidth="1"/>
    <col min="13553" max="13553" width="36.28515625" style="135" customWidth="1"/>
    <col min="13554" max="13554" width="1.140625" style="135" customWidth="1"/>
    <col min="13555" max="13555" width="16.7109375" style="135" customWidth="1"/>
    <col min="13556" max="13556" width="1.140625" style="135" customWidth="1"/>
    <col min="13557" max="13557" width="16.7109375" style="135" customWidth="1"/>
    <col min="13558" max="13558" width="1.140625" style="135" customWidth="1"/>
    <col min="13559" max="13559" width="23.85546875" style="135" customWidth="1"/>
    <col min="13560" max="13560" width="1.140625" style="135" customWidth="1"/>
    <col min="13561" max="13561" width="16.7109375" style="135" customWidth="1"/>
    <col min="13562" max="13562" width="1.140625" style="135" customWidth="1"/>
    <col min="13563" max="13563" width="15.28515625" style="135" customWidth="1"/>
    <col min="13564" max="13564" width="1.140625" style="135" customWidth="1"/>
    <col min="13565" max="13565" width="16.85546875" style="135" customWidth="1"/>
    <col min="13566" max="13566" width="1.140625" style="135" customWidth="1"/>
    <col min="13567" max="13567" width="18.5703125" style="135" customWidth="1"/>
    <col min="13568" max="13568" width="1.140625" style="135" customWidth="1"/>
    <col min="13569" max="13569" width="20.85546875" style="135" customWidth="1"/>
    <col min="13570" max="13570" width="1.140625" style="135" customWidth="1"/>
    <col min="13571" max="13571" width="20.85546875" style="135" customWidth="1"/>
    <col min="13572" max="13572" width="1.140625" style="135" customWidth="1"/>
    <col min="13573" max="13573" width="16.28515625" style="135" customWidth="1"/>
    <col min="13574" max="13574" width="1.140625" style="135" customWidth="1"/>
    <col min="13575" max="13575" width="16.28515625" style="135" customWidth="1"/>
    <col min="13576" max="13807" width="9.140625" style="135"/>
    <col min="13808" max="13808" width="25.42578125" style="135" customWidth="1"/>
    <col min="13809" max="13809" width="36.28515625" style="135" customWidth="1"/>
    <col min="13810" max="13810" width="1.140625" style="135" customWidth="1"/>
    <col min="13811" max="13811" width="16.7109375" style="135" customWidth="1"/>
    <col min="13812" max="13812" width="1.140625" style="135" customWidth="1"/>
    <col min="13813" max="13813" width="16.7109375" style="135" customWidth="1"/>
    <col min="13814" max="13814" width="1.140625" style="135" customWidth="1"/>
    <col min="13815" max="13815" width="23.85546875" style="135" customWidth="1"/>
    <col min="13816" max="13816" width="1.140625" style="135" customWidth="1"/>
    <col min="13817" max="13817" width="16.7109375" style="135" customWidth="1"/>
    <col min="13818" max="13818" width="1.140625" style="135" customWidth="1"/>
    <col min="13819" max="13819" width="15.28515625" style="135" customWidth="1"/>
    <col min="13820" max="13820" width="1.140625" style="135" customWidth="1"/>
    <col min="13821" max="13821" width="16.85546875" style="135" customWidth="1"/>
    <col min="13822" max="13822" width="1.140625" style="135" customWidth="1"/>
    <col min="13823" max="13823" width="18.5703125" style="135" customWidth="1"/>
    <col min="13824" max="13824" width="1.140625" style="135" customWidth="1"/>
    <col min="13825" max="13825" width="20.85546875" style="135" customWidth="1"/>
    <col min="13826" max="13826" width="1.140625" style="135" customWidth="1"/>
    <col min="13827" max="13827" width="20.85546875" style="135" customWidth="1"/>
    <col min="13828" max="13828" width="1.140625" style="135" customWidth="1"/>
    <col min="13829" max="13829" width="16.28515625" style="135" customWidth="1"/>
    <col min="13830" max="13830" width="1.140625" style="135" customWidth="1"/>
    <col min="13831" max="13831" width="16.28515625" style="135" customWidth="1"/>
    <col min="13832" max="14063" width="9.140625" style="135"/>
    <col min="14064" max="14064" width="25.42578125" style="135" customWidth="1"/>
    <col min="14065" max="14065" width="36.28515625" style="135" customWidth="1"/>
    <col min="14066" max="14066" width="1.140625" style="135" customWidth="1"/>
    <col min="14067" max="14067" width="16.7109375" style="135" customWidth="1"/>
    <col min="14068" max="14068" width="1.140625" style="135" customWidth="1"/>
    <col min="14069" max="14069" width="16.7109375" style="135" customWidth="1"/>
    <col min="14070" max="14070" width="1.140625" style="135" customWidth="1"/>
    <col min="14071" max="14071" width="23.85546875" style="135" customWidth="1"/>
    <col min="14072" max="14072" width="1.140625" style="135" customWidth="1"/>
    <col min="14073" max="14073" width="16.7109375" style="135" customWidth="1"/>
    <col min="14074" max="14074" width="1.140625" style="135" customWidth="1"/>
    <col min="14075" max="14075" width="15.28515625" style="135" customWidth="1"/>
    <col min="14076" max="14076" width="1.140625" style="135" customWidth="1"/>
    <col min="14077" max="14077" width="16.85546875" style="135" customWidth="1"/>
    <col min="14078" max="14078" width="1.140625" style="135" customWidth="1"/>
    <col min="14079" max="14079" width="18.5703125" style="135" customWidth="1"/>
    <col min="14080" max="14080" width="1.140625" style="135" customWidth="1"/>
    <col min="14081" max="14081" width="20.85546875" style="135" customWidth="1"/>
    <col min="14082" max="14082" width="1.140625" style="135" customWidth="1"/>
    <col min="14083" max="14083" width="20.85546875" style="135" customWidth="1"/>
    <col min="14084" max="14084" width="1.140625" style="135" customWidth="1"/>
    <col min="14085" max="14085" width="16.28515625" style="135" customWidth="1"/>
    <col min="14086" max="14086" width="1.140625" style="135" customWidth="1"/>
    <col min="14087" max="14087" width="16.28515625" style="135" customWidth="1"/>
    <col min="14088" max="14319" width="9.140625" style="135"/>
    <col min="14320" max="14320" width="25.42578125" style="135" customWidth="1"/>
    <col min="14321" max="14321" width="36.28515625" style="135" customWidth="1"/>
    <col min="14322" max="14322" width="1.140625" style="135" customWidth="1"/>
    <col min="14323" max="14323" width="16.7109375" style="135" customWidth="1"/>
    <col min="14324" max="14324" width="1.140625" style="135" customWidth="1"/>
    <col min="14325" max="14325" width="16.7109375" style="135" customWidth="1"/>
    <col min="14326" max="14326" width="1.140625" style="135" customWidth="1"/>
    <col min="14327" max="14327" width="23.85546875" style="135" customWidth="1"/>
    <col min="14328" max="14328" width="1.140625" style="135" customWidth="1"/>
    <col min="14329" max="14329" width="16.7109375" style="135" customWidth="1"/>
    <col min="14330" max="14330" width="1.140625" style="135" customWidth="1"/>
    <col min="14331" max="14331" width="15.28515625" style="135" customWidth="1"/>
    <col min="14332" max="14332" width="1.140625" style="135" customWidth="1"/>
    <col min="14333" max="14333" width="16.85546875" style="135" customWidth="1"/>
    <col min="14334" max="14334" width="1.140625" style="135" customWidth="1"/>
    <col min="14335" max="14335" width="18.5703125" style="135" customWidth="1"/>
    <col min="14336" max="14336" width="1.140625" style="135" customWidth="1"/>
    <col min="14337" max="14337" width="20.85546875" style="135" customWidth="1"/>
    <col min="14338" max="14338" width="1.140625" style="135" customWidth="1"/>
    <col min="14339" max="14339" width="20.85546875" style="135" customWidth="1"/>
    <col min="14340" max="14340" width="1.140625" style="135" customWidth="1"/>
    <col min="14341" max="14341" width="16.28515625" style="135" customWidth="1"/>
    <col min="14342" max="14342" width="1.140625" style="135" customWidth="1"/>
    <col min="14343" max="14343" width="16.28515625" style="135" customWidth="1"/>
    <col min="14344" max="14575" width="9.140625" style="135"/>
    <col min="14576" max="14576" width="25.42578125" style="135" customWidth="1"/>
    <col min="14577" max="14577" width="36.28515625" style="135" customWidth="1"/>
    <col min="14578" max="14578" width="1.140625" style="135" customWidth="1"/>
    <col min="14579" max="14579" width="16.7109375" style="135" customWidth="1"/>
    <col min="14580" max="14580" width="1.140625" style="135" customWidth="1"/>
    <col min="14581" max="14581" width="16.7109375" style="135" customWidth="1"/>
    <col min="14582" max="14582" width="1.140625" style="135" customWidth="1"/>
    <col min="14583" max="14583" width="23.85546875" style="135" customWidth="1"/>
    <col min="14584" max="14584" width="1.140625" style="135" customWidth="1"/>
    <col min="14585" max="14585" width="16.7109375" style="135" customWidth="1"/>
    <col min="14586" max="14586" width="1.140625" style="135" customWidth="1"/>
    <col min="14587" max="14587" width="15.28515625" style="135" customWidth="1"/>
    <col min="14588" max="14588" width="1.140625" style="135" customWidth="1"/>
    <col min="14589" max="14589" width="16.85546875" style="135" customWidth="1"/>
    <col min="14590" max="14590" width="1.140625" style="135" customWidth="1"/>
    <col min="14591" max="14591" width="18.5703125" style="135" customWidth="1"/>
    <col min="14592" max="14592" width="1.140625" style="135" customWidth="1"/>
    <col min="14593" max="14593" width="20.85546875" style="135" customWidth="1"/>
    <col min="14594" max="14594" width="1.140625" style="135" customWidth="1"/>
    <col min="14595" max="14595" width="20.85546875" style="135" customWidth="1"/>
    <col min="14596" max="14596" width="1.140625" style="135" customWidth="1"/>
    <col min="14597" max="14597" width="16.28515625" style="135" customWidth="1"/>
    <col min="14598" max="14598" width="1.140625" style="135" customWidth="1"/>
    <col min="14599" max="14599" width="16.28515625" style="135" customWidth="1"/>
    <col min="14600" max="14831" width="9.140625" style="135"/>
    <col min="14832" max="14832" width="25.42578125" style="135" customWidth="1"/>
    <col min="14833" max="14833" width="36.28515625" style="135" customWidth="1"/>
    <col min="14834" max="14834" width="1.140625" style="135" customWidth="1"/>
    <col min="14835" max="14835" width="16.7109375" style="135" customWidth="1"/>
    <col min="14836" max="14836" width="1.140625" style="135" customWidth="1"/>
    <col min="14837" max="14837" width="16.7109375" style="135" customWidth="1"/>
    <col min="14838" max="14838" width="1.140625" style="135" customWidth="1"/>
    <col min="14839" max="14839" width="23.85546875" style="135" customWidth="1"/>
    <col min="14840" max="14840" width="1.140625" style="135" customWidth="1"/>
    <col min="14841" max="14841" width="16.7109375" style="135" customWidth="1"/>
    <col min="14842" max="14842" width="1.140625" style="135" customWidth="1"/>
    <col min="14843" max="14843" width="15.28515625" style="135" customWidth="1"/>
    <col min="14844" max="14844" width="1.140625" style="135" customWidth="1"/>
    <col min="14845" max="14845" width="16.85546875" style="135" customWidth="1"/>
    <col min="14846" max="14846" width="1.140625" style="135" customWidth="1"/>
    <col min="14847" max="14847" width="18.5703125" style="135" customWidth="1"/>
    <col min="14848" max="14848" width="1.140625" style="135" customWidth="1"/>
    <col min="14849" max="14849" width="20.85546875" style="135" customWidth="1"/>
    <col min="14850" max="14850" width="1.140625" style="135" customWidth="1"/>
    <col min="14851" max="14851" width="20.85546875" style="135" customWidth="1"/>
    <col min="14852" max="14852" width="1.140625" style="135" customWidth="1"/>
    <col min="14853" max="14853" width="16.28515625" style="135" customWidth="1"/>
    <col min="14854" max="14854" width="1.140625" style="135" customWidth="1"/>
    <col min="14855" max="14855" width="16.28515625" style="135" customWidth="1"/>
    <col min="14856" max="15087" width="9.140625" style="135"/>
    <col min="15088" max="15088" width="25.42578125" style="135" customWidth="1"/>
    <col min="15089" max="15089" width="36.28515625" style="135" customWidth="1"/>
    <col min="15090" max="15090" width="1.140625" style="135" customWidth="1"/>
    <col min="15091" max="15091" width="16.7109375" style="135" customWidth="1"/>
    <col min="15092" max="15092" width="1.140625" style="135" customWidth="1"/>
    <col min="15093" max="15093" width="16.7109375" style="135" customWidth="1"/>
    <col min="15094" max="15094" width="1.140625" style="135" customWidth="1"/>
    <col min="15095" max="15095" width="23.85546875" style="135" customWidth="1"/>
    <col min="15096" max="15096" width="1.140625" style="135" customWidth="1"/>
    <col min="15097" max="15097" width="16.7109375" style="135" customWidth="1"/>
    <col min="15098" max="15098" width="1.140625" style="135" customWidth="1"/>
    <col min="15099" max="15099" width="15.28515625" style="135" customWidth="1"/>
    <col min="15100" max="15100" width="1.140625" style="135" customWidth="1"/>
    <col min="15101" max="15101" width="16.85546875" style="135" customWidth="1"/>
    <col min="15102" max="15102" width="1.140625" style="135" customWidth="1"/>
    <col min="15103" max="15103" width="18.5703125" style="135" customWidth="1"/>
    <col min="15104" max="15104" width="1.140625" style="135" customWidth="1"/>
    <col min="15105" max="15105" width="20.85546875" style="135" customWidth="1"/>
    <col min="15106" max="15106" width="1.140625" style="135" customWidth="1"/>
    <col min="15107" max="15107" width="20.85546875" style="135" customWidth="1"/>
    <col min="15108" max="15108" width="1.140625" style="135" customWidth="1"/>
    <col min="15109" max="15109" width="16.28515625" style="135" customWidth="1"/>
    <col min="15110" max="15110" width="1.140625" style="135" customWidth="1"/>
    <col min="15111" max="15111" width="16.28515625" style="135" customWidth="1"/>
    <col min="15112" max="15343" width="9.140625" style="135"/>
    <col min="15344" max="15344" width="25.42578125" style="135" customWidth="1"/>
    <col min="15345" max="15345" width="36.28515625" style="135" customWidth="1"/>
    <col min="15346" max="15346" width="1.140625" style="135" customWidth="1"/>
    <col min="15347" max="15347" width="16.7109375" style="135" customWidth="1"/>
    <col min="15348" max="15348" width="1.140625" style="135" customWidth="1"/>
    <col min="15349" max="15349" width="16.7109375" style="135" customWidth="1"/>
    <col min="15350" max="15350" width="1.140625" style="135" customWidth="1"/>
    <col min="15351" max="15351" width="23.85546875" style="135" customWidth="1"/>
    <col min="15352" max="15352" width="1.140625" style="135" customWidth="1"/>
    <col min="15353" max="15353" width="16.7109375" style="135" customWidth="1"/>
    <col min="15354" max="15354" width="1.140625" style="135" customWidth="1"/>
    <col min="15355" max="15355" width="15.28515625" style="135" customWidth="1"/>
    <col min="15356" max="15356" width="1.140625" style="135" customWidth="1"/>
    <col min="15357" max="15357" width="16.85546875" style="135" customWidth="1"/>
    <col min="15358" max="15358" width="1.140625" style="135" customWidth="1"/>
    <col min="15359" max="15359" width="18.5703125" style="135" customWidth="1"/>
    <col min="15360" max="15360" width="1.140625" style="135" customWidth="1"/>
    <col min="15361" max="15361" width="20.85546875" style="135" customWidth="1"/>
    <col min="15362" max="15362" width="1.140625" style="135" customWidth="1"/>
    <col min="15363" max="15363" width="20.85546875" style="135" customWidth="1"/>
    <col min="15364" max="15364" width="1.140625" style="135" customWidth="1"/>
    <col min="15365" max="15365" width="16.28515625" style="135" customWidth="1"/>
    <col min="15366" max="15366" width="1.140625" style="135" customWidth="1"/>
    <col min="15367" max="15367" width="16.28515625" style="135" customWidth="1"/>
    <col min="15368" max="15599" width="9.140625" style="135"/>
    <col min="15600" max="15600" width="25.42578125" style="135" customWidth="1"/>
    <col min="15601" max="15601" width="36.28515625" style="135" customWidth="1"/>
    <col min="15602" max="15602" width="1.140625" style="135" customWidth="1"/>
    <col min="15603" max="15603" width="16.7109375" style="135" customWidth="1"/>
    <col min="15604" max="15604" width="1.140625" style="135" customWidth="1"/>
    <col min="15605" max="15605" width="16.7109375" style="135" customWidth="1"/>
    <col min="15606" max="15606" width="1.140625" style="135" customWidth="1"/>
    <col min="15607" max="15607" width="23.85546875" style="135" customWidth="1"/>
    <col min="15608" max="15608" width="1.140625" style="135" customWidth="1"/>
    <col min="15609" max="15609" width="16.7109375" style="135" customWidth="1"/>
    <col min="15610" max="15610" width="1.140625" style="135" customWidth="1"/>
    <col min="15611" max="15611" width="15.28515625" style="135" customWidth="1"/>
    <col min="15612" max="15612" width="1.140625" style="135" customWidth="1"/>
    <col min="15613" max="15613" width="16.85546875" style="135" customWidth="1"/>
    <col min="15614" max="15614" width="1.140625" style="135" customWidth="1"/>
    <col min="15615" max="15615" width="18.5703125" style="135" customWidth="1"/>
    <col min="15616" max="15616" width="1.140625" style="135" customWidth="1"/>
    <col min="15617" max="15617" width="20.85546875" style="135" customWidth="1"/>
    <col min="15618" max="15618" width="1.140625" style="135" customWidth="1"/>
    <col min="15619" max="15619" width="20.85546875" style="135" customWidth="1"/>
    <col min="15620" max="15620" width="1.140625" style="135" customWidth="1"/>
    <col min="15621" max="15621" width="16.28515625" style="135" customWidth="1"/>
    <col min="15622" max="15622" width="1.140625" style="135" customWidth="1"/>
    <col min="15623" max="15623" width="16.28515625" style="135" customWidth="1"/>
    <col min="15624" max="15855" width="9.140625" style="135"/>
    <col min="15856" max="15856" width="25.42578125" style="135" customWidth="1"/>
    <col min="15857" max="15857" width="36.28515625" style="135" customWidth="1"/>
    <col min="15858" max="15858" width="1.140625" style="135" customWidth="1"/>
    <col min="15859" max="15859" width="16.7109375" style="135" customWidth="1"/>
    <col min="15860" max="15860" width="1.140625" style="135" customWidth="1"/>
    <col min="15861" max="15861" width="16.7109375" style="135" customWidth="1"/>
    <col min="15862" max="15862" width="1.140625" style="135" customWidth="1"/>
    <col min="15863" max="15863" width="23.85546875" style="135" customWidth="1"/>
    <col min="15864" max="15864" width="1.140625" style="135" customWidth="1"/>
    <col min="15865" max="15865" width="16.7109375" style="135" customWidth="1"/>
    <col min="15866" max="15866" width="1.140625" style="135" customWidth="1"/>
    <col min="15867" max="15867" width="15.28515625" style="135" customWidth="1"/>
    <col min="15868" max="15868" width="1.140625" style="135" customWidth="1"/>
    <col min="15869" max="15869" width="16.85546875" style="135" customWidth="1"/>
    <col min="15870" max="15870" width="1.140625" style="135" customWidth="1"/>
    <col min="15871" max="15871" width="18.5703125" style="135" customWidth="1"/>
    <col min="15872" max="15872" width="1.140625" style="135" customWidth="1"/>
    <col min="15873" max="15873" width="20.85546875" style="135" customWidth="1"/>
    <col min="15874" max="15874" width="1.140625" style="135" customWidth="1"/>
    <col min="15875" max="15875" width="20.85546875" style="135" customWidth="1"/>
    <col min="15876" max="15876" width="1.140625" style="135" customWidth="1"/>
    <col min="15877" max="15877" width="16.28515625" style="135" customWidth="1"/>
    <col min="15878" max="15878" width="1.140625" style="135" customWidth="1"/>
    <col min="15879" max="15879" width="16.28515625" style="135" customWidth="1"/>
    <col min="15880" max="16111" width="9.140625" style="135"/>
    <col min="16112" max="16112" width="25.42578125" style="135" customWidth="1"/>
    <col min="16113" max="16113" width="36.28515625" style="135" customWidth="1"/>
    <col min="16114" max="16114" width="1.140625" style="135" customWidth="1"/>
    <col min="16115" max="16115" width="16.7109375" style="135" customWidth="1"/>
    <col min="16116" max="16116" width="1.140625" style="135" customWidth="1"/>
    <col min="16117" max="16117" width="16.7109375" style="135" customWidth="1"/>
    <col min="16118" max="16118" width="1.140625" style="135" customWidth="1"/>
    <col min="16119" max="16119" width="23.85546875" style="135" customWidth="1"/>
    <col min="16120" max="16120" width="1.140625" style="135" customWidth="1"/>
    <col min="16121" max="16121" width="16.7109375" style="135" customWidth="1"/>
    <col min="16122" max="16122" width="1.140625" style="135" customWidth="1"/>
    <col min="16123" max="16123" width="15.28515625" style="135" customWidth="1"/>
    <col min="16124" max="16124" width="1.140625" style="135" customWidth="1"/>
    <col min="16125" max="16125" width="16.85546875" style="135" customWidth="1"/>
    <col min="16126" max="16126" width="1.140625" style="135" customWidth="1"/>
    <col min="16127" max="16127" width="18.5703125" style="135" customWidth="1"/>
    <col min="16128" max="16128" width="1.140625" style="135" customWidth="1"/>
    <col min="16129" max="16129" width="20.85546875" style="135" customWidth="1"/>
    <col min="16130" max="16130" width="1.140625" style="135" customWidth="1"/>
    <col min="16131" max="16131" width="20.85546875" style="135" customWidth="1"/>
    <col min="16132" max="16132" width="1.140625" style="135" customWidth="1"/>
    <col min="16133" max="16133" width="16.28515625" style="135" customWidth="1"/>
    <col min="16134" max="16134" width="1.140625" style="135" customWidth="1"/>
    <col min="16135" max="16135" width="16.28515625" style="135" customWidth="1"/>
    <col min="16136" max="16384" width="9.140625" style="135"/>
  </cols>
  <sheetData>
    <row r="1" spans="1:235" ht="19.5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Z1" s="134"/>
    </row>
    <row r="2" spans="1:235" ht="19.5" customHeight="1">
      <c r="A2" s="133" t="s">
        <v>140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Z2" s="134"/>
    </row>
    <row r="3" spans="1:235" ht="19.5" customHeight="1">
      <c r="A3" s="133" t="s">
        <v>244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235" ht="19.5" customHeight="1">
      <c r="A4" s="133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62" t="s">
        <v>195</v>
      </c>
      <c r="Z4" s="136"/>
    </row>
    <row r="5" spans="1:235" s="138" customFormat="1" ht="19.5" customHeight="1">
      <c r="A5" s="133"/>
      <c r="B5" s="137"/>
      <c r="C5" s="137"/>
      <c r="E5" s="179" t="s">
        <v>2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37"/>
    </row>
    <row r="6" spans="1:235" s="138" customFormat="1" ht="19.5" customHeight="1">
      <c r="A6" s="137"/>
      <c r="B6" s="137"/>
      <c r="C6" s="137"/>
      <c r="E6" s="137"/>
      <c r="F6" s="137"/>
      <c r="G6" s="137"/>
      <c r="H6" s="137"/>
      <c r="I6" s="137"/>
      <c r="J6" s="137"/>
      <c r="K6" s="139"/>
      <c r="L6" s="139"/>
      <c r="M6" s="137"/>
      <c r="N6" s="137"/>
      <c r="O6" s="137"/>
      <c r="P6" s="137"/>
      <c r="Q6" s="180" t="s">
        <v>57</v>
      </c>
      <c r="R6" s="180"/>
      <c r="S6" s="180"/>
      <c r="T6" s="180"/>
      <c r="U6" s="180"/>
      <c r="V6" s="180"/>
      <c r="W6" s="180"/>
      <c r="Z6" s="139"/>
    </row>
    <row r="7" spans="1:235" s="138" customFormat="1" ht="19.5" customHeight="1">
      <c r="A7" s="137"/>
      <c r="B7" s="137"/>
      <c r="C7" s="137"/>
      <c r="E7" s="137"/>
      <c r="F7" s="137"/>
      <c r="G7" s="137"/>
      <c r="H7" s="137"/>
      <c r="I7" s="137"/>
      <c r="J7" s="137"/>
      <c r="K7" s="139"/>
      <c r="L7" s="139"/>
      <c r="M7" s="137"/>
      <c r="N7" s="137"/>
      <c r="O7" s="137"/>
      <c r="P7" s="137"/>
      <c r="Q7" s="180" t="s">
        <v>104</v>
      </c>
      <c r="R7" s="180"/>
      <c r="S7" s="180"/>
      <c r="T7" s="180"/>
      <c r="U7" s="180"/>
      <c r="X7" s="139"/>
      <c r="Y7" s="135"/>
      <c r="Z7" s="139"/>
    </row>
    <row r="8" spans="1:235" s="138" customFormat="1" ht="19.5" customHeight="1">
      <c r="A8" s="137"/>
      <c r="B8" s="137"/>
      <c r="C8" s="137"/>
      <c r="E8" s="137"/>
      <c r="F8" s="137"/>
      <c r="G8" s="137"/>
      <c r="H8" s="137"/>
      <c r="I8" s="137"/>
      <c r="J8" s="137"/>
      <c r="K8" s="139"/>
      <c r="L8" s="139"/>
      <c r="M8" s="137"/>
      <c r="N8" s="137"/>
      <c r="O8" s="137"/>
      <c r="P8" s="137"/>
      <c r="Q8" s="139" t="s">
        <v>141</v>
      </c>
      <c r="R8" s="137"/>
      <c r="T8" s="139"/>
      <c r="U8" s="139"/>
      <c r="V8" s="139"/>
      <c r="W8" s="139"/>
      <c r="X8" s="139"/>
      <c r="Y8" s="135"/>
      <c r="Z8" s="139"/>
    </row>
    <row r="9" spans="1:235" s="138" customFormat="1" ht="19.5" customHeight="1">
      <c r="A9" s="137"/>
      <c r="B9" s="137"/>
      <c r="C9" s="137"/>
      <c r="E9" s="137"/>
      <c r="F9" s="137"/>
      <c r="G9" s="137"/>
      <c r="H9" s="137"/>
      <c r="I9" s="137"/>
      <c r="J9" s="137"/>
      <c r="K9" s="139"/>
      <c r="L9" s="137"/>
      <c r="M9" s="137"/>
      <c r="N9" s="137"/>
      <c r="O9" s="137"/>
      <c r="P9" s="137"/>
      <c r="Q9" s="139" t="s">
        <v>142</v>
      </c>
      <c r="R9" s="137"/>
      <c r="T9" s="137"/>
      <c r="U9" s="139" t="s">
        <v>255</v>
      </c>
      <c r="V9" s="137"/>
      <c r="W9" s="139"/>
      <c r="X9" s="137"/>
      <c r="Y9" s="137"/>
      <c r="Z9" s="139"/>
    </row>
    <row r="10" spans="1:235" s="138" customFormat="1" ht="19.5" customHeight="1">
      <c r="A10" s="137"/>
      <c r="B10" s="137"/>
      <c r="C10" s="137"/>
      <c r="E10" s="137"/>
      <c r="F10" s="137"/>
      <c r="G10" s="137"/>
      <c r="H10" s="137"/>
      <c r="I10" s="139"/>
      <c r="J10" s="137"/>
      <c r="K10" s="139" t="s">
        <v>108</v>
      </c>
      <c r="L10" s="137"/>
      <c r="M10" s="139"/>
      <c r="N10" s="139"/>
      <c r="O10" s="139"/>
      <c r="P10" s="137"/>
      <c r="Q10" s="139" t="s">
        <v>118</v>
      </c>
      <c r="R10" s="137"/>
      <c r="S10" s="139" t="s">
        <v>160</v>
      </c>
      <c r="T10" s="137"/>
      <c r="U10" s="139" t="s">
        <v>256</v>
      </c>
      <c r="V10" s="137"/>
      <c r="W10" s="139" t="s">
        <v>112</v>
      </c>
      <c r="X10" s="137"/>
      <c r="Y10" s="137"/>
    </row>
    <row r="11" spans="1:235" ht="19.5" customHeight="1">
      <c r="A11" s="139"/>
      <c r="B11" s="139"/>
      <c r="C11" s="139"/>
      <c r="D11" s="139"/>
      <c r="E11" s="139" t="s">
        <v>115</v>
      </c>
      <c r="F11" s="139"/>
      <c r="G11" s="139"/>
      <c r="H11" s="139"/>
      <c r="I11" s="178" t="s">
        <v>257</v>
      </c>
      <c r="J11" s="178"/>
      <c r="K11" s="139" t="s">
        <v>143</v>
      </c>
      <c r="L11" s="139"/>
      <c r="M11" s="181" t="s">
        <v>22</v>
      </c>
      <c r="N11" s="181"/>
      <c r="O11" s="181"/>
      <c r="P11" s="139"/>
      <c r="Q11" s="139" t="s">
        <v>127</v>
      </c>
      <c r="R11" s="139"/>
      <c r="S11" s="139" t="s">
        <v>144</v>
      </c>
      <c r="T11" s="139"/>
      <c r="U11" s="139" t="s">
        <v>258</v>
      </c>
      <c r="V11" s="139"/>
      <c r="W11" s="139" t="s">
        <v>120</v>
      </c>
      <c r="X11" s="139"/>
      <c r="Y11" s="139" t="s">
        <v>123</v>
      </c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39"/>
      <c r="GU11" s="139"/>
      <c r="GV11" s="139"/>
      <c r="GW11" s="139"/>
      <c r="GX11" s="139"/>
      <c r="GY11" s="139"/>
      <c r="GZ11" s="139"/>
      <c r="HA11" s="139"/>
      <c r="HB11" s="139"/>
      <c r="HC11" s="139"/>
      <c r="HD11" s="139"/>
      <c r="HE11" s="139"/>
      <c r="HF11" s="139"/>
      <c r="HG11" s="139"/>
      <c r="HH11" s="139"/>
      <c r="HI11" s="139"/>
      <c r="HJ11" s="139"/>
      <c r="HK11" s="139"/>
      <c r="HL11" s="139"/>
      <c r="HM11" s="139"/>
      <c r="HN11" s="139"/>
      <c r="HO11" s="139"/>
      <c r="HP11" s="139"/>
      <c r="HQ11" s="139"/>
      <c r="HR11" s="139"/>
      <c r="HS11" s="139"/>
      <c r="HT11" s="139"/>
      <c r="HU11" s="139"/>
      <c r="HV11" s="139"/>
      <c r="HW11" s="139"/>
      <c r="HX11" s="139"/>
      <c r="HY11" s="139"/>
      <c r="HZ11" s="139"/>
      <c r="IA11" s="139"/>
    </row>
    <row r="12" spans="1:235" ht="19.5" customHeight="1">
      <c r="A12" s="139"/>
      <c r="B12" s="139"/>
      <c r="C12" s="139"/>
      <c r="D12" s="139"/>
      <c r="E12" s="139" t="s">
        <v>124</v>
      </c>
      <c r="F12" s="139"/>
      <c r="G12" s="139"/>
      <c r="H12" s="139"/>
      <c r="I12" s="178" t="s">
        <v>259</v>
      </c>
      <c r="J12" s="178"/>
      <c r="K12" s="139" t="s">
        <v>145</v>
      </c>
      <c r="L12" s="139"/>
      <c r="M12" s="139" t="s">
        <v>125</v>
      </c>
      <c r="N12" s="140"/>
      <c r="O12" s="140"/>
      <c r="P12" s="139"/>
      <c r="Q12" s="139" t="s">
        <v>136</v>
      </c>
      <c r="R12" s="139"/>
      <c r="S12" s="139" t="s">
        <v>146</v>
      </c>
      <c r="T12" s="139"/>
      <c r="U12" s="139" t="s">
        <v>260</v>
      </c>
      <c r="V12" s="139"/>
      <c r="W12" s="139" t="s">
        <v>129</v>
      </c>
      <c r="X12" s="139"/>
      <c r="Y12" s="139" t="s">
        <v>129</v>
      </c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  <c r="GG12" s="139"/>
      <c r="GH12" s="139"/>
      <c r="GI12" s="139"/>
      <c r="GJ12" s="139"/>
      <c r="GK12" s="139"/>
      <c r="GL12" s="139"/>
      <c r="GM12" s="139"/>
      <c r="GN12" s="139"/>
      <c r="GO12" s="139"/>
      <c r="GP12" s="139"/>
      <c r="GQ12" s="139"/>
      <c r="GR12" s="139"/>
      <c r="GS12" s="139"/>
      <c r="GT12" s="139"/>
      <c r="GU12" s="139"/>
      <c r="GV12" s="139"/>
      <c r="GW12" s="139"/>
      <c r="GX12" s="139"/>
      <c r="GY12" s="139"/>
      <c r="GZ12" s="139"/>
      <c r="HA12" s="139"/>
      <c r="HB12" s="139"/>
      <c r="HC12" s="139"/>
      <c r="HD12" s="139"/>
      <c r="HE12" s="139"/>
      <c r="HF12" s="139"/>
      <c r="HG12" s="139"/>
      <c r="HH12" s="139"/>
      <c r="HI12" s="139"/>
      <c r="HJ12" s="139"/>
      <c r="HK12" s="139"/>
      <c r="HL12" s="139"/>
      <c r="HM12" s="139"/>
      <c r="HN12" s="139"/>
      <c r="HO12" s="139"/>
      <c r="HP12" s="139"/>
      <c r="HQ12" s="139"/>
      <c r="HR12" s="139"/>
      <c r="HS12" s="139"/>
      <c r="HT12" s="139"/>
      <c r="HU12" s="139"/>
      <c r="HV12" s="139"/>
      <c r="HW12" s="139"/>
      <c r="HX12" s="139"/>
      <c r="HY12" s="139"/>
      <c r="HZ12" s="139"/>
      <c r="IA12" s="139"/>
    </row>
    <row r="13" spans="1:235" ht="19.5" customHeight="1">
      <c r="A13" s="139"/>
      <c r="B13" s="139"/>
      <c r="C13" s="141" t="s">
        <v>3</v>
      </c>
      <c r="D13" s="139"/>
      <c r="E13" s="141" t="s">
        <v>132</v>
      </c>
      <c r="F13" s="139"/>
      <c r="G13" s="141" t="s">
        <v>21</v>
      </c>
      <c r="H13" s="139"/>
      <c r="I13" s="141" t="s">
        <v>133</v>
      </c>
      <c r="J13" s="137"/>
      <c r="K13" s="141" t="s">
        <v>161</v>
      </c>
      <c r="L13" s="139"/>
      <c r="M13" s="141" t="s">
        <v>134</v>
      </c>
      <c r="N13" s="139"/>
      <c r="O13" s="141" t="s">
        <v>135</v>
      </c>
      <c r="P13" s="139"/>
      <c r="Q13" s="141" t="s">
        <v>147</v>
      </c>
      <c r="R13" s="139"/>
      <c r="S13" s="141" t="s">
        <v>137</v>
      </c>
      <c r="T13" s="139"/>
      <c r="U13" s="141" t="s">
        <v>197</v>
      </c>
      <c r="V13" s="139"/>
      <c r="W13" s="141" t="s">
        <v>138</v>
      </c>
      <c r="X13" s="139"/>
      <c r="Y13" s="141" t="s">
        <v>138</v>
      </c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  <c r="FH13" s="139"/>
      <c r="FI13" s="139"/>
      <c r="FJ13" s="139"/>
      <c r="FK13" s="139"/>
      <c r="FL13" s="139"/>
      <c r="FM13" s="139"/>
      <c r="FN13" s="139"/>
      <c r="FO13" s="139"/>
      <c r="FP13" s="139"/>
      <c r="FQ13" s="139"/>
      <c r="FR13" s="139"/>
      <c r="FS13" s="139"/>
      <c r="FT13" s="139"/>
      <c r="FU13" s="139"/>
      <c r="FV13" s="139"/>
      <c r="FW13" s="139"/>
      <c r="FX13" s="139"/>
      <c r="FY13" s="139"/>
      <c r="FZ13" s="139"/>
      <c r="GA13" s="139"/>
      <c r="GB13" s="139"/>
      <c r="GC13" s="139"/>
      <c r="GD13" s="139"/>
      <c r="GE13" s="139"/>
      <c r="GF13" s="139"/>
      <c r="GG13" s="139"/>
      <c r="GH13" s="139"/>
      <c r="GI13" s="139"/>
      <c r="GJ13" s="139"/>
      <c r="GK13" s="139"/>
      <c r="GL13" s="139"/>
      <c r="GM13" s="139"/>
      <c r="GN13" s="139"/>
      <c r="GO13" s="139"/>
      <c r="GP13" s="139"/>
      <c r="GQ13" s="139"/>
      <c r="GR13" s="139"/>
      <c r="GS13" s="139"/>
      <c r="GT13" s="139"/>
      <c r="GU13" s="139"/>
      <c r="GV13" s="139"/>
      <c r="GW13" s="139"/>
      <c r="GX13" s="139"/>
      <c r="GY13" s="139"/>
      <c r="GZ13" s="139"/>
      <c r="HA13" s="139"/>
      <c r="HB13" s="139"/>
      <c r="HC13" s="139"/>
      <c r="HD13" s="139"/>
      <c r="HE13" s="139"/>
      <c r="HF13" s="139"/>
      <c r="HG13" s="139"/>
      <c r="HH13" s="139"/>
      <c r="HI13" s="139"/>
      <c r="HJ13" s="139"/>
      <c r="HK13" s="139"/>
      <c r="HL13" s="139"/>
      <c r="HM13" s="139"/>
      <c r="HN13" s="139"/>
      <c r="HO13" s="139"/>
      <c r="HP13" s="139"/>
      <c r="HQ13" s="139"/>
      <c r="HR13" s="139"/>
      <c r="HS13" s="139"/>
      <c r="HT13" s="139"/>
      <c r="HU13" s="139"/>
      <c r="HV13" s="139"/>
      <c r="HW13" s="139"/>
      <c r="HX13" s="139"/>
      <c r="HY13" s="139"/>
      <c r="HZ13" s="139"/>
      <c r="IA13" s="139"/>
    </row>
    <row r="14" spans="1:235" ht="19.5" customHeight="1">
      <c r="A14" s="133" t="s">
        <v>165</v>
      </c>
      <c r="B14" s="139"/>
      <c r="C14" s="137"/>
      <c r="D14" s="139"/>
      <c r="E14" s="142">
        <v>140359681</v>
      </c>
      <c r="F14" s="142"/>
      <c r="G14" s="142">
        <v>104358133</v>
      </c>
      <c r="H14" s="142"/>
      <c r="I14" s="142">
        <v>4864337</v>
      </c>
      <c r="J14" s="142"/>
      <c r="K14" s="142">
        <v>2431391</v>
      </c>
      <c r="L14" s="142"/>
      <c r="M14" s="142">
        <v>15750839</v>
      </c>
      <c r="N14" s="142"/>
      <c r="O14" s="142">
        <v>321693491</v>
      </c>
      <c r="P14" s="142"/>
      <c r="Q14" s="142">
        <v>-47870933</v>
      </c>
      <c r="R14" s="142"/>
      <c r="S14" s="142">
        <v>-214749</v>
      </c>
      <c r="T14" s="142"/>
      <c r="U14" s="142">
        <v>0</v>
      </c>
      <c r="V14" s="142"/>
      <c r="W14" s="142">
        <f>SUM(Q14:U14)</f>
        <v>-48085682</v>
      </c>
      <c r="X14" s="142"/>
      <c r="Y14" s="142">
        <f>SUM(E14:O14,W14)</f>
        <v>541372190</v>
      </c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  <c r="GG14" s="139"/>
      <c r="GH14" s="139"/>
      <c r="GI14" s="139"/>
      <c r="GJ14" s="139"/>
      <c r="GK14" s="139"/>
      <c r="GL14" s="139"/>
      <c r="GM14" s="139"/>
      <c r="GN14" s="139"/>
      <c r="GO14" s="139"/>
      <c r="GP14" s="139"/>
      <c r="GQ14" s="139"/>
      <c r="GR14" s="139"/>
      <c r="GS14" s="139"/>
      <c r="GT14" s="139"/>
      <c r="GU14" s="139"/>
      <c r="GV14" s="139"/>
      <c r="GW14" s="139"/>
      <c r="GX14" s="139"/>
      <c r="GY14" s="139"/>
      <c r="GZ14" s="139"/>
      <c r="HA14" s="139"/>
      <c r="HB14" s="139"/>
      <c r="HC14" s="139"/>
      <c r="HD14" s="139"/>
      <c r="HE14" s="139"/>
      <c r="HF14" s="139"/>
      <c r="HG14" s="139"/>
      <c r="HH14" s="139"/>
      <c r="HI14" s="139"/>
      <c r="HJ14" s="139"/>
      <c r="HK14" s="139"/>
      <c r="HL14" s="139"/>
      <c r="HM14" s="139"/>
      <c r="HN14" s="139"/>
      <c r="HO14" s="139"/>
      <c r="HP14" s="139"/>
      <c r="HQ14" s="139"/>
      <c r="HR14" s="139"/>
      <c r="HS14" s="139"/>
      <c r="HT14" s="139"/>
      <c r="HU14" s="139"/>
      <c r="HV14" s="139"/>
      <c r="HW14" s="139"/>
      <c r="HX14" s="139"/>
      <c r="HY14" s="139"/>
      <c r="HZ14" s="139"/>
      <c r="IA14" s="139"/>
    </row>
    <row r="15" spans="1:235" ht="19.5" customHeight="1">
      <c r="A15" s="49" t="s">
        <v>271</v>
      </c>
      <c r="B15" s="139"/>
      <c r="C15" s="137"/>
      <c r="D15" s="139"/>
      <c r="E15" s="142">
        <v>0</v>
      </c>
      <c r="F15" s="142"/>
      <c r="G15" s="142">
        <v>0</v>
      </c>
      <c r="H15" s="142"/>
      <c r="I15" s="142">
        <v>0</v>
      </c>
      <c r="J15" s="142"/>
      <c r="K15" s="142">
        <v>0</v>
      </c>
      <c r="L15" s="142"/>
      <c r="M15" s="142">
        <v>0</v>
      </c>
      <c r="N15" s="142"/>
      <c r="O15" s="142">
        <v>12432578</v>
      </c>
      <c r="P15" s="142"/>
      <c r="Q15" s="142">
        <v>0</v>
      </c>
      <c r="R15" s="142"/>
      <c r="S15" s="142">
        <v>0</v>
      </c>
      <c r="T15" s="142"/>
      <c r="U15" s="142">
        <v>0</v>
      </c>
      <c r="V15" s="142"/>
      <c r="W15" s="142">
        <f t="shared" ref="W15:W19" si="0">SUM(Q15:U15)</f>
        <v>0</v>
      </c>
      <c r="X15" s="142"/>
      <c r="Y15" s="142">
        <f t="shared" ref="Y15:Y19" si="1">SUM(E15:O15,W15)</f>
        <v>12432578</v>
      </c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</row>
    <row r="16" spans="1:235" ht="19.5" customHeight="1">
      <c r="A16" s="49" t="s">
        <v>251</v>
      </c>
      <c r="B16" s="139"/>
      <c r="C16" s="137"/>
      <c r="D16" s="139"/>
      <c r="E16" s="143">
        <v>0</v>
      </c>
      <c r="F16" s="144"/>
      <c r="G16" s="143">
        <v>0</v>
      </c>
      <c r="H16" s="144"/>
      <c r="I16" s="143">
        <v>0</v>
      </c>
      <c r="J16" s="144"/>
      <c r="K16" s="143">
        <v>0</v>
      </c>
      <c r="L16" s="142"/>
      <c r="M16" s="143">
        <v>0</v>
      </c>
      <c r="N16" s="142"/>
      <c r="O16" s="143">
        <v>-732764</v>
      </c>
      <c r="P16" s="142"/>
      <c r="Q16" s="143">
        <v>-7812465</v>
      </c>
      <c r="R16" s="142"/>
      <c r="S16" s="143">
        <v>12820</v>
      </c>
      <c r="T16" s="142"/>
      <c r="U16" s="145">
        <v>0</v>
      </c>
      <c r="V16" s="142"/>
      <c r="W16" s="145">
        <f t="shared" si="0"/>
        <v>-7799645</v>
      </c>
      <c r="X16" s="142"/>
      <c r="Y16" s="145">
        <f t="shared" si="1"/>
        <v>-8532409</v>
      </c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</row>
    <row r="17" spans="1:235" ht="19.5" customHeight="1">
      <c r="A17" s="49" t="s">
        <v>252</v>
      </c>
      <c r="B17" s="139"/>
      <c r="C17" s="137"/>
      <c r="D17" s="139"/>
      <c r="E17" s="142">
        <f>SUM(E15:E16)</f>
        <v>0</v>
      </c>
      <c r="F17" s="142"/>
      <c r="G17" s="142">
        <f>SUM(G15:G16)</f>
        <v>0</v>
      </c>
      <c r="H17" s="142"/>
      <c r="I17" s="142">
        <f>SUM(I15:I16)</f>
        <v>0</v>
      </c>
      <c r="J17" s="142"/>
      <c r="K17" s="142">
        <f>SUM(K15:K16)</f>
        <v>0</v>
      </c>
      <c r="L17" s="142"/>
      <c r="M17" s="142">
        <f>SUM(M15:M16)</f>
        <v>0</v>
      </c>
      <c r="N17" s="142"/>
      <c r="O17" s="142">
        <f>SUM(O15,O16)</f>
        <v>11699814</v>
      </c>
      <c r="P17" s="142"/>
      <c r="Q17" s="142">
        <f>SUM(Q15:Q16)</f>
        <v>-7812465</v>
      </c>
      <c r="R17" s="142"/>
      <c r="S17" s="142">
        <f>SUM(S15:S16)</f>
        <v>12820</v>
      </c>
      <c r="T17" s="142"/>
      <c r="U17" s="142">
        <f>SUM(U14:U16)</f>
        <v>0</v>
      </c>
      <c r="V17" s="142"/>
      <c r="W17" s="142">
        <f t="shared" si="0"/>
        <v>-7799645</v>
      </c>
      <c r="X17" s="142"/>
      <c r="Y17" s="142">
        <f t="shared" si="1"/>
        <v>3900169</v>
      </c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39"/>
      <c r="FF17" s="139"/>
      <c r="FG17" s="139"/>
      <c r="FH17" s="139"/>
      <c r="FI17" s="139"/>
      <c r="FJ17" s="139"/>
      <c r="FK17" s="139"/>
      <c r="FL17" s="139"/>
      <c r="FM17" s="139"/>
      <c r="FN17" s="139"/>
      <c r="FO17" s="139"/>
      <c r="FP17" s="139"/>
      <c r="FQ17" s="139"/>
      <c r="FR17" s="139"/>
      <c r="FS17" s="139"/>
      <c r="FT17" s="139"/>
      <c r="FU17" s="139"/>
      <c r="FV17" s="139"/>
      <c r="FW17" s="139"/>
      <c r="FX17" s="139"/>
      <c r="FY17" s="139"/>
      <c r="FZ17" s="139"/>
      <c r="GA17" s="139"/>
      <c r="GB17" s="139"/>
      <c r="GC17" s="139"/>
      <c r="GD17" s="139"/>
      <c r="GE17" s="139"/>
      <c r="GF17" s="139"/>
      <c r="GG17" s="139"/>
      <c r="GH17" s="139"/>
      <c r="GI17" s="139"/>
      <c r="GJ17" s="139"/>
      <c r="GK17" s="139"/>
      <c r="GL17" s="139"/>
      <c r="GM17" s="139"/>
      <c r="GN17" s="139"/>
      <c r="GO17" s="139"/>
      <c r="GP17" s="139"/>
      <c r="GQ17" s="139"/>
      <c r="GR17" s="139"/>
      <c r="GS17" s="139"/>
      <c r="GT17" s="139"/>
      <c r="GU17" s="139"/>
      <c r="GV17" s="139"/>
      <c r="GW17" s="139"/>
      <c r="GX17" s="139"/>
      <c r="GY17" s="139"/>
      <c r="GZ17" s="139"/>
      <c r="HA17" s="139"/>
      <c r="HB17" s="139"/>
      <c r="HC17" s="139"/>
      <c r="HD17" s="139"/>
      <c r="HE17" s="139"/>
      <c r="HF17" s="139"/>
      <c r="HG17" s="139"/>
      <c r="HH17" s="139"/>
      <c r="HI17" s="139"/>
      <c r="HJ17" s="139"/>
      <c r="HK17" s="139"/>
      <c r="HL17" s="139"/>
      <c r="HM17" s="139"/>
      <c r="HN17" s="139"/>
      <c r="HO17" s="139"/>
      <c r="HP17" s="139"/>
      <c r="HQ17" s="139"/>
      <c r="HR17" s="139"/>
      <c r="HS17" s="139"/>
      <c r="HT17" s="139"/>
      <c r="HU17" s="139"/>
      <c r="HV17" s="139"/>
      <c r="HW17" s="139"/>
      <c r="HX17" s="139"/>
      <c r="HY17" s="139"/>
      <c r="HZ17" s="139"/>
      <c r="IA17" s="139"/>
    </row>
    <row r="18" spans="1:235" ht="19.5" customHeight="1">
      <c r="A18" s="49" t="s">
        <v>265</v>
      </c>
      <c r="B18" s="139"/>
      <c r="C18" s="85">
        <v>36</v>
      </c>
      <c r="D18" s="139"/>
      <c r="E18" s="142">
        <v>0</v>
      </c>
      <c r="F18" s="142"/>
      <c r="G18" s="142">
        <v>0</v>
      </c>
      <c r="H18" s="142"/>
      <c r="I18" s="142">
        <v>0</v>
      </c>
      <c r="J18" s="142"/>
      <c r="K18" s="142">
        <v>0</v>
      </c>
      <c r="L18" s="142"/>
      <c r="M18" s="142">
        <v>0</v>
      </c>
      <c r="N18" s="142"/>
      <c r="O18" s="142">
        <v>-13152521</v>
      </c>
      <c r="P18" s="142"/>
      <c r="Q18" s="142">
        <v>0</v>
      </c>
      <c r="R18" s="142"/>
      <c r="S18" s="142">
        <v>0</v>
      </c>
      <c r="T18" s="142"/>
      <c r="U18" s="142">
        <v>0</v>
      </c>
      <c r="V18" s="142"/>
      <c r="W18" s="142">
        <f t="shared" si="0"/>
        <v>0</v>
      </c>
      <c r="X18" s="142"/>
      <c r="Y18" s="142">
        <f t="shared" si="1"/>
        <v>-13152521</v>
      </c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/>
      <c r="EV18" s="139"/>
      <c r="EW18" s="139"/>
      <c r="EX18" s="139"/>
      <c r="EY18" s="139"/>
      <c r="EZ18" s="139"/>
      <c r="FA18" s="139"/>
      <c r="FB18" s="139"/>
      <c r="FC18" s="139"/>
      <c r="FD18" s="139"/>
      <c r="FE18" s="139"/>
      <c r="FF18" s="139"/>
      <c r="FG18" s="139"/>
      <c r="FH18" s="139"/>
      <c r="FI18" s="139"/>
      <c r="FJ18" s="139"/>
      <c r="FK18" s="139"/>
      <c r="FL18" s="139"/>
      <c r="FM18" s="139"/>
      <c r="FN18" s="139"/>
      <c r="FO18" s="139"/>
      <c r="FP18" s="139"/>
      <c r="FQ18" s="139"/>
      <c r="FR18" s="139"/>
      <c r="FS18" s="139"/>
      <c r="FT18" s="139"/>
      <c r="FU18" s="139"/>
      <c r="FV18" s="139"/>
      <c r="FW18" s="139"/>
      <c r="FX18" s="139"/>
      <c r="FY18" s="139"/>
      <c r="FZ18" s="139"/>
      <c r="GA18" s="139"/>
      <c r="GB18" s="139"/>
      <c r="GC18" s="139"/>
      <c r="GD18" s="139"/>
      <c r="GE18" s="139"/>
      <c r="GF18" s="139"/>
      <c r="GG18" s="139"/>
      <c r="GH18" s="139"/>
      <c r="GI18" s="139"/>
      <c r="GJ18" s="139"/>
      <c r="GK18" s="139"/>
      <c r="GL18" s="139"/>
      <c r="GM18" s="139"/>
      <c r="GN18" s="139"/>
      <c r="GO18" s="139"/>
      <c r="GP18" s="139"/>
      <c r="GQ18" s="139"/>
      <c r="GR18" s="139"/>
      <c r="GS18" s="139"/>
      <c r="GT18" s="139"/>
      <c r="GU18" s="139"/>
      <c r="GV18" s="139"/>
      <c r="GW18" s="139"/>
      <c r="GX18" s="139"/>
      <c r="GY18" s="139"/>
      <c r="GZ18" s="139"/>
      <c r="HA18" s="139"/>
      <c r="HB18" s="139"/>
      <c r="HC18" s="139"/>
      <c r="HD18" s="139"/>
      <c r="HE18" s="139"/>
      <c r="HF18" s="139"/>
      <c r="HG18" s="139"/>
      <c r="HH18" s="139"/>
      <c r="HI18" s="139"/>
      <c r="HJ18" s="139"/>
      <c r="HK18" s="139"/>
      <c r="HL18" s="139"/>
      <c r="HM18" s="139"/>
      <c r="HN18" s="139"/>
      <c r="HO18" s="139"/>
      <c r="HP18" s="139"/>
      <c r="HQ18" s="139"/>
      <c r="HR18" s="139"/>
      <c r="HS18" s="139"/>
      <c r="HT18" s="139"/>
      <c r="HU18" s="139"/>
      <c r="HV18" s="139"/>
      <c r="HW18" s="139"/>
      <c r="HX18" s="139"/>
      <c r="HY18" s="139"/>
      <c r="HZ18" s="139"/>
      <c r="IA18" s="139"/>
    </row>
    <row r="19" spans="1:235" ht="19.5" customHeight="1">
      <c r="A19" s="49" t="s">
        <v>202</v>
      </c>
      <c r="C19" s="85">
        <v>26</v>
      </c>
      <c r="D19" s="139"/>
      <c r="E19" s="144">
        <v>0</v>
      </c>
      <c r="F19" s="144"/>
      <c r="G19" s="144">
        <v>0</v>
      </c>
      <c r="H19" s="144"/>
      <c r="I19" s="142">
        <v>713984</v>
      </c>
      <c r="J19" s="144"/>
      <c r="K19" s="144">
        <v>0</v>
      </c>
      <c r="L19" s="142"/>
      <c r="M19" s="144">
        <v>0</v>
      </c>
      <c r="N19" s="142"/>
      <c r="O19" s="144">
        <v>0</v>
      </c>
      <c r="P19" s="142"/>
      <c r="Q19" s="144">
        <v>0</v>
      </c>
      <c r="R19" s="142"/>
      <c r="S19" s="144">
        <v>0</v>
      </c>
      <c r="T19" s="142"/>
      <c r="U19" s="142">
        <f>SUM(O19:R19)</f>
        <v>0</v>
      </c>
      <c r="V19" s="142"/>
      <c r="W19" s="142">
        <f t="shared" si="0"/>
        <v>0</v>
      </c>
      <c r="X19" s="142"/>
      <c r="Y19" s="142">
        <f t="shared" si="1"/>
        <v>713984</v>
      </c>
    </row>
    <row r="20" spans="1:235" ht="19.5" customHeight="1">
      <c r="A20" s="49" t="s">
        <v>222</v>
      </c>
      <c r="C20" s="137"/>
      <c r="D20" s="139"/>
      <c r="E20" s="144"/>
      <c r="F20" s="144"/>
      <c r="G20" s="144"/>
      <c r="H20" s="144"/>
      <c r="I20" s="142"/>
      <c r="J20" s="144"/>
      <c r="K20" s="144"/>
      <c r="L20" s="142"/>
      <c r="M20" s="144"/>
      <c r="N20" s="142"/>
      <c r="O20" s="144"/>
      <c r="P20" s="142"/>
      <c r="Q20" s="144"/>
      <c r="R20" s="142"/>
      <c r="S20" s="144"/>
      <c r="T20" s="142"/>
      <c r="U20" s="142"/>
      <c r="V20" s="142"/>
      <c r="W20" s="142"/>
      <c r="X20" s="142"/>
      <c r="Y20" s="142"/>
    </row>
    <row r="21" spans="1:235" ht="19.5" customHeight="1">
      <c r="A21" s="49" t="s">
        <v>223</v>
      </c>
      <c r="C21" s="137"/>
      <c r="D21" s="139"/>
      <c r="E21" s="144">
        <v>0</v>
      </c>
      <c r="F21" s="144"/>
      <c r="G21" s="144">
        <v>0</v>
      </c>
      <c r="H21" s="144"/>
      <c r="I21" s="142">
        <v>-9160</v>
      </c>
      <c r="J21" s="144"/>
      <c r="K21" s="144">
        <v>0</v>
      </c>
      <c r="L21" s="142"/>
      <c r="M21" s="144">
        <v>0</v>
      </c>
      <c r="N21" s="142"/>
      <c r="O21" s="144">
        <v>0</v>
      </c>
      <c r="P21" s="142"/>
      <c r="Q21" s="144">
        <v>0</v>
      </c>
      <c r="R21" s="142"/>
      <c r="S21" s="144">
        <v>0</v>
      </c>
      <c r="T21" s="142"/>
      <c r="U21" s="145">
        <f>SUM(O21:R21)</f>
        <v>0</v>
      </c>
      <c r="V21" s="142"/>
      <c r="W21" s="145">
        <f t="shared" ref="W21:W22" si="2">SUM(Q21:U21)</f>
        <v>0</v>
      </c>
      <c r="X21" s="142"/>
      <c r="Y21" s="145">
        <f t="shared" ref="Y21:Y22" si="3">SUM(E21:O21,W21)</f>
        <v>-9160</v>
      </c>
    </row>
    <row r="22" spans="1:235" ht="19.5" customHeight="1" thickBot="1">
      <c r="A22" s="146" t="s">
        <v>262</v>
      </c>
      <c r="C22" s="137"/>
      <c r="D22" s="139"/>
      <c r="E22" s="147">
        <f>SUM(E14,E17:E21)</f>
        <v>140359681</v>
      </c>
      <c r="F22" s="142"/>
      <c r="G22" s="147">
        <f>SUM(G14,G17:G21)</f>
        <v>104358133</v>
      </c>
      <c r="H22" s="142"/>
      <c r="I22" s="147">
        <f>SUM(I14,I17:I21)</f>
        <v>5569161</v>
      </c>
      <c r="J22" s="142"/>
      <c r="K22" s="147">
        <f>SUM(K14,K17:K21)</f>
        <v>2431391</v>
      </c>
      <c r="L22" s="144"/>
      <c r="M22" s="147">
        <f>SUM(M14,M17:M21)</f>
        <v>15750839</v>
      </c>
      <c r="N22" s="142"/>
      <c r="O22" s="147">
        <f>SUM(O14,O17:O21)</f>
        <v>320240784</v>
      </c>
      <c r="P22" s="144"/>
      <c r="Q22" s="147">
        <f>SUM(Q14,Q17:Q21)</f>
        <v>-55683398</v>
      </c>
      <c r="R22" s="144"/>
      <c r="S22" s="147">
        <f>SUM(S14,S17:S21)</f>
        <v>-201929</v>
      </c>
      <c r="T22" s="144"/>
      <c r="U22" s="147">
        <f>SUM(U14,U17:U21)</f>
        <v>0</v>
      </c>
      <c r="V22" s="144"/>
      <c r="W22" s="148">
        <f t="shared" si="2"/>
        <v>-55885327</v>
      </c>
      <c r="X22" s="142"/>
      <c r="Y22" s="148">
        <f t="shared" si="3"/>
        <v>532824662</v>
      </c>
    </row>
    <row r="23" spans="1:235" ht="19.5" customHeight="1" thickTop="1">
      <c r="C23" s="137"/>
    </row>
    <row r="24" spans="1:235" s="139" customFormat="1" ht="21" customHeight="1">
      <c r="A24" s="133" t="s">
        <v>189</v>
      </c>
      <c r="E24" s="144">
        <v>140359681</v>
      </c>
      <c r="F24" s="144"/>
      <c r="G24" s="144">
        <v>104358133</v>
      </c>
      <c r="H24" s="144"/>
      <c r="I24" s="144">
        <v>5569161</v>
      </c>
      <c r="J24" s="144"/>
      <c r="K24" s="144">
        <v>2431391</v>
      </c>
      <c r="L24" s="142"/>
      <c r="M24" s="144">
        <v>15750839</v>
      </c>
      <c r="N24" s="142"/>
      <c r="O24" s="144">
        <v>320240784</v>
      </c>
      <c r="P24" s="142"/>
      <c r="Q24" s="144">
        <v>-55683398</v>
      </c>
      <c r="R24" s="142"/>
      <c r="S24" s="144">
        <v>-201929</v>
      </c>
      <c r="T24" s="142"/>
      <c r="U24" s="144">
        <v>0</v>
      </c>
      <c r="V24" s="142"/>
      <c r="W24" s="142">
        <f>SUM(Q24:U24)</f>
        <v>-55885327</v>
      </c>
      <c r="X24" s="144"/>
      <c r="Y24" s="142">
        <f>SUM(E24:O24,W24)</f>
        <v>532824662</v>
      </c>
      <c r="Z24" s="142"/>
    </row>
    <row r="25" spans="1:235" s="139" customFormat="1" ht="21" customHeight="1">
      <c r="A25" s="49" t="s">
        <v>201</v>
      </c>
      <c r="C25" s="85">
        <v>4</v>
      </c>
      <c r="E25" s="143">
        <v>0</v>
      </c>
      <c r="F25" s="144"/>
      <c r="G25" s="143">
        <v>0</v>
      </c>
      <c r="H25" s="144"/>
      <c r="I25" s="143">
        <v>0</v>
      </c>
      <c r="J25" s="144"/>
      <c r="K25" s="143">
        <v>0</v>
      </c>
      <c r="L25" s="142"/>
      <c r="M25" s="143">
        <v>0</v>
      </c>
      <c r="N25" s="142"/>
      <c r="O25" s="143">
        <v>0</v>
      </c>
      <c r="P25" s="142"/>
      <c r="Q25" s="143">
        <v>0</v>
      </c>
      <c r="R25" s="142"/>
      <c r="S25" s="143">
        <v>201929</v>
      </c>
      <c r="T25" s="142"/>
      <c r="U25" s="143">
        <v>-201929</v>
      </c>
      <c r="V25" s="142"/>
      <c r="W25" s="145">
        <f>SUM(Q25:U25)</f>
        <v>0</v>
      </c>
      <c r="X25" s="144"/>
      <c r="Y25" s="145">
        <f>SUM(E25:O25,W25)</f>
        <v>0</v>
      </c>
      <c r="Z25" s="142"/>
    </row>
    <row r="26" spans="1:235" s="139" customFormat="1" ht="21" customHeight="1">
      <c r="A26" s="133" t="s">
        <v>198</v>
      </c>
      <c r="E26" s="144">
        <f>SUM(E24:E25)</f>
        <v>140359681</v>
      </c>
      <c r="F26" s="144"/>
      <c r="G26" s="144">
        <f>SUM(G24:G25)</f>
        <v>104358133</v>
      </c>
      <c r="H26" s="144"/>
      <c r="I26" s="144">
        <f>SUM(I24:I25)</f>
        <v>5569161</v>
      </c>
      <c r="J26" s="144"/>
      <c r="K26" s="144">
        <f>SUM(K24:K25)</f>
        <v>2431391</v>
      </c>
      <c r="L26" s="142"/>
      <c r="M26" s="144">
        <f>SUM(M24:M25)</f>
        <v>15750839</v>
      </c>
      <c r="N26" s="142"/>
      <c r="O26" s="144">
        <f>SUM(O24:O25)</f>
        <v>320240784</v>
      </c>
      <c r="P26" s="142"/>
      <c r="Q26" s="144">
        <f>SUM(Q24:Q25)</f>
        <v>-55683398</v>
      </c>
      <c r="R26" s="142"/>
      <c r="S26" s="144">
        <f>SUM(S24:S25)</f>
        <v>0</v>
      </c>
      <c r="T26" s="142"/>
      <c r="U26" s="144">
        <f>SUM(U24:U25)</f>
        <v>-201929</v>
      </c>
      <c r="V26" s="142"/>
      <c r="W26" s="142">
        <f t="shared" ref="W26:W31" si="4">SUM(Q26:U26)</f>
        <v>-55885327</v>
      </c>
      <c r="X26" s="144"/>
      <c r="Y26" s="142">
        <f t="shared" ref="Y26:Y31" si="5">SUM(E26:O26,W26)</f>
        <v>532824662</v>
      </c>
      <c r="Z26" s="142"/>
    </row>
    <row r="27" spans="1:235" s="139" customFormat="1" ht="21" customHeight="1">
      <c r="A27" s="49" t="s">
        <v>245</v>
      </c>
      <c r="E27" s="144">
        <v>0</v>
      </c>
      <c r="F27" s="144"/>
      <c r="G27" s="144">
        <v>0</v>
      </c>
      <c r="H27" s="144"/>
      <c r="I27" s="144">
        <v>0</v>
      </c>
      <c r="J27" s="144"/>
      <c r="K27" s="144">
        <v>0</v>
      </c>
      <c r="L27" s="142"/>
      <c r="M27" s="144">
        <v>0</v>
      </c>
      <c r="N27" s="142"/>
      <c r="O27" s="144">
        <v>6621164</v>
      </c>
      <c r="P27" s="142"/>
      <c r="Q27" s="144">
        <v>0</v>
      </c>
      <c r="R27" s="142"/>
      <c r="S27" s="144">
        <v>0</v>
      </c>
      <c r="T27" s="142"/>
      <c r="U27" s="144">
        <v>0</v>
      </c>
      <c r="V27" s="142"/>
      <c r="W27" s="142">
        <f t="shared" si="4"/>
        <v>0</v>
      </c>
      <c r="X27" s="144"/>
      <c r="Y27" s="142">
        <f t="shared" si="5"/>
        <v>6621164</v>
      </c>
      <c r="Z27" s="142"/>
    </row>
    <row r="28" spans="1:235" s="139" customFormat="1" ht="21" customHeight="1">
      <c r="A28" s="49" t="s">
        <v>251</v>
      </c>
      <c r="E28" s="143">
        <v>0</v>
      </c>
      <c r="F28" s="144"/>
      <c r="G28" s="143">
        <v>0</v>
      </c>
      <c r="H28" s="144"/>
      <c r="I28" s="143">
        <v>0</v>
      </c>
      <c r="J28" s="144"/>
      <c r="K28" s="143">
        <v>0</v>
      </c>
      <c r="L28" s="142"/>
      <c r="M28" s="143">
        <v>0</v>
      </c>
      <c r="N28" s="142"/>
      <c r="O28" s="143">
        <v>2137828</v>
      </c>
      <c r="P28" s="142"/>
      <c r="Q28" s="143">
        <v>-5988167</v>
      </c>
      <c r="R28" s="142"/>
      <c r="S28" s="143">
        <v>0</v>
      </c>
      <c r="T28" s="142"/>
      <c r="U28" s="143">
        <v>-2035358</v>
      </c>
      <c r="V28" s="142"/>
      <c r="W28" s="145">
        <f t="shared" si="4"/>
        <v>-8023525</v>
      </c>
      <c r="X28" s="144"/>
      <c r="Y28" s="145">
        <f t="shared" si="5"/>
        <v>-5885697</v>
      </c>
      <c r="Z28" s="142"/>
    </row>
    <row r="29" spans="1:235" s="139" customFormat="1" ht="21" customHeight="1">
      <c r="A29" s="49" t="s">
        <v>252</v>
      </c>
      <c r="E29" s="144">
        <f>SUM(E27:E28)</f>
        <v>0</v>
      </c>
      <c r="F29" s="144"/>
      <c r="G29" s="144">
        <f>SUM(G27:G28)</f>
        <v>0</v>
      </c>
      <c r="H29" s="144"/>
      <c r="I29" s="144">
        <f>SUM(I27:I28)</f>
        <v>0</v>
      </c>
      <c r="J29" s="144"/>
      <c r="K29" s="144">
        <f>SUM(K27:K28)</f>
        <v>0</v>
      </c>
      <c r="L29" s="142"/>
      <c r="M29" s="144">
        <f>SUM(M27:M28)</f>
        <v>0</v>
      </c>
      <c r="N29" s="142"/>
      <c r="O29" s="144">
        <f>SUM(O27:O28)</f>
        <v>8758992</v>
      </c>
      <c r="P29" s="142"/>
      <c r="Q29" s="144">
        <f>SUM(Q27:Q28)</f>
        <v>-5988167</v>
      </c>
      <c r="R29" s="142"/>
      <c r="S29" s="144">
        <f>SUM(S27:S28)</f>
        <v>0</v>
      </c>
      <c r="T29" s="142"/>
      <c r="U29" s="144">
        <f>SUM(U27:U28)</f>
        <v>-2035358</v>
      </c>
      <c r="V29" s="142"/>
      <c r="W29" s="142">
        <f t="shared" si="4"/>
        <v>-8023525</v>
      </c>
      <c r="X29" s="144"/>
      <c r="Y29" s="142">
        <f t="shared" si="5"/>
        <v>735467</v>
      </c>
      <c r="Z29" s="142"/>
    </row>
    <row r="30" spans="1:235" s="139" customFormat="1" ht="21" customHeight="1">
      <c r="A30" s="49" t="s">
        <v>265</v>
      </c>
      <c r="C30" s="85">
        <v>36</v>
      </c>
      <c r="E30" s="144">
        <v>0</v>
      </c>
      <c r="F30" s="144"/>
      <c r="G30" s="144">
        <v>0</v>
      </c>
      <c r="H30" s="144"/>
      <c r="I30" s="144">
        <v>0</v>
      </c>
      <c r="J30" s="144"/>
      <c r="K30" s="144">
        <v>0</v>
      </c>
      <c r="L30" s="142"/>
      <c r="M30" s="144">
        <v>0</v>
      </c>
      <c r="N30" s="142"/>
      <c r="O30" s="144">
        <v>-7150333</v>
      </c>
      <c r="P30" s="142"/>
      <c r="Q30" s="144">
        <v>0</v>
      </c>
      <c r="R30" s="142"/>
      <c r="S30" s="144">
        <v>0</v>
      </c>
      <c r="T30" s="142"/>
      <c r="U30" s="144">
        <v>0</v>
      </c>
      <c r="V30" s="142"/>
      <c r="W30" s="142">
        <f t="shared" si="4"/>
        <v>0</v>
      </c>
      <c r="X30" s="144"/>
      <c r="Y30" s="142">
        <f t="shared" si="5"/>
        <v>-7150333</v>
      </c>
      <c r="Z30" s="142"/>
    </row>
    <row r="31" spans="1:235" ht="21" customHeight="1">
      <c r="A31" s="49" t="s">
        <v>202</v>
      </c>
      <c r="C31" s="85">
        <v>26</v>
      </c>
      <c r="D31" s="139"/>
      <c r="E31" s="144">
        <v>0</v>
      </c>
      <c r="F31" s="144"/>
      <c r="G31" s="144">
        <v>0</v>
      </c>
      <c r="H31" s="144"/>
      <c r="I31" s="144">
        <v>1540572</v>
      </c>
      <c r="J31" s="144"/>
      <c r="K31" s="144">
        <v>0</v>
      </c>
      <c r="L31" s="142"/>
      <c r="M31" s="144">
        <v>0</v>
      </c>
      <c r="N31" s="142"/>
      <c r="O31" s="144">
        <v>0</v>
      </c>
      <c r="P31" s="142"/>
      <c r="Q31" s="144">
        <v>0</v>
      </c>
      <c r="R31" s="142"/>
      <c r="S31" s="144">
        <v>0</v>
      </c>
      <c r="T31" s="142"/>
      <c r="U31" s="144">
        <v>0</v>
      </c>
      <c r="V31" s="142"/>
      <c r="W31" s="142">
        <f t="shared" si="4"/>
        <v>0</v>
      </c>
      <c r="X31" s="144"/>
      <c r="Y31" s="142">
        <f t="shared" si="5"/>
        <v>1540572</v>
      </c>
      <c r="Z31" s="142"/>
    </row>
    <row r="32" spans="1:235" ht="21" customHeight="1">
      <c r="A32" s="49" t="s">
        <v>227</v>
      </c>
      <c r="C32" s="139"/>
      <c r="D32" s="139"/>
      <c r="E32" s="144"/>
      <c r="F32" s="144"/>
      <c r="G32" s="144"/>
      <c r="H32" s="144"/>
      <c r="I32" s="144"/>
      <c r="J32" s="144"/>
      <c r="K32" s="144"/>
      <c r="L32" s="142"/>
      <c r="M32" s="144"/>
      <c r="N32" s="142"/>
      <c r="O32" s="144"/>
      <c r="P32" s="142"/>
      <c r="Q32" s="144"/>
      <c r="R32" s="142"/>
      <c r="S32" s="144"/>
      <c r="T32" s="142"/>
      <c r="U32" s="144"/>
      <c r="V32" s="142"/>
      <c r="W32" s="144"/>
      <c r="Y32" s="144"/>
      <c r="Z32" s="142"/>
    </row>
    <row r="33" spans="1:26" ht="21" customHeight="1">
      <c r="A33" s="49" t="s">
        <v>228</v>
      </c>
      <c r="C33" s="139"/>
      <c r="D33" s="139"/>
      <c r="E33" s="144"/>
      <c r="F33" s="144"/>
      <c r="G33" s="144"/>
      <c r="H33" s="144"/>
      <c r="I33" s="144"/>
      <c r="J33" s="144"/>
      <c r="K33" s="144"/>
      <c r="L33" s="142"/>
      <c r="M33" s="144"/>
      <c r="N33" s="142"/>
      <c r="O33" s="144"/>
      <c r="P33" s="142"/>
      <c r="Q33" s="144"/>
      <c r="R33" s="142"/>
      <c r="S33" s="144"/>
      <c r="T33" s="142"/>
      <c r="U33" s="144"/>
      <c r="V33" s="142"/>
      <c r="W33" s="144"/>
      <c r="Y33" s="144"/>
      <c r="Z33" s="142"/>
    </row>
    <row r="34" spans="1:26" ht="21" customHeight="1">
      <c r="A34" s="49" t="s">
        <v>229</v>
      </c>
      <c r="C34" s="139"/>
      <c r="D34" s="139"/>
      <c r="E34" s="144"/>
      <c r="F34" s="144"/>
      <c r="G34" s="144"/>
      <c r="H34" s="144"/>
      <c r="I34" s="144"/>
      <c r="J34" s="144"/>
      <c r="K34" s="144"/>
      <c r="L34" s="142"/>
      <c r="M34" s="144"/>
      <c r="N34" s="142"/>
      <c r="O34" s="144"/>
      <c r="P34" s="142"/>
      <c r="Q34" s="144"/>
      <c r="R34" s="142"/>
      <c r="S34" s="144"/>
      <c r="T34" s="142"/>
      <c r="U34" s="144"/>
      <c r="V34" s="142"/>
      <c r="W34" s="144"/>
      <c r="Y34" s="144"/>
      <c r="Z34" s="142"/>
    </row>
    <row r="35" spans="1:26" ht="21" customHeight="1">
      <c r="A35" s="49" t="s">
        <v>230</v>
      </c>
      <c r="C35" s="85">
        <v>14</v>
      </c>
      <c r="D35" s="139"/>
      <c r="E35" s="144">
        <v>0</v>
      </c>
      <c r="F35" s="144"/>
      <c r="G35" s="144">
        <v>0</v>
      </c>
      <c r="H35" s="144"/>
      <c r="I35" s="144">
        <v>0</v>
      </c>
      <c r="J35" s="144"/>
      <c r="K35" s="144">
        <v>0</v>
      </c>
      <c r="L35" s="142"/>
      <c r="M35" s="144">
        <v>0</v>
      </c>
      <c r="N35" s="142"/>
      <c r="O35" s="144">
        <v>-2165278</v>
      </c>
      <c r="P35" s="142"/>
      <c r="Q35" s="144">
        <v>0</v>
      </c>
      <c r="R35" s="142"/>
      <c r="S35" s="144">
        <v>0</v>
      </c>
      <c r="T35" s="142"/>
      <c r="U35" s="144">
        <v>2165278</v>
      </c>
      <c r="V35" s="142"/>
      <c r="W35" s="142">
        <f>SUM(Q35:U35)</f>
        <v>2165278</v>
      </c>
      <c r="X35" s="144"/>
      <c r="Y35" s="142">
        <f>SUM(E35:O35,W35)</f>
        <v>0</v>
      </c>
      <c r="Z35" s="142"/>
    </row>
    <row r="36" spans="1:26" ht="21" customHeight="1" thickBot="1">
      <c r="A36" s="133" t="s">
        <v>268</v>
      </c>
      <c r="C36" s="139"/>
      <c r="D36" s="139"/>
      <c r="E36" s="147">
        <f>SUM(E24,E29:E35)</f>
        <v>140359681</v>
      </c>
      <c r="F36" s="142"/>
      <c r="G36" s="147">
        <f>SUM(G24,G29:G35)</f>
        <v>104358133</v>
      </c>
      <c r="H36" s="142"/>
      <c r="I36" s="147">
        <f>SUM(I24,I29:I35)</f>
        <v>7109733</v>
      </c>
      <c r="J36" s="142"/>
      <c r="K36" s="147">
        <f>SUM(K24,K29:K35)</f>
        <v>2431391</v>
      </c>
      <c r="L36" s="142"/>
      <c r="M36" s="147">
        <f>SUM(M24,M29:M35)</f>
        <v>15750839</v>
      </c>
      <c r="N36" s="142"/>
      <c r="O36" s="147">
        <f>SUM(O24,O29:O35)</f>
        <v>319684165</v>
      </c>
      <c r="P36" s="142"/>
      <c r="Q36" s="147">
        <f>SUM(Q24,Q29:Q35)</f>
        <v>-61671565</v>
      </c>
      <c r="R36" s="142"/>
      <c r="S36" s="147">
        <f>SUM(S26,S29:S35)</f>
        <v>0</v>
      </c>
      <c r="T36" s="142"/>
      <c r="U36" s="147">
        <f>SUM(U26,U29:U35)</f>
        <v>-72009</v>
      </c>
      <c r="V36" s="142"/>
      <c r="W36" s="148">
        <f>SUM(Q36:U36)</f>
        <v>-61743574</v>
      </c>
      <c r="X36" s="144"/>
      <c r="Y36" s="148">
        <f>SUM(E36:O36,W36)</f>
        <v>527950368</v>
      </c>
      <c r="Z36" s="142"/>
    </row>
    <row r="37" spans="1:26" ht="19.5" customHeight="1" thickTop="1">
      <c r="A37" s="49"/>
    </row>
    <row r="38" spans="1:26" ht="19.5" customHeight="1">
      <c r="A38" s="49" t="s">
        <v>238</v>
      </c>
    </row>
    <row r="39" spans="1:26" ht="19.5" customHeight="1">
      <c r="A39" s="49"/>
    </row>
    <row r="40" spans="1:26" ht="19.5" customHeight="1">
      <c r="A40" s="49"/>
    </row>
    <row r="41" spans="1:26" ht="19.5" customHeight="1">
      <c r="A41" s="49"/>
    </row>
    <row r="42" spans="1:26" ht="19.5" customHeight="1">
      <c r="A42" s="49"/>
    </row>
    <row r="43" spans="1:26" ht="19.5" customHeight="1">
      <c r="A43" s="49"/>
    </row>
    <row r="44" spans="1:26" ht="19.5" customHeight="1">
      <c r="A44" s="49"/>
    </row>
    <row r="45" spans="1:26" ht="19.5" customHeight="1">
      <c r="A45" s="49"/>
    </row>
    <row r="46" spans="1:26" ht="19.5" customHeight="1">
      <c r="A46" s="49"/>
    </row>
    <row r="47" spans="1:26" ht="19.5" customHeight="1">
      <c r="A47" s="49"/>
    </row>
    <row r="48" spans="1:26" ht="19.5" customHeight="1">
      <c r="A48" s="49"/>
    </row>
    <row r="49" spans="1:25" ht="19.5" customHeight="1">
      <c r="A49" s="49"/>
    </row>
    <row r="50" spans="1:25" ht="19.5" customHeight="1">
      <c r="A50" s="49"/>
    </row>
    <row r="51" spans="1:25" ht="19.5" customHeight="1">
      <c r="A51" s="49"/>
    </row>
    <row r="52" spans="1:25" ht="19.5" customHeight="1">
      <c r="A52" s="49"/>
    </row>
    <row r="53" spans="1:25" ht="19.5" customHeight="1">
      <c r="A53" s="49"/>
    </row>
    <row r="54" spans="1:25" ht="19.5" customHeight="1">
      <c r="A54" s="49"/>
      <c r="Y54" s="135">
        <v>17</v>
      </c>
    </row>
    <row r="55" spans="1:25" ht="19.5" customHeight="1">
      <c r="A55" s="49"/>
    </row>
    <row r="56" spans="1:25" ht="19.5" customHeight="1">
      <c r="A56" s="49"/>
    </row>
    <row r="57" spans="1:25" ht="19.5" customHeight="1">
      <c r="A57" s="49"/>
    </row>
    <row r="58" spans="1:25" ht="19.5" customHeight="1">
      <c r="A58" s="49"/>
    </row>
    <row r="59" spans="1:25" ht="19.5" customHeight="1">
      <c r="A59" s="49"/>
    </row>
    <row r="60" spans="1:25" ht="19.5" customHeight="1">
      <c r="A60" s="49"/>
    </row>
  </sheetData>
  <mergeCells count="6">
    <mergeCell ref="I12:J12"/>
    <mergeCell ref="E5:Y5"/>
    <mergeCell ref="Q6:W6"/>
    <mergeCell ref="Q7:U7"/>
    <mergeCell ref="I11:J11"/>
    <mergeCell ref="M11:O11"/>
  </mergeCells>
  <pageMargins left="0.59055118110236227" right="0.23622047244094491" top="0.88" bottom="0.31496062992125984" header="0.83" footer="0.31496062992125984"/>
  <pageSetup paperSize="9" scale="48" firstPageNumber="19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3670-8561-4761-A3E2-7DA96626C3B3}">
  <dimension ref="A1:IV58"/>
  <sheetViews>
    <sheetView showGridLines="0" view="pageBreakPreview" topLeftCell="B16" zoomScale="60" zoomScaleNormal="60" workbookViewId="0">
      <selection activeCell="L103" sqref="L103"/>
    </sheetView>
  </sheetViews>
  <sheetFormatPr defaultRowHeight="19.5" customHeight="1"/>
  <cols>
    <col min="1" max="1" width="25.42578125" style="135" customWidth="1"/>
    <col min="2" max="2" width="24.85546875" style="135" customWidth="1"/>
    <col min="3" max="3" width="1.140625" style="135" customWidth="1"/>
    <col min="4" max="4" width="9.140625" style="135" customWidth="1"/>
    <col min="5" max="5" width="1.140625" style="135" customWidth="1"/>
    <col min="6" max="6" width="16.7109375" style="135" customWidth="1"/>
    <col min="7" max="7" width="1.140625" style="135" customWidth="1"/>
    <col min="8" max="8" width="18.28515625" style="135" customWidth="1"/>
    <col min="9" max="9" width="1.140625" style="135" customWidth="1"/>
    <col min="10" max="10" width="23.85546875" style="135" customWidth="1"/>
    <col min="11" max="11" width="1.140625" style="135" customWidth="1"/>
    <col min="12" max="12" width="16.85546875" style="135" customWidth="1"/>
    <col min="13" max="13" width="1.140625" style="135" customWidth="1"/>
    <col min="14" max="14" width="16.7109375" style="135" customWidth="1"/>
    <col min="15" max="15" width="1.140625" style="135" customWidth="1"/>
    <col min="16" max="16" width="18.28515625" style="135" customWidth="1"/>
    <col min="17" max="17" width="1.140625" style="135" customWidth="1"/>
    <col min="18" max="18" width="22.42578125" style="135" customWidth="1"/>
    <col min="19" max="19" width="1.140625" style="135" customWidth="1"/>
    <col min="20" max="20" width="20.85546875" style="135" customWidth="1"/>
    <col min="21" max="21" width="1.140625" style="135" customWidth="1"/>
    <col min="22" max="22" width="20.85546875" style="135" customWidth="1"/>
    <col min="23" max="23" width="1.140625" style="135" customWidth="1"/>
    <col min="24" max="24" width="23.28515625" style="135" customWidth="1"/>
    <col min="25" max="25" width="1.140625" style="135" customWidth="1"/>
    <col min="26" max="26" width="17.42578125" style="135" customWidth="1"/>
    <col min="27" max="27" width="1.140625" style="135" customWidth="1"/>
    <col min="28" max="28" width="18.140625" style="135" customWidth="1"/>
    <col min="29" max="260" width="9.140625" style="135"/>
    <col min="261" max="261" width="25.42578125" style="135" customWidth="1"/>
    <col min="262" max="262" width="36.28515625" style="135" customWidth="1"/>
    <col min="263" max="263" width="1.140625" style="135" customWidth="1"/>
    <col min="264" max="264" width="16.7109375" style="135" customWidth="1"/>
    <col min="265" max="265" width="1.140625" style="135" customWidth="1"/>
    <col min="266" max="266" width="16.7109375" style="135" customWidth="1"/>
    <col min="267" max="267" width="1.140625" style="135" customWidth="1"/>
    <col min="268" max="268" width="23.85546875" style="135" customWidth="1"/>
    <col min="269" max="269" width="1.140625" style="135" customWidth="1"/>
    <col min="270" max="270" width="16.7109375" style="135" customWidth="1"/>
    <col min="271" max="271" width="1.140625" style="135" customWidth="1"/>
    <col min="272" max="272" width="15.28515625" style="135" customWidth="1"/>
    <col min="273" max="273" width="1.140625" style="135" customWidth="1"/>
    <col min="274" max="274" width="16.85546875" style="135" customWidth="1"/>
    <col min="275" max="275" width="1.140625" style="135" customWidth="1"/>
    <col min="276" max="276" width="18.5703125" style="135" customWidth="1"/>
    <col min="277" max="277" width="1.140625" style="135" customWidth="1"/>
    <col min="278" max="278" width="20.85546875" style="135" customWidth="1"/>
    <col min="279" max="279" width="1.140625" style="135" customWidth="1"/>
    <col min="280" max="280" width="20.85546875" style="135" customWidth="1"/>
    <col min="281" max="281" width="1.140625" style="135" customWidth="1"/>
    <col min="282" max="282" width="16.28515625" style="135" customWidth="1"/>
    <col min="283" max="283" width="1.140625" style="135" customWidth="1"/>
    <col min="284" max="284" width="16.28515625" style="135" customWidth="1"/>
    <col min="285" max="516" width="9.140625" style="135"/>
    <col min="517" max="517" width="25.42578125" style="135" customWidth="1"/>
    <col min="518" max="518" width="36.28515625" style="135" customWidth="1"/>
    <col min="519" max="519" width="1.140625" style="135" customWidth="1"/>
    <col min="520" max="520" width="16.7109375" style="135" customWidth="1"/>
    <col min="521" max="521" width="1.140625" style="135" customWidth="1"/>
    <col min="522" max="522" width="16.7109375" style="135" customWidth="1"/>
    <col min="523" max="523" width="1.140625" style="135" customWidth="1"/>
    <col min="524" max="524" width="23.85546875" style="135" customWidth="1"/>
    <col min="525" max="525" width="1.140625" style="135" customWidth="1"/>
    <col min="526" max="526" width="16.7109375" style="135" customWidth="1"/>
    <col min="527" max="527" width="1.140625" style="135" customWidth="1"/>
    <col min="528" max="528" width="15.28515625" style="135" customWidth="1"/>
    <col min="529" max="529" width="1.140625" style="135" customWidth="1"/>
    <col min="530" max="530" width="16.85546875" style="135" customWidth="1"/>
    <col min="531" max="531" width="1.140625" style="135" customWidth="1"/>
    <col min="532" max="532" width="18.5703125" style="135" customWidth="1"/>
    <col min="533" max="533" width="1.140625" style="135" customWidth="1"/>
    <col min="534" max="534" width="20.85546875" style="135" customWidth="1"/>
    <col min="535" max="535" width="1.140625" style="135" customWidth="1"/>
    <col min="536" max="536" width="20.85546875" style="135" customWidth="1"/>
    <col min="537" max="537" width="1.140625" style="135" customWidth="1"/>
    <col min="538" max="538" width="16.28515625" style="135" customWidth="1"/>
    <col min="539" max="539" width="1.140625" style="135" customWidth="1"/>
    <col min="540" max="540" width="16.28515625" style="135" customWidth="1"/>
    <col min="541" max="772" width="9.140625" style="135"/>
    <col min="773" max="773" width="25.42578125" style="135" customWidth="1"/>
    <col min="774" max="774" width="36.28515625" style="135" customWidth="1"/>
    <col min="775" max="775" width="1.140625" style="135" customWidth="1"/>
    <col min="776" max="776" width="16.7109375" style="135" customWidth="1"/>
    <col min="777" max="777" width="1.140625" style="135" customWidth="1"/>
    <col min="778" max="778" width="16.7109375" style="135" customWidth="1"/>
    <col min="779" max="779" width="1.140625" style="135" customWidth="1"/>
    <col min="780" max="780" width="23.85546875" style="135" customWidth="1"/>
    <col min="781" max="781" width="1.140625" style="135" customWidth="1"/>
    <col min="782" max="782" width="16.7109375" style="135" customWidth="1"/>
    <col min="783" max="783" width="1.140625" style="135" customWidth="1"/>
    <col min="784" max="784" width="15.28515625" style="135" customWidth="1"/>
    <col min="785" max="785" width="1.140625" style="135" customWidth="1"/>
    <col min="786" max="786" width="16.85546875" style="135" customWidth="1"/>
    <col min="787" max="787" width="1.140625" style="135" customWidth="1"/>
    <col min="788" max="788" width="18.5703125" style="135" customWidth="1"/>
    <col min="789" max="789" width="1.140625" style="135" customWidth="1"/>
    <col min="790" max="790" width="20.85546875" style="135" customWidth="1"/>
    <col min="791" max="791" width="1.140625" style="135" customWidth="1"/>
    <col min="792" max="792" width="20.85546875" style="135" customWidth="1"/>
    <col min="793" max="793" width="1.140625" style="135" customWidth="1"/>
    <col min="794" max="794" width="16.28515625" style="135" customWidth="1"/>
    <col min="795" max="795" width="1.140625" style="135" customWidth="1"/>
    <col min="796" max="796" width="16.28515625" style="135" customWidth="1"/>
    <col min="797" max="1028" width="9.140625" style="135"/>
    <col min="1029" max="1029" width="25.42578125" style="135" customWidth="1"/>
    <col min="1030" max="1030" width="36.28515625" style="135" customWidth="1"/>
    <col min="1031" max="1031" width="1.140625" style="135" customWidth="1"/>
    <col min="1032" max="1032" width="16.7109375" style="135" customWidth="1"/>
    <col min="1033" max="1033" width="1.140625" style="135" customWidth="1"/>
    <col min="1034" max="1034" width="16.7109375" style="135" customWidth="1"/>
    <col min="1035" max="1035" width="1.140625" style="135" customWidth="1"/>
    <col min="1036" max="1036" width="23.85546875" style="135" customWidth="1"/>
    <col min="1037" max="1037" width="1.140625" style="135" customWidth="1"/>
    <col min="1038" max="1038" width="16.7109375" style="135" customWidth="1"/>
    <col min="1039" max="1039" width="1.140625" style="135" customWidth="1"/>
    <col min="1040" max="1040" width="15.28515625" style="135" customWidth="1"/>
    <col min="1041" max="1041" width="1.140625" style="135" customWidth="1"/>
    <col min="1042" max="1042" width="16.85546875" style="135" customWidth="1"/>
    <col min="1043" max="1043" width="1.140625" style="135" customWidth="1"/>
    <col min="1044" max="1044" width="18.5703125" style="135" customWidth="1"/>
    <col min="1045" max="1045" width="1.140625" style="135" customWidth="1"/>
    <col min="1046" max="1046" width="20.85546875" style="135" customWidth="1"/>
    <col min="1047" max="1047" width="1.140625" style="135" customWidth="1"/>
    <col min="1048" max="1048" width="20.85546875" style="135" customWidth="1"/>
    <col min="1049" max="1049" width="1.140625" style="135" customWidth="1"/>
    <col min="1050" max="1050" width="16.28515625" style="135" customWidth="1"/>
    <col min="1051" max="1051" width="1.140625" style="135" customWidth="1"/>
    <col min="1052" max="1052" width="16.28515625" style="135" customWidth="1"/>
    <col min="1053" max="1284" width="9.140625" style="135"/>
    <col min="1285" max="1285" width="25.42578125" style="135" customWidth="1"/>
    <col min="1286" max="1286" width="36.28515625" style="135" customWidth="1"/>
    <col min="1287" max="1287" width="1.140625" style="135" customWidth="1"/>
    <col min="1288" max="1288" width="16.7109375" style="135" customWidth="1"/>
    <col min="1289" max="1289" width="1.140625" style="135" customWidth="1"/>
    <col min="1290" max="1290" width="16.7109375" style="135" customWidth="1"/>
    <col min="1291" max="1291" width="1.140625" style="135" customWidth="1"/>
    <col min="1292" max="1292" width="23.85546875" style="135" customWidth="1"/>
    <col min="1293" max="1293" width="1.140625" style="135" customWidth="1"/>
    <col min="1294" max="1294" width="16.7109375" style="135" customWidth="1"/>
    <col min="1295" max="1295" width="1.140625" style="135" customWidth="1"/>
    <col min="1296" max="1296" width="15.28515625" style="135" customWidth="1"/>
    <col min="1297" max="1297" width="1.140625" style="135" customWidth="1"/>
    <col min="1298" max="1298" width="16.85546875" style="135" customWidth="1"/>
    <col min="1299" max="1299" width="1.140625" style="135" customWidth="1"/>
    <col min="1300" max="1300" width="18.5703125" style="135" customWidth="1"/>
    <col min="1301" max="1301" width="1.140625" style="135" customWidth="1"/>
    <col min="1302" max="1302" width="20.85546875" style="135" customWidth="1"/>
    <col min="1303" max="1303" width="1.140625" style="135" customWidth="1"/>
    <col min="1304" max="1304" width="20.85546875" style="135" customWidth="1"/>
    <col min="1305" max="1305" width="1.140625" style="135" customWidth="1"/>
    <col min="1306" max="1306" width="16.28515625" style="135" customWidth="1"/>
    <col min="1307" max="1307" width="1.140625" style="135" customWidth="1"/>
    <col min="1308" max="1308" width="16.28515625" style="135" customWidth="1"/>
    <col min="1309" max="1540" width="9.140625" style="135"/>
    <col min="1541" max="1541" width="25.42578125" style="135" customWidth="1"/>
    <col min="1542" max="1542" width="36.28515625" style="135" customWidth="1"/>
    <col min="1543" max="1543" width="1.140625" style="135" customWidth="1"/>
    <col min="1544" max="1544" width="16.7109375" style="135" customWidth="1"/>
    <col min="1545" max="1545" width="1.140625" style="135" customWidth="1"/>
    <col min="1546" max="1546" width="16.7109375" style="135" customWidth="1"/>
    <col min="1547" max="1547" width="1.140625" style="135" customWidth="1"/>
    <col min="1548" max="1548" width="23.85546875" style="135" customWidth="1"/>
    <col min="1549" max="1549" width="1.140625" style="135" customWidth="1"/>
    <col min="1550" max="1550" width="16.7109375" style="135" customWidth="1"/>
    <col min="1551" max="1551" width="1.140625" style="135" customWidth="1"/>
    <col min="1552" max="1552" width="15.28515625" style="135" customWidth="1"/>
    <col min="1553" max="1553" width="1.140625" style="135" customWidth="1"/>
    <col min="1554" max="1554" width="16.85546875" style="135" customWidth="1"/>
    <col min="1555" max="1555" width="1.140625" style="135" customWidth="1"/>
    <col min="1556" max="1556" width="18.5703125" style="135" customWidth="1"/>
    <col min="1557" max="1557" width="1.140625" style="135" customWidth="1"/>
    <col min="1558" max="1558" width="20.85546875" style="135" customWidth="1"/>
    <col min="1559" max="1559" width="1.140625" style="135" customWidth="1"/>
    <col min="1560" max="1560" width="20.85546875" style="135" customWidth="1"/>
    <col min="1561" max="1561" width="1.140625" style="135" customWidth="1"/>
    <col min="1562" max="1562" width="16.28515625" style="135" customWidth="1"/>
    <col min="1563" max="1563" width="1.140625" style="135" customWidth="1"/>
    <col min="1564" max="1564" width="16.28515625" style="135" customWidth="1"/>
    <col min="1565" max="1796" width="9.140625" style="135"/>
    <col min="1797" max="1797" width="25.42578125" style="135" customWidth="1"/>
    <col min="1798" max="1798" width="36.28515625" style="135" customWidth="1"/>
    <col min="1799" max="1799" width="1.140625" style="135" customWidth="1"/>
    <col min="1800" max="1800" width="16.7109375" style="135" customWidth="1"/>
    <col min="1801" max="1801" width="1.140625" style="135" customWidth="1"/>
    <col min="1802" max="1802" width="16.7109375" style="135" customWidth="1"/>
    <col min="1803" max="1803" width="1.140625" style="135" customWidth="1"/>
    <col min="1804" max="1804" width="23.85546875" style="135" customWidth="1"/>
    <col min="1805" max="1805" width="1.140625" style="135" customWidth="1"/>
    <col min="1806" max="1806" width="16.7109375" style="135" customWidth="1"/>
    <col min="1807" max="1807" width="1.140625" style="135" customWidth="1"/>
    <col min="1808" max="1808" width="15.28515625" style="135" customWidth="1"/>
    <col min="1809" max="1809" width="1.140625" style="135" customWidth="1"/>
    <col min="1810" max="1810" width="16.85546875" style="135" customWidth="1"/>
    <col min="1811" max="1811" width="1.140625" style="135" customWidth="1"/>
    <col min="1812" max="1812" width="18.5703125" style="135" customWidth="1"/>
    <col min="1813" max="1813" width="1.140625" style="135" customWidth="1"/>
    <col min="1814" max="1814" width="20.85546875" style="135" customWidth="1"/>
    <col min="1815" max="1815" width="1.140625" style="135" customWidth="1"/>
    <col min="1816" max="1816" width="20.85546875" style="135" customWidth="1"/>
    <col min="1817" max="1817" width="1.140625" style="135" customWidth="1"/>
    <col min="1818" max="1818" width="16.28515625" style="135" customWidth="1"/>
    <col min="1819" max="1819" width="1.140625" style="135" customWidth="1"/>
    <col min="1820" max="1820" width="16.28515625" style="135" customWidth="1"/>
    <col min="1821" max="2052" width="9.140625" style="135"/>
    <col min="2053" max="2053" width="25.42578125" style="135" customWidth="1"/>
    <col min="2054" max="2054" width="36.28515625" style="135" customWidth="1"/>
    <col min="2055" max="2055" width="1.140625" style="135" customWidth="1"/>
    <col min="2056" max="2056" width="16.7109375" style="135" customWidth="1"/>
    <col min="2057" max="2057" width="1.140625" style="135" customWidth="1"/>
    <col min="2058" max="2058" width="16.7109375" style="135" customWidth="1"/>
    <col min="2059" max="2059" width="1.140625" style="135" customWidth="1"/>
    <col min="2060" max="2060" width="23.85546875" style="135" customWidth="1"/>
    <col min="2061" max="2061" width="1.140625" style="135" customWidth="1"/>
    <col min="2062" max="2062" width="16.7109375" style="135" customWidth="1"/>
    <col min="2063" max="2063" width="1.140625" style="135" customWidth="1"/>
    <col min="2064" max="2064" width="15.28515625" style="135" customWidth="1"/>
    <col min="2065" max="2065" width="1.140625" style="135" customWidth="1"/>
    <col min="2066" max="2066" width="16.85546875" style="135" customWidth="1"/>
    <col min="2067" max="2067" width="1.140625" style="135" customWidth="1"/>
    <col min="2068" max="2068" width="18.5703125" style="135" customWidth="1"/>
    <col min="2069" max="2069" width="1.140625" style="135" customWidth="1"/>
    <col min="2070" max="2070" width="20.85546875" style="135" customWidth="1"/>
    <col min="2071" max="2071" width="1.140625" style="135" customWidth="1"/>
    <col min="2072" max="2072" width="20.85546875" style="135" customWidth="1"/>
    <col min="2073" max="2073" width="1.140625" style="135" customWidth="1"/>
    <col min="2074" max="2074" width="16.28515625" style="135" customWidth="1"/>
    <col min="2075" max="2075" width="1.140625" style="135" customWidth="1"/>
    <col min="2076" max="2076" width="16.28515625" style="135" customWidth="1"/>
    <col min="2077" max="2308" width="9.140625" style="135"/>
    <col min="2309" max="2309" width="25.42578125" style="135" customWidth="1"/>
    <col min="2310" max="2310" width="36.28515625" style="135" customWidth="1"/>
    <col min="2311" max="2311" width="1.140625" style="135" customWidth="1"/>
    <col min="2312" max="2312" width="16.7109375" style="135" customWidth="1"/>
    <col min="2313" max="2313" width="1.140625" style="135" customWidth="1"/>
    <col min="2314" max="2314" width="16.7109375" style="135" customWidth="1"/>
    <col min="2315" max="2315" width="1.140625" style="135" customWidth="1"/>
    <col min="2316" max="2316" width="23.85546875" style="135" customWidth="1"/>
    <col min="2317" max="2317" width="1.140625" style="135" customWidth="1"/>
    <col min="2318" max="2318" width="16.7109375" style="135" customWidth="1"/>
    <col min="2319" max="2319" width="1.140625" style="135" customWidth="1"/>
    <col min="2320" max="2320" width="15.28515625" style="135" customWidth="1"/>
    <col min="2321" max="2321" width="1.140625" style="135" customWidth="1"/>
    <col min="2322" max="2322" width="16.85546875" style="135" customWidth="1"/>
    <col min="2323" max="2323" width="1.140625" style="135" customWidth="1"/>
    <col min="2324" max="2324" width="18.5703125" style="135" customWidth="1"/>
    <col min="2325" max="2325" width="1.140625" style="135" customWidth="1"/>
    <col min="2326" max="2326" width="20.85546875" style="135" customWidth="1"/>
    <col min="2327" max="2327" width="1.140625" style="135" customWidth="1"/>
    <col min="2328" max="2328" width="20.85546875" style="135" customWidth="1"/>
    <col min="2329" max="2329" width="1.140625" style="135" customWidth="1"/>
    <col min="2330" max="2330" width="16.28515625" style="135" customWidth="1"/>
    <col min="2331" max="2331" width="1.140625" style="135" customWidth="1"/>
    <col min="2332" max="2332" width="16.28515625" style="135" customWidth="1"/>
    <col min="2333" max="2564" width="9.140625" style="135"/>
    <col min="2565" max="2565" width="25.42578125" style="135" customWidth="1"/>
    <col min="2566" max="2566" width="36.28515625" style="135" customWidth="1"/>
    <col min="2567" max="2567" width="1.140625" style="135" customWidth="1"/>
    <col min="2568" max="2568" width="16.7109375" style="135" customWidth="1"/>
    <col min="2569" max="2569" width="1.140625" style="135" customWidth="1"/>
    <col min="2570" max="2570" width="16.7109375" style="135" customWidth="1"/>
    <col min="2571" max="2571" width="1.140625" style="135" customWidth="1"/>
    <col min="2572" max="2572" width="23.85546875" style="135" customWidth="1"/>
    <col min="2573" max="2573" width="1.140625" style="135" customWidth="1"/>
    <col min="2574" max="2574" width="16.7109375" style="135" customWidth="1"/>
    <col min="2575" max="2575" width="1.140625" style="135" customWidth="1"/>
    <col min="2576" max="2576" width="15.28515625" style="135" customWidth="1"/>
    <col min="2577" max="2577" width="1.140625" style="135" customWidth="1"/>
    <col min="2578" max="2578" width="16.85546875" style="135" customWidth="1"/>
    <col min="2579" max="2579" width="1.140625" style="135" customWidth="1"/>
    <col min="2580" max="2580" width="18.5703125" style="135" customWidth="1"/>
    <col min="2581" max="2581" width="1.140625" style="135" customWidth="1"/>
    <col min="2582" max="2582" width="20.85546875" style="135" customWidth="1"/>
    <col min="2583" max="2583" width="1.140625" style="135" customWidth="1"/>
    <col min="2584" max="2584" width="20.85546875" style="135" customWidth="1"/>
    <col min="2585" max="2585" width="1.140625" style="135" customWidth="1"/>
    <col min="2586" max="2586" width="16.28515625" style="135" customWidth="1"/>
    <col min="2587" max="2587" width="1.140625" style="135" customWidth="1"/>
    <col min="2588" max="2588" width="16.28515625" style="135" customWidth="1"/>
    <col min="2589" max="2820" width="9.140625" style="135"/>
    <col min="2821" max="2821" width="25.42578125" style="135" customWidth="1"/>
    <col min="2822" max="2822" width="36.28515625" style="135" customWidth="1"/>
    <col min="2823" max="2823" width="1.140625" style="135" customWidth="1"/>
    <col min="2824" max="2824" width="16.7109375" style="135" customWidth="1"/>
    <col min="2825" max="2825" width="1.140625" style="135" customWidth="1"/>
    <col min="2826" max="2826" width="16.7109375" style="135" customWidth="1"/>
    <col min="2827" max="2827" width="1.140625" style="135" customWidth="1"/>
    <col min="2828" max="2828" width="23.85546875" style="135" customWidth="1"/>
    <col min="2829" max="2829" width="1.140625" style="135" customWidth="1"/>
    <col min="2830" max="2830" width="16.7109375" style="135" customWidth="1"/>
    <col min="2831" max="2831" width="1.140625" style="135" customWidth="1"/>
    <col min="2832" max="2832" width="15.28515625" style="135" customWidth="1"/>
    <col min="2833" max="2833" width="1.140625" style="135" customWidth="1"/>
    <col min="2834" max="2834" width="16.85546875" style="135" customWidth="1"/>
    <col min="2835" max="2835" width="1.140625" style="135" customWidth="1"/>
    <col min="2836" max="2836" width="18.5703125" style="135" customWidth="1"/>
    <col min="2837" max="2837" width="1.140625" style="135" customWidth="1"/>
    <col min="2838" max="2838" width="20.85546875" style="135" customWidth="1"/>
    <col min="2839" max="2839" width="1.140625" style="135" customWidth="1"/>
    <col min="2840" max="2840" width="20.85546875" style="135" customWidth="1"/>
    <col min="2841" max="2841" width="1.140625" style="135" customWidth="1"/>
    <col min="2842" max="2842" width="16.28515625" style="135" customWidth="1"/>
    <col min="2843" max="2843" width="1.140625" style="135" customWidth="1"/>
    <col min="2844" max="2844" width="16.28515625" style="135" customWidth="1"/>
    <col min="2845" max="3076" width="9.140625" style="135"/>
    <col min="3077" max="3077" width="25.42578125" style="135" customWidth="1"/>
    <col min="3078" max="3078" width="36.28515625" style="135" customWidth="1"/>
    <col min="3079" max="3079" width="1.140625" style="135" customWidth="1"/>
    <col min="3080" max="3080" width="16.7109375" style="135" customWidth="1"/>
    <col min="3081" max="3081" width="1.140625" style="135" customWidth="1"/>
    <col min="3082" max="3082" width="16.7109375" style="135" customWidth="1"/>
    <col min="3083" max="3083" width="1.140625" style="135" customWidth="1"/>
    <col min="3084" max="3084" width="23.85546875" style="135" customWidth="1"/>
    <col min="3085" max="3085" width="1.140625" style="135" customWidth="1"/>
    <col min="3086" max="3086" width="16.7109375" style="135" customWidth="1"/>
    <col min="3087" max="3087" width="1.140625" style="135" customWidth="1"/>
    <col min="3088" max="3088" width="15.28515625" style="135" customWidth="1"/>
    <col min="3089" max="3089" width="1.140625" style="135" customWidth="1"/>
    <col min="3090" max="3090" width="16.85546875" style="135" customWidth="1"/>
    <col min="3091" max="3091" width="1.140625" style="135" customWidth="1"/>
    <col min="3092" max="3092" width="18.5703125" style="135" customWidth="1"/>
    <col min="3093" max="3093" width="1.140625" style="135" customWidth="1"/>
    <col min="3094" max="3094" width="20.85546875" style="135" customWidth="1"/>
    <col min="3095" max="3095" width="1.140625" style="135" customWidth="1"/>
    <col min="3096" max="3096" width="20.85546875" style="135" customWidth="1"/>
    <col min="3097" max="3097" width="1.140625" style="135" customWidth="1"/>
    <col min="3098" max="3098" width="16.28515625" style="135" customWidth="1"/>
    <col min="3099" max="3099" width="1.140625" style="135" customWidth="1"/>
    <col min="3100" max="3100" width="16.28515625" style="135" customWidth="1"/>
    <col min="3101" max="3332" width="9.140625" style="135"/>
    <col min="3333" max="3333" width="25.42578125" style="135" customWidth="1"/>
    <col min="3334" max="3334" width="36.28515625" style="135" customWidth="1"/>
    <col min="3335" max="3335" width="1.140625" style="135" customWidth="1"/>
    <col min="3336" max="3336" width="16.7109375" style="135" customWidth="1"/>
    <col min="3337" max="3337" width="1.140625" style="135" customWidth="1"/>
    <col min="3338" max="3338" width="16.7109375" style="135" customWidth="1"/>
    <col min="3339" max="3339" width="1.140625" style="135" customWidth="1"/>
    <col min="3340" max="3340" width="23.85546875" style="135" customWidth="1"/>
    <col min="3341" max="3341" width="1.140625" style="135" customWidth="1"/>
    <col min="3342" max="3342" width="16.7109375" style="135" customWidth="1"/>
    <col min="3343" max="3343" width="1.140625" style="135" customWidth="1"/>
    <col min="3344" max="3344" width="15.28515625" style="135" customWidth="1"/>
    <col min="3345" max="3345" width="1.140625" style="135" customWidth="1"/>
    <col min="3346" max="3346" width="16.85546875" style="135" customWidth="1"/>
    <col min="3347" max="3347" width="1.140625" style="135" customWidth="1"/>
    <col min="3348" max="3348" width="18.5703125" style="135" customWidth="1"/>
    <col min="3349" max="3349" width="1.140625" style="135" customWidth="1"/>
    <col min="3350" max="3350" width="20.85546875" style="135" customWidth="1"/>
    <col min="3351" max="3351" width="1.140625" style="135" customWidth="1"/>
    <col min="3352" max="3352" width="20.85546875" style="135" customWidth="1"/>
    <col min="3353" max="3353" width="1.140625" style="135" customWidth="1"/>
    <col min="3354" max="3354" width="16.28515625" style="135" customWidth="1"/>
    <col min="3355" max="3355" width="1.140625" style="135" customWidth="1"/>
    <col min="3356" max="3356" width="16.28515625" style="135" customWidth="1"/>
    <col min="3357" max="3588" width="9.140625" style="135"/>
    <col min="3589" max="3589" width="25.42578125" style="135" customWidth="1"/>
    <col min="3590" max="3590" width="36.28515625" style="135" customWidth="1"/>
    <col min="3591" max="3591" width="1.140625" style="135" customWidth="1"/>
    <col min="3592" max="3592" width="16.7109375" style="135" customWidth="1"/>
    <col min="3593" max="3593" width="1.140625" style="135" customWidth="1"/>
    <col min="3594" max="3594" width="16.7109375" style="135" customWidth="1"/>
    <col min="3595" max="3595" width="1.140625" style="135" customWidth="1"/>
    <col min="3596" max="3596" width="23.85546875" style="135" customWidth="1"/>
    <col min="3597" max="3597" width="1.140625" style="135" customWidth="1"/>
    <col min="3598" max="3598" width="16.7109375" style="135" customWidth="1"/>
    <col min="3599" max="3599" width="1.140625" style="135" customWidth="1"/>
    <col min="3600" max="3600" width="15.28515625" style="135" customWidth="1"/>
    <col min="3601" max="3601" width="1.140625" style="135" customWidth="1"/>
    <col min="3602" max="3602" width="16.85546875" style="135" customWidth="1"/>
    <col min="3603" max="3603" width="1.140625" style="135" customWidth="1"/>
    <col min="3604" max="3604" width="18.5703125" style="135" customWidth="1"/>
    <col min="3605" max="3605" width="1.140625" style="135" customWidth="1"/>
    <col min="3606" max="3606" width="20.85546875" style="135" customWidth="1"/>
    <col min="3607" max="3607" width="1.140625" style="135" customWidth="1"/>
    <col min="3608" max="3608" width="20.85546875" style="135" customWidth="1"/>
    <col min="3609" max="3609" width="1.140625" style="135" customWidth="1"/>
    <col min="3610" max="3610" width="16.28515625" style="135" customWidth="1"/>
    <col min="3611" max="3611" width="1.140625" style="135" customWidth="1"/>
    <col min="3612" max="3612" width="16.28515625" style="135" customWidth="1"/>
    <col min="3613" max="3844" width="9.140625" style="135"/>
    <col min="3845" max="3845" width="25.42578125" style="135" customWidth="1"/>
    <col min="3846" max="3846" width="36.28515625" style="135" customWidth="1"/>
    <col min="3847" max="3847" width="1.140625" style="135" customWidth="1"/>
    <col min="3848" max="3848" width="16.7109375" style="135" customWidth="1"/>
    <col min="3849" max="3849" width="1.140625" style="135" customWidth="1"/>
    <col min="3850" max="3850" width="16.7109375" style="135" customWidth="1"/>
    <col min="3851" max="3851" width="1.140625" style="135" customWidth="1"/>
    <col min="3852" max="3852" width="23.85546875" style="135" customWidth="1"/>
    <col min="3853" max="3853" width="1.140625" style="135" customWidth="1"/>
    <col min="3854" max="3854" width="16.7109375" style="135" customWidth="1"/>
    <col min="3855" max="3855" width="1.140625" style="135" customWidth="1"/>
    <col min="3856" max="3856" width="15.28515625" style="135" customWidth="1"/>
    <col min="3857" max="3857" width="1.140625" style="135" customWidth="1"/>
    <col min="3858" max="3858" width="16.85546875" style="135" customWidth="1"/>
    <col min="3859" max="3859" width="1.140625" style="135" customWidth="1"/>
    <col min="3860" max="3860" width="18.5703125" style="135" customWidth="1"/>
    <col min="3861" max="3861" width="1.140625" style="135" customWidth="1"/>
    <col min="3862" max="3862" width="20.85546875" style="135" customWidth="1"/>
    <col min="3863" max="3863" width="1.140625" style="135" customWidth="1"/>
    <col min="3864" max="3864" width="20.85546875" style="135" customWidth="1"/>
    <col min="3865" max="3865" width="1.140625" style="135" customWidth="1"/>
    <col min="3866" max="3866" width="16.28515625" style="135" customWidth="1"/>
    <col min="3867" max="3867" width="1.140625" style="135" customWidth="1"/>
    <col min="3868" max="3868" width="16.28515625" style="135" customWidth="1"/>
    <col min="3869" max="4100" width="9.140625" style="135"/>
    <col min="4101" max="4101" width="25.42578125" style="135" customWidth="1"/>
    <col min="4102" max="4102" width="36.28515625" style="135" customWidth="1"/>
    <col min="4103" max="4103" width="1.140625" style="135" customWidth="1"/>
    <col min="4104" max="4104" width="16.7109375" style="135" customWidth="1"/>
    <col min="4105" max="4105" width="1.140625" style="135" customWidth="1"/>
    <col min="4106" max="4106" width="16.7109375" style="135" customWidth="1"/>
    <col min="4107" max="4107" width="1.140625" style="135" customWidth="1"/>
    <col min="4108" max="4108" width="23.85546875" style="135" customWidth="1"/>
    <col min="4109" max="4109" width="1.140625" style="135" customWidth="1"/>
    <col min="4110" max="4110" width="16.7109375" style="135" customWidth="1"/>
    <col min="4111" max="4111" width="1.140625" style="135" customWidth="1"/>
    <col min="4112" max="4112" width="15.28515625" style="135" customWidth="1"/>
    <col min="4113" max="4113" width="1.140625" style="135" customWidth="1"/>
    <col min="4114" max="4114" width="16.85546875" style="135" customWidth="1"/>
    <col min="4115" max="4115" width="1.140625" style="135" customWidth="1"/>
    <col min="4116" max="4116" width="18.5703125" style="135" customWidth="1"/>
    <col min="4117" max="4117" width="1.140625" style="135" customWidth="1"/>
    <col min="4118" max="4118" width="20.85546875" style="135" customWidth="1"/>
    <col min="4119" max="4119" width="1.140625" style="135" customWidth="1"/>
    <col min="4120" max="4120" width="20.85546875" style="135" customWidth="1"/>
    <col min="4121" max="4121" width="1.140625" style="135" customWidth="1"/>
    <col min="4122" max="4122" width="16.28515625" style="135" customWidth="1"/>
    <col min="4123" max="4123" width="1.140625" style="135" customWidth="1"/>
    <col min="4124" max="4124" width="16.28515625" style="135" customWidth="1"/>
    <col min="4125" max="4356" width="9.140625" style="135"/>
    <col min="4357" max="4357" width="25.42578125" style="135" customWidth="1"/>
    <col min="4358" max="4358" width="36.28515625" style="135" customWidth="1"/>
    <col min="4359" max="4359" width="1.140625" style="135" customWidth="1"/>
    <col min="4360" max="4360" width="16.7109375" style="135" customWidth="1"/>
    <col min="4361" max="4361" width="1.140625" style="135" customWidth="1"/>
    <col min="4362" max="4362" width="16.7109375" style="135" customWidth="1"/>
    <col min="4363" max="4363" width="1.140625" style="135" customWidth="1"/>
    <col min="4364" max="4364" width="23.85546875" style="135" customWidth="1"/>
    <col min="4365" max="4365" width="1.140625" style="135" customWidth="1"/>
    <col min="4366" max="4366" width="16.7109375" style="135" customWidth="1"/>
    <col min="4367" max="4367" width="1.140625" style="135" customWidth="1"/>
    <col min="4368" max="4368" width="15.28515625" style="135" customWidth="1"/>
    <col min="4369" max="4369" width="1.140625" style="135" customWidth="1"/>
    <col min="4370" max="4370" width="16.85546875" style="135" customWidth="1"/>
    <col min="4371" max="4371" width="1.140625" style="135" customWidth="1"/>
    <col min="4372" max="4372" width="18.5703125" style="135" customWidth="1"/>
    <col min="4373" max="4373" width="1.140625" style="135" customWidth="1"/>
    <col min="4374" max="4374" width="20.85546875" style="135" customWidth="1"/>
    <col min="4375" max="4375" width="1.140625" style="135" customWidth="1"/>
    <col min="4376" max="4376" width="20.85546875" style="135" customWidth="1"/>
    <col min="4377" max="4377" width="1.140625" style="135" customWidth="1"/>
    <col min="4378" max="4378" width="16.28515625" style="135" customWidth="1"/>
    <col min="4379" max="4379" width="1.140625" style="135" customWidth="1"/>
    <col min="4380" max="4380" width="16.28515625" style="135" customWidth="1"/>
    <col min="4381" max="4612" width="9.140625" style="135"/>
    <col min="4613" max="4613" width="25.42578125" style="135" customWidth="1"/>
    <col min="4614" max="4614" width="36.28515625" style="135" customWidth="1"/>
    <col min="4615" max="4615" width="1.140625" style="135" customWidth="1"/>
    <col min="4616" max="4616" width="16.7109375" style="135" customWidth="1"/>
    <col min="4617" max="4617" width="1.140625" style="135" customWidth="1"/>
    <col min="4618" max="4618" width="16.7109375" style="135" customWidth="1"/>
    <col min="4619" max="4619" width="1.140625" style="135" customWidth="1"/>
    <col min="4620" max="4620" width="23.85546875" style="135" customWidth="1"/>
    <col min="4621" max="4621" width="1.140625" style="135" customWidth="1"/>
    <col min="4622" max="4622" width="16.7109375" style="135" customWidth="1"/>
    <col min="4623" max="4623" width="1.140625" style="135" customWidth="1"/>
    <col min="4624" max="4624" width="15.28515625" style="135" customWidth="1"/>
    <col min="4625" max="4625" width="1.140625" style="135" customWidth="1"/>
    <col min="4626" max="4626" width="16.85546875" style="135" customWidth="1"/>
    <col min="4627" max="4627" width="1.140625" style="135" customWidth="1"/>
    <col min="4628" max="4628" width="18.5703125" style="135" customWidth="1"/>
    <col min="4629" max="4629" width="1.140625" style="135" customWidth="1"/>
    <col min="4630" max="4630" width="20.85546875" style="135" customWidth="1"/>
    <col min="4631" max="4631" width="1.140625" style="135" customWidth="1"/>
    <col min="4632" max="4632" width="20.85546875" style="135" customWidth="1"/>
    <col min="4633" max="4633" width="1.140625" style="135" customWidth="1"/>
    <col min="4634" max="4634" width="16.28515625" style="135" customWidth="1"/>
    <col min="4635" max="4635" width="1.140625" style="135" customWidth="1"/>
    <col min="4636" max="4636" width="16.28515625" style="135" customWidth="1"/>
    <col min="4637" max="4868" width="9.140625" style="135"/>
    <col min="4869" max="4869" width="25.42578125" style="135" customWidth="1"/>
    <col min="4870" max="4870" width="36.28515625" style="135" customWidth="1"/>
    <col min="4871" max="4871" width="1.140625" style="135" customWidth="1"/>
    <col min="4872" max="4872" width="16.7109375" style="135" customWidth="1"/>
    <col min="4873" max="4873" width="1.140625" style="135" customWidth="1"/>
    <col min="4874" max="4874" width="16.7109375" style="135" customWidth="1"/>
    <col min="4875" max="4875" width="1.140625" style="135" customWidth="1"/>
    <col min="4876" max="4876" width="23.85546875" style="135" customWidth="1"/>
    <col min="4877" max="4877" width="1.140625" style="135" customWidth="1"/>
    <col min="4878" max="4878" width="16.7109375" style="135" customWidth="1"/>
    <col min="4879" max="4879" width="1.140625" style="135" customWidth="1"/>
    <col min="4880" max="4880" width="15.28515625" style="135" customWidth="1"/>
    <col min="4881" max="4881" width="1.140625" style="135" customWidth="1"/>
    <col min="4882" max="4882" width="16.85546875" style="135" customWidth="1"/>
    <col min="4883" max="4883" width="1.140625" style="135" customWidth="1"/>
    <col min="4884" max="4884" width="18.5703125" style="135" customWidth="1"/>
    <col min="4885" max="4885" width="1.140625" style="135" customWidth="1"/>
    <col min="4886" max="4886" width="20.85546875" style="135" customWidth="1"/>
    <col min="4887" max="4887" width="1.140625" style="135" customWidth="1"/>
    <col min="4888" max="4888" width="20.85546875" style="135" customWidth="1"/>
    <col min="4889" max="4889" width="1.140625" style="135" customWidth="1"/>
    <col min="4890" max="4890" width="16.28515625" style="135" customWidth="1"/>
    <col min="4891" max="4891" width="1.140625" style="135" customWidth="1"/>
    <col min="4892" max="4892" width="16.28515625" style="135" customWidth="1"/>
    <col min="4893" max="5124" width="9.140625" style="135"/>
    <col min="5125" max="5125" width="25.42578125" style="135" customWidth="1"/>
    <col min="5126" max="5126" width="36.28515625" style="135" customWidth="1"/>
    <col min="5127" max="5127" width="1.140625" style="135" customWidth="1"/>
    <col min="5128" max="5128" width="16.7109375" style="135" customWidth="1"/>
    <col min="5129" max="5129" width="1.140625" style="135" customWidth="1"/>
    <col min="5130" max="5130" width="16.7109375" style="135" customWidth="1"/>
    <col min="5131" max="5131" width="1.140625" style="135" customWidth="1"/>
    <col min="5132" max="5132" width="23.85546875" style="135" customWidth="1"/>
    <col min="5133" max="5133" width="1.140625" style="135" customWidth="1"/>
    <col min="5134" max="5134" width="16.7109375" style="135" customWidth="1"/>
    <col min="5135" max="5135" width="1.140625" style="135" customWidth="1"/>
    <col min="5136" max="5136" width="15.28515625" style="135" customWidth="1"/>
    <col min="5137" max="5137" width="1.140625" style="135" customWidth="1"/>
    <col min="5138" max="5138" width="16.85546875" style="135" customWidth="1"/>
    <col min="5139" max="5139" width="1.140625" style="135" customWidth="1"/>
    <col min="5140" max="5140" width="18.5703125" style="135" customWidth="1"/>
    <col min="5141" max="5141" width="1.140625" style="135" customWidth="1"/>
    <col min="5142" max="5142" width="20.85546875" style="135" customWidth="1"/>
    <col min="5143" max="5143" width="1.140625" style="135" customWidth="1"/>
    <col min="5144" max="5144" width="20.85546875" style="135" customWidth="1"/>
    <col min="5145" max="5145" width="1.140625" style="135" customWidth="1"/>
    <col min="5146" max="5146" width="16.28515625" style="135" customWidth="1"/>
    <col min="5147" max="5147" width="1.140625" style="135" customWidth="1"/>
    <col min="5148" max="5148" width="16.28515625" style="135" customWidth="1"/>
    <col min="5149" max="5380" width="9.140625" style="135"/>
    <col min="5381" max="5381" width="25.42578125" style="135" customWidth="1"/>
    <col min="5382" max="5382" width="36.28515625" style="135" customWidth="1"/>
    <col min="5383" max="5383" width="1.140625" style="135" customWidth="1"/>
    <col min="5384" max="5384" width="16.7109375" style="135" customWidth="1"/>
    <col min="5385" max="5385" width="1.140625" style="135" customWidth="1"/>
    <col min="5386" max="5386" width="16.7109375" style="135" customWidth="1"/>
    <col min="5387" max="5387" width="1.140625" style="135" customWidth="1"/>
    <col min="5388" max="5388" width="23.85546875" style="135" customWidth="1"/>
    <col min="5389" max="5389" width="1.140625" style="135" customWidth="1"/>
    <col min="5390" max="5390" width="16.7109375" style="135" customWidth="1"/>
    <col min="5391" max="5391" width="1.140625" style="135" customWidth="1"/>
    <col min="5392" max="5392" width="15.28515625" style="135" customWidth="1"/>
    <col min="5393" max="5393" width="1.140625" style="135" customWidth="1"/>
    <col min="5394" max="5394" width="16.85546875" style="135" customWidth="1"/>
    <col min="5395" max="5395" width="1.140625" style="135" customWidth="1"/>
    <col min="5396" max="5396" width="18.5703125" style="135" customWidth="1"/>
    <col min="5397" max="5397" width="1.140625" style="135" customWidth="1"/>
    <col min="5398" max="5398" width="20.85546875" style="135" customWidth="1"/>
    <col min="5399" max="5399" width="1.140625" style="135" customWidth="1"/>
    <col min="5400" max="5400" width="20.85546875" style="135" customWidth="1"/>
    <col min="5401" max="5401" width="1.140625" style="135" customWidth="1"/>
    <col min="5402" max="5402" width="16.28515625" style="135" customWidth="1"/>
    <col min="5403" max="5403" width="1.140625" style="135" customWidth="1"/>
    <col min="5404" max="5404" width="16.28515625" style="135" customWidth="1"/>
    <col min="5405" max="5636" width="9.140625" style="135"/>
    <col min="5637" max="5637" width="25.42578125" style="135" customWidth="1"/>
    <col min="5638" max="5638" width="36.28515625" style="135" customWidth="1"/>
    <col min="5639" max="5639" width="1.140625" style="135" customWidth="1"/>
    <col min="5640" max="5640" width="16.7109375" style="135" customWidth="1"/>
    <col min="5641" max="5641" width="1.140625" style="135" customWidth="1"/>
    <col min="5642" max="5642" width="16.7109375" style="135" customWidth="1"/>
    <col min="5643" max="5643" width="1.140625" style="135" customWidth="1"/>
    <col min="5644" max="5644" width="23.85546875" style="135" customWidth="1"/>
    <col min="5645" max="5645" width="1.140625" style="135" customWidth="1"/>
    <col min="5646" max="5646" width="16.7109375" style="135" customWidth="1"/>
    <col min="5647" max="5647" width="1.140625" style="135" customWidth="1"/>
    <col min="5648" max="5648" width="15.28515625" style="135" customWidth="1"/>
    <col min="5649" max="5649" width="1.140625" style="135" customWidth="1"/>
    <col min="5650" max="5650" width="16.85546875" style="135" customWidth="1"/>
    <col min="5651" max="5651" width="1.140625" style="135" customWidth="1"/>
    <col min="5652" max="5652" width="18.5703125" style="135" customWidth="1"/>
    <col min="5653" max="5653" width="1.140625" style="135" customWidth="1"/>
    <col min="5654" max="5654" width="20.85546875" style="135" customWidth="1"/>
    <col min="5655" max="5655" width="1.140625" style="135" customWidth="1"/>
    <col min="5656" max="5656" width="20.85546875" style="135" customWidth="1"/>
    <col min="5657" max="5657" width="1.140625" style="135" customWidth="1"/>
    <col min="5658" max="5658" width="16.28515625" style="135" customWidth="1"/>
    <col min="5659" max="5659" width="1.140625" style="135" customWidth="1"/>
    <col min="5660" max="5660" width="16.28515625" style="135" customWidth="1"/>
    <col min="5661" max="5892" width="9.140625" style="135"/>
    <col min="5893" max="5893" width="25.42578125" style="135" customWidth="1"/>
    <col min="5894" max="5894" width="36.28515625" style="135" customWidth="1"/>
    <col min="5895" max="5895" width="1.140625" style="135" customWidth="1"/>
    <col min="5896" max="5896" width="16.7109375" style="135" customWidth="1"/>
    <col min="5897" max="5897" width="1.140625" style="135" customWidth="1"/>
    <col min="5898" max="5898" width="16.7109375" style="135" customWidth="1"/>
    <col min="5899" max="5899" width="1.140625" style="135" customWidth="1"/>
    <col min="5900" max="5900" width="23.85546875" style="135" customWidth="1"/>
    <col min="5901" max="5901" width="1.140625" style="135" customWidth="1"/>
    <col min="5902" max="5902" width="16.7109375" style="135" customWidth="1"/>
    <col min="5903" max="5903" width="1.140625" style="135" customWidth="1"/>
    <col min="5904" max="5904" width="15.28515625" style="135" customWidth="1"/>
    <col min="5905" max="5905" width="1.140625" style="135" customWidth="1"/>
    <col min="5906" max="5906" width="16.85546875" style="135" customWidth="1"/>
    <col min="5907" max="5907" width="1.140625" style="135" customWidth="1"/>
    <col min="5908" max="5908" width="18.5703125" style="135" customWidth="1"/>
    <col min="5909" max="5909" width="1.140625" style="135" customWidth="1"/>
    <col min="5910" max="5910" width="20.85546875" style="135" customWidth="1"/>
    <col min="5911" max="5911" width="1.140625" style="135" customWidth="1"/>
    <col min="5912" max="5912" width="20.85546875" style="135" customWidth="1"/>
    <col min="5913" max="5913" width="1.140625" style="135" customWidth="1"/>
    <col min="5914" max="5914" width="16.28515625" style="135" customWidth="1"/>
    <col min="5915" max="5915" width="1.140625" style="135" customWidth="1"/>
    <col min="5916" max="5916" width="16.28515625" style="135" customWidth="1"/>
    <col min="5917" max="6148" width="9.140625" style="135"/>
    <col min="6149" max="6149" width="25.42578125" style="135" customWidth="1"/>
    <col min="6150" max="6150" width="36.28515625" style="135" customWidth="1"/>
    <col min="6151" max="6151" width="1.140625" style="135" customWidth="1"/>
    <col min="6152" max="6152" width="16.7109375" style="135" customWidth="1"/>
    <col min="6153" max="6153" width="1.140625" style="135" customWidth="1"/>
    <col min="6154" max="6154" width="16.7109375" style="135" customWidth="1"/>
    <col min="6155" max="6155" width="1.140625" style="135" customWidth="1"/>
    <col min="6156" max="6156" width="23.85546875" style="135" customWidth="1"/>
    <col min="6157" max="6157" width="1.140625" style="135" customWidth="1"/>
    <col min="6158" max="6158" width="16.7109375" style="135" customWidth="1"/>
    <col min="6159" max="6159" width="1.140625" style="135" customWidth="1"/>
    <col min="6160" max="6160" width="15.28515625" style="135" customWidth="1"/>
    <col min="6161" max="6161" width="1.140625" style="135" customWidth="1"/>
    <col min="6162" max="6162" width="16.85546875" style="135" customWidth="1"/>
    <col min="6163" max="6163" width="1.140625" style="135" customWidth="1"/>
    <col min="6164" max="6164" width="18.5703125" style="135" customWidth="1"/>
    <col min="6165" max="6165" width="1.140625" style="135" customWidth="1"/>
    <col min="6166" max="6166" width="20.85546875" style="135" customWidth="1"/>
    <col min="6167" max="6167" width="1.140625" style="135" customWidth="1"/>
    <col min="6168" max="6168" width="20.85546875" style="135" customWidth="1"/>
    <col min="6169" max="6169" width="1.140625" style="135" customWidth="1"/>
    <col min="6170" max="6170" width="16.28515625" style="135" customWidth="1"/>
    <col min="6171" max="6171" width="1.140625" style="135" customWidth="1"/>
    <col min="6172" max="6172" width="16.28515625" style="135" customWidth="1"/>
    <col min="6173" max="6404" width="9.140625" style="135"/>
    <col min="6405" max="6405" width="25.42578125" style="135" customWidth="1"/>
    <col min="6406" max="6406" width="36.28515625" style="135" customWidth="1"/>
    <col min="6407" max="6407" width="1.140625" style="135" customWidth="1"/>
    <col min="6408" max="6408" width="16.7109375" style="135" customWidth="1"/>
    <col min="6409" max="6409" width="1.140625" style="135" customWidth="1"/>
    <col min="6410" max="6410" width="16.7109375" style="135" customWidth="1"/>
    <col min="6411" max="6411" width="1.140625" style="135" customWidth="1"/>
    <col min="6412" max="6412" width="23.85546875" style="135" customWidth="1"/>
    <col min="6413" max="6413" width="1.140625" style="135" customWidth="1"/>
    <col min="6414" max="6414" width="16.7109375" style="135" customWidth="1"/>
    <col min="6415" max="6415" width="1.140625" style="135" customWidth="1"/>
    <col min="6416" max="6416" width="15.28515625" style="135" customWidth="1"/>
    <col min="6417" max="6417" width="1.140625" style="135" customWidth="1"/>
    <col min="6418" max="6418" width="16.85546875" style="135" customWidth="1"/>
    <col min="6419" max="6419" width="1.140625" style="135" customWidth="1"/>
    <col min="6420" max="6420" width="18.5703125" style="135" customWidth="1"/>
    <col min="6421" max="6421" width="1.140625" style="135" customWidth="1"/>
    <col min="6422" max="6422" width="20.85546875" style="135" customWidth="1"/>
    <col min="6423" max="6423" width="1.140625" style="135" customWidth="1"/>
    <col min="6424" max="6424" width="20.85546875" style="135" customWidth="1"/>
    <col min="6425" max="6425" width="1.140625" style="135" customWidth="1"/>
    <col min="6426" max="6426" width="16.28515625" style="135" customWidth="1"/>
    <col min="6427" max="6427" width="1.140625" style="135" customWidth="1"/>
    <col min="6428" max="6428" width="16.28515625" style="135" customWidth="1"/>
    <col min="6429" max="6660" width="9.140625" style="135"/>
    <col min="6661" max="6661" width="25.42578125" style="135" customWidth="1"/>
    <col min="6662" max="6662" width="36.28515625" style="135" customWidth="1"/>
    <col min="6663" max="6663" width="1.140625" style="135" customWidth="1"/>
    <col min="6664" max="6664" width="16.7109375" style="135" customWidth="1"/>
    <col min="6665" max="6665" width="1.140625" style="135" customWidth="1"/>
    <col min="6666" max="6666" width="16.7109375" style="135" customWidth="1"/>
    <col min="6667" max="6667" width="1.140625" style="135" customWidth="1"/>
    <col min="6668" max="6668" width="23.85546875" style="135" customWidth="1"/>
    <col min="6669" max="6669" width="1.140625" style="135" customWidth="1"/>
    <col min="6670" max="6670" width="16.7109375" style="135" customWidth="1"/>
    <col min="6671" max="6671" width="1.140625" style="135" customWidth="1"/>
    <col min="6672" max="6672" width="15.28515625" style="135" customWidth="1"/>
    <col min="6673" max="6673" width="1.140625" style="135" customWidth="1"/>
    <col min="6674" max="6674" width="16.85546875" style="135" customWidth="1"/>
    <col min="6675" max="6675" width="1.140625" style="135" customWidth="1"/>
    <col min="6676" max="6676" width="18.5703125" style="135" customWidth="1"/>
    <col min="6677" max="6677" width="1.140625" style="135" customWidth="1"/>
    <col min="6678" max="6678" width="20.85546875" style="135" customWidth="1"/>
    <col min="6679" max="6679" width="1.140625" style="135" customWidth="1"/>
    <col min="6680" max="6680" width="20.85546875" style="135" customWidth="1"/>
    <col min="6681" max="6681" width="1.140625" style="135" customWidth="1"/>
    <col min="6682" max="6682" width="16.28515625" style="135" customWidth="1"/>
    <col min="6683" max="6683" width="1.140625" style="135" customWidth="1"/>
    <col min="6684" max="6684" width="16.28515625" style="135" customWidth="1"/>
    <col min="6685" max="6916" width="9.140625" style="135"/>
    <col min="6917" max="6917" width="25.42578125" style="135" customWidth="1"/>
    <col min="6918" max="6918" width="36.28515625" style="135" customWidth="1"/>
    <col min="6919" max="6919" width="1.140625" style="135" customWidth="1"/>
    <col min="6920" max="6920" width="16.7109375" style="135" customWidth="1"/>
    <col min="6921" max="6921" width="1.140625" style="135" customWidth="1"/>
    <col min="6922" max="6922" width="16.7109375" style="135" customWidth="1"/>
    <col min="6923" max="6923" width="1.140625" style="135" customWidth="1"/>
    <col min="6924" max="6924" width="23.85546875" style="135" customWidth="1"/>
    <col min="6925" max="6925" width="1.140625" style="135" customWidth="1"/>
    <col min="6926" max="6926" width="16.7109375" style="135" customWidth="1"/>
    <col min="6927" max="6927" width="1.140625" style="135" customWidth="1"/>
    <col min="6928" max="6928" width="15.28515625" style="135" customWidth="1"/>
    <col min="6929" max="6929" width="1.140625" style="135" customWidth="1"/>
    <col min="6930" max="6930" width="16.85546875" style="135" customWidth="1"/>
    <col min="6931" max="6931" width="1.140625" style="135" customWidth="1"/>
    <col min="6932" max="6932" width="18.5703125" style="135" customWidth="1"/>
    <col min="6933" max="6933" width="1.140625" style="135" customWidth="1"/>
    <col min="6934" max="6934" width="20.85546875" style="135" customWidth="1"/>
    <col min="6935" max="6935" width="1.140625" style="135" customWidth="1"/>
    <col min="6936" max="6936" width="20.85546875" style="135" customWidth="1"/>
    <col min="6937" max="6937" width="1.140625" style="135" customWidth="1"/>
    <col min="6938" max="6938" width="16.28515625" style="135" customWidth="1"/>
    <col min="6939" max="6939" width="1.140625" style="135" customWidth="1"/>
    <col min="6940" max="6940" width="16.28515625" style="135" customWidth="1"/>
    <col min="6941" max="7172" width="9.140625" style="135"/>
    <col min="7173" max="7173" width="25.42578125" style="135" customWidth="1"/>
    <col min="7174" max="7174" width="36.28515625" style="135" customWidth="1"/>
    <col min="7175" max="7175" width="1.140625" style="135" customWidth="1"/>
    <col min="7176" max="7176" width="16.7109375" style="135" customWidth="1"/>
    <col min="7177" max="7177" width="1.140625" style="135" customWidth="1"/>
    <col min="7178" max="7178" width="16.7109375" style="135" customWidth="1"/>
    <col min="7179" max="7179" width="1.140625" style="135" customWidth="1"/>
    <col min="7180" max="7180" width="23.85546875" style="135" customWidth="1"/>
    <col min="7181" max="7181" width="1.140625" style="135" customWidth="1"/>
    <col min="7182" max="7182" width="16.7109375" style="135" customWidth="1"/>
    <col min="7183" max="7183" width="1.140625" style="135" customWidth="1"/>
    <col min="7184" max="7184" width="15.28515625" style="135" customWidth="1"/>
    <col min="7185" max="7185" width="1.140625" style="135" customWidth="1"/>
    <col min="7186" max="7186" width="16.85546875" style="135" customWidth="1"/>
    <col min="7187" max="7187" width="1.140625" style="135" customWidth="1"/>
    <col min="7188" max="7188" width="18.5703125" style="135" customWidth="1"/>
    <col min="7189" max="7189" width="1.140625" style="135" customWidth="1"/>
    <col min="7190" max="7190" width="20.85546875" style="135" customWidth="1"/>
    <col min="7191" max="7191" width="1.140625" style="135" customWidth="1"/>
    <col min="7192" max="7192" width="20.85546875" style="135" customWidth="1"/>
    <col min="7193" max="7193" width="1.140625" style="135" customWidth="1"/>
    <col min="7194" max="7194" width="16.28515625" style="135" customWidth="1"/>
    <col min="7195" max="7195" width="1.140625" style="135" customWidth="1"/>
    <col min="7196" max="7196" width="16.28515625" style="135" customWidth="1"/>
    <col min="7197" max="7428" width="9.140625" style="135"/>
    <col min="7429" max="7429" width="25.42578125" style="135" customWidth="1"/>
    <col min="7430" max="7430" width="36.28515625" style="135" customWidth="1"/>
    <col min="7431" max="7431" width="1.140625" style="135" customWidth="1"/>
    <col min="7432" max="7432" width="16.7109375" style="135" customWidth="1"/>
    <col min="7433" max="7433" width="1.140625" style="135" customWidth="1"/>
    <col min="7434" max="7434" width="16.7109375" style="135" customWidth="1"/>
    <col min="7435" max="7435" width="1.140625" style="135" customWidth="1"/>
    <col min="7436" max="7436" width="23.85546875" style="135" customWidth="1"/>
    <col min="7437" max="7437" width="1.140625" style="135" customWidth="1"/>
    <col min="7438" max="7438" width="16.7109375" style="135" customWidth="1"/>
    <col min="7439" max="7439" width="1.140625" style="135" customWidth="1"/>
    <col min="7440" max="7440" width="15.28515625" style="135" customWidth="1"/>
    <col min="7441" max="7441" width="1.140625" style="135" customWidth="1"/>
    <col min="7442" max="7442" width="16.85546875" style="135" customWidth="1"/>
    <col min="7443" max="7443" width="1.140625" style="135" customWidth="1"/>
    <col min="7444" max="7444" width="18.5703125" style="135" customWidth="1"/>
    <col min="7445" max="7445" width="1.140625" style="135" customWidth="1"/>
    <col min="7446" max="7446" width="20.85546875" style="135" customWidth="1"/>
    <col min="7447" max="7447" width="1.140625" style="135" customWidth="1"/>
    <col min="7448" max="7448" width="20.85546875" style="135" customWidth="1"/>
    <col min="7449" max="7449" width="1.140625" style="135" customWidth="1"/>
    <col min="7450" max="7450" width="16.28515625" style="135" customWidth="1"/>
    <col min="7451" max="7451" width="1.140625" style="135" customWidth="1"/>
    <col min="7452" max="7452" width="16.28515625" style="135" customWidth="1"/>
    <col min="7453" max="7684" width="9.140625" style="135"/>
    <col min="7685" max="7685" width="25.42578125" style="135" customWidth="1"/>
    <col min="7686" max="7686" width="36.28515625" style="135" customWidth="1"/>
    <col min="7687" max="7687" width="1.140625" style="135" customWidth="1"/>
    <col min="7688" max="7688" width="16.7109375" style="135" customWidth="1"/>
    <col min="7689" max="7689" width="1.140625" style="135" customWidth="1"/>
    <col min="7690" max="7690" width="16.7109375" style="135" customWidth="1"/>
    <col min="7691" max="7691" width="1.140625" style="135" customWidth="1"/>
    <col min="7692" max="7692" width="23.85546875" style="135" customWidth="1"/>
    <col min="7693" max="7693" width="1.140625" style="135" customWidth="1"/>
    <col min="7694" max="7694" width="16.7109375" style="135" customWidth="1"/>
    <col min="7695" max="7695" width="1.140625" style="135" customWidth="1"/>
    <col min="7696" max="7696" width="15.28515625" style="135" customWidth="1"/>
    <col min="7697" max="7697" width="1.140625" style="135" customWidth="1"/>
    <col min="7698" max="7698" width="16.85546875" style="135" customWidth="1"/>
    <col min="7699" max="7699" width="1.140625" style="135" customWidth="1"/>
    <col min="7700" max="7700" width="18.5703125" style="135" customWidth="1"/>
    <col min="7701" max="7701" width="1.140625" style="135" customWidth="1"/>
    <col min="7702" max="7702" width="20.85546875" style="135" customWidth="1"/>
    <col min="7703" max="7703" width="1.140625" style="135" customWidth="1"/>
    <col min="7704" max="7704" width="20.85546875" style="135" customWidth="1"/>
    <col min="7705" max="7705" width="1.140625" style="135" customWidth="1"/>
    <col min="7706" max="7706" width="16.28515625" style="135" customWidth="1"/>
    <col min="7707" max="7707" width="1.140625" style="135" customWidth="1"/>
    <col min="7708" max="7708" width="16.28515625" style="135" customWidth="1"/>
    <col min="7709" max="7940" width="9.140625" style="135"/>
    <col min="7941" max="7941" width="25.42578125" style="135" customWidth="1"/>
    <col min="7942" max="7942" width="36.28515625" style="135" customWidth="1"/>
    <col min="7943" max="7943" width="1.140625" style="135" customWidth="1"/>
    <col min="7944" max="7944" width="16.7109375" style="135" customWidth="1"/>
    <col min="7945" max="7945" width="1.140625" style="135" customWidth="1"/>
    <col min="7946" max="7946" width="16.7109375" style="135" customWidth="1"/>
    <col min="7947" max="7947" width="1.140625" style="135" customWidth="1"/>
    <col min="7948" max="7948" width="23.85546875" style="135" customWidth="1"/>
    <col min="7949" max="7949" width="1.140625" style="135" customWidth="1"/>
    <col min="7950" max="7950" width="16.7109375" style="135" customWidth="1"/>
    <col min="7951" max="7951" width="1.140625" style="135" customWidth="1"/>
    <col min="7952" max="7952" width="15.28515625" style="135" customWidth="1"/>
    <col min="7953" max="7953" width="1.140625" style="135" customWidth="1"/>
    <col min="7954" max="7954" width="16.85546875" style="135" customWidth="1"/>
    <col min="7955" max="7955" width="1.140625" style="135" customWidth="1"/>
    <col min="7956" max="7956" width="18.5703125" style="135" customWidth="1"/>
    <col min="7957" max="7957" width="1.140625" style="135" customWidth="1"/>
    <col min="7958" max="7958" width="20.85546875" style="135" customWidth="1"/>
    <col min="7959" max="7959" width="1.140625" style="135" customWidth="1"/>
    <col min="7960" max="7960" width="20.85546875" style="135" customWidth="1"/>
    <col min="7961" max="7961" width="1.140625" style="135" customWidth="1"/>
    <col min="7962" max="7962" width="16.28515625" style="135" customWidth="1"/>
    <col min="7963" max="7963" width="1.140625" style="135" customWidth="1"/>
    <col min="7964" max="7964" width="16.28515625" style="135" customWidth="1"/>
    <col min="7965" max="8196" width="9.140625" style="135"/>
    <col min="8197" max="8197" width="25.42578125" style="135" customWidth="1"/>
    <col min="8198" max="8198" width="36.28515625" style="135" customWidth="1"/>
    <col min="8199" max="8199" width="1.140625" style="135" customWidth="1"/>
    <col min="8200" max="8200" width="16.7109375" style="135" customWidth="1"/>
    <col min="8201" max="8201" width="1.140625" style="135" customWidth="1"/>
    <col min="8202" max="8202" width="16.7109375" style="135" customWidth="1"/>
    <col min="8203" max="8203" width="1.140625" style="135" customWidth="1"/>
    <col min="8204" max="8204" width="23.85546875" style="135" customWidth="1"/>
    <col min="8205" max="8205" width="1.140625" style="135" customWidth="1"/>
    <col min="8206" max="8206" width="16.7109375" style="135" customWidth="1"/>
    <col min="8207" max="8207" width="1.140625" style="135" customWidth="1"/>
    <col min="8208" max="8208" width="15.28515625" style="135" customWidth="1"/>
    <col min="8209" max="8209" width="1.140625" style="135" customWidth="1"/>
    <col min="8210" max="8210" width="16.85546875" style="135" customWidth="1"/>
    <col min="8211" max="8211" width="1.140625" style="135" customWidth="1"/>
    <col min="8212" max="8212" width="18.5703125" style="135" customWidth="1"/>
    <col min="8213" max="8213" width="1.140625" style="135" customWidth="1"/>
    <col min="8214" max="8214" width="20.85546875" style="135" customWidth="1"/>
    <col min="8215" max="8215" width="1.140625" style="135" customWidth="1"/>
    <col min="8216" max="8216" width="20.85546875" style="135" customWidth="1"/>
    <col min="8217" max="8217" width="1.140625" style="135" customWidth="1"/>
    <col min="8218" max="8218" width="16.28515625" style="135" customWidth="1"/>
    <col min="8219" max="8219" width="1.140625" style="135" customWidth="1"/>
    <col min="8220" max="8220" width="16.28515625" style="135" customWidth="1"/>
    <col min="8221" max="8452" width="9.140625" style="135"/>
    <col min="8453" max="8453" width="25.42578125" style="135" customWidth="1"/>
    <col min="8454" max="8454" width="36.28515625" style="135" customWidth="1"/>
    <col min="8455" max="8455" width="1.140625" style="135" customWidth="1"/>
    <col min="8456" max="8456" width="16.7109375" style="135" customWidth="1"/>
    <col min="8457" max="8457" width="1.140625" style="135" customWidth="1"/>
    <col min="8458" max="8458" width="16.7109375" style="135" customWidth="1"/>
    <col min="8459" max="8459" width="1.140625" style="135" customWidth="1"/>
    <col min="8460" max="8460" width="23.85546875" style="135" customWidth="1"/>
    <col min="8461" max="8461" width="1.140625" style="135" customWidth="1"/>
    <col min="8462" max="8462" width="16.7109375" style="135" customWidth="1"/>
    <col min="8463" max="8463" width="1.140625" style="135" customWidth="1"/>
    <col min="8464" max="8464" width="15.28515625" style="135" customWidth="1"/>
    <col min="8465" max="8465" width="1.140625" style="135" customWidth="1"/>
    <col min="8466" max="8466" width="16.85546875" style="135" customWidth="1"/>
    <col min="8467" max="8467" width="1.140625" style="135" customWidth="1"/>
    <col min="8468" max="8468" width="18.5703125" style="135" customWidth="1"/>
    <col min="8469" max="8469" width="1.140625" style="135" customWidth="1"/>
    <col min="8470" max="8470" width="20.85546875" style="135" customWidth="1"/>
    <col min="8471" max="8471" width="1.140625" style="135" customWidth="1"/>
    <col min="8472" max="8472" width="20.85546875" style="135" customWidth="1"/>
    <col min="8473" max="8473" width="1.140625" style="135" customWidth="1"/>
    <col min="8474" max="8474" width="16.28515625" style="135" customWidth="1"/>
    <col min="8475" max="8475" width="1.140625" style="135" customWidth="1"/>
    <col min="8476" max="8476" width="16.28515625" style="135" customWidth="1"/>
    <col min="8477" max="8708" width="9.140625" style="135"/>
    <col min="8709" max="8709" width="25.42578125" style="135" customWidth="1"/>
    <col min="8710" max="8710" width="36.28515625" style="135" customWidth="1"/>
    <col min="8711" max="8711" width="1.140625" style="135" customWidth="1"/>
    <col min="8712" max="8712" width="16.7109375" style="135" customWidth="1"/>
    <col min="8713" max="8713" width="1.140625" style="135" customWidth="1"/>
    <col min="8714" max="8714" width="16.7109375" style="135" customWidth="1"/>
    <col min="8715" max="8715" width="1.140625" style="135" customWidth="1"/>
    <col min="8716" max="8716" width="23.85546875" style="135" customWidth="1"/>
    <col min="8717" max="8717" width="1.140625" style="135" customWidth="1"/>
    <col min="8718" max="8718" width="16.7109375" style="135" customWidth="1"/>
    <col min="8719" max="8719" width="1.140625" style="135" customWidth="1"/>
    <col min="8720" max="8720" width="15.28515625" style="135" customWidth="1"/>
    <col min="8721" max="8721" width="1.140625" style="135" customWidth="1"/>
    <col min="8722" max="8722" width="16.85546875" style="135" customWidth="1"/>
    <col min="8723" max="8723" width="1.140625" style="135" customWidth="1"/>
    <col min="8724" max="8724" width="18.5703125" style="135" customWidth="1"/>
    <col min="8725" max="8725" width="1.140625" style="135" customWidth="1"/>
    <col min="8726" max="8726" width="20.85546875" style="135" customWidth="1"/>
    <col min="8727" max="8727" width="1.140625" style="135" customWidth="1"/>
    <col min="8728" max="8728" width="20.85546875" style="135" customWidth="1"/>
    <col min="8729" max="8729" width="1.140625" style="135" customWidth="1"/>
    <col min="8730" max="8730" width="16.28515625" style="135" customWidth="1"/>
    <col min="8731" max="8731" width="1.140625" style="135" customWidth="1"/>
    <col min="8732" max="8732" width="16.28515625" style="135" customWidth="1"/>
    <col min="8733" max="8964" width="9.140625" style="135"/>
    <col min="8965" max="8965" width="25.42578125" style="135" customWidth="1"/>
    <col min="8966" max="8966" width="36.28515625" style="135" customWidth="1"/>
    <col min="8967" max="8967" width="1.140625" style="135" customWidth="1"/>
    <col min="8968" max="8968" width="16.7109375" style="135" customWidth="1"/>
    <col min="8969" max="8969" width="1.140625" style="135" customWidth="1"/>
    <col min="8970" max="8970" width="16.7109375" style="135" customWidth="1"/>
    <col min="8971" max="8971" width="1.140625" style="135" customWidth="1"/>
    <col min="8972" max="8972" width="23.85546875" style="135" customWidth="1"/>
    <col min="8973" max="8973" width="1.140625" style="135" customWidth="1"/>
    <col min="8974" max="8974" width="16.7109375" style="135" customWidth="1"/>
    <col min="8975" max="8975" width="1.140625" style="135" customWidth="1"/>
    <col min="8976" max="8976" width="15.28515625" style="135" customWidth="1"/>
    <col min="8977" max="8977" width="1.140625" style="135" customWidth="1"/>
    <col min="8978" max="8978" width="16.85546875" style="135" customWidth="1"/>
    <col min="8979" max="8979" width="1.140625" style="135" customWidth="1"/>
    <col min="8980" max="8980" width="18.5703125" style="135" customWidth="1"/>
    <col min="8981" max="8981" width="1.140625" style="135" customWidth="1"/>
    <col min="8982" max="8982" width="20.85546875" style="135" customWidth="1"/>
    <col min="8983" max="8983" width="1.140625" style="135" customWidth="1"/>
    <col min="8984" max="8984" width="20.85546875" style="135" customWidth="1"/>
    <col min="8985" max="8985" width="1.140625" style="135" customWidth="1"/>
    <col min="8986" max="8986" width="16.28515625" style="135" customWidth="1"/>
    <col min="8987" max="8987" width="1.140625" style="135" customWidth="1"/>
    <col min="8988" max="8988" width="16.28515625" style="135" customWidth="1"/>
    <col min="8989" max="9220" width="9.140625" style="135"/>
    <col min="9221" max="9221" width="25.42578125" style="135" customWidth="1"/>
    <col min="9222" max="9222" width="36.28515625" style="135" customWidth="1"/>
    <col min="9223" max="9223" width="1.140625" style="135" customWidth="1"/>
    <col min="9224" max="9224" width="16.7109375" style="135" customWidth="1"/>
    <col min="9225" max="9225" width="1.140625" style="135" customWidth="1"/>
    <col min="9226" max="9226" width="16.7109375" style="135" customWidth="1"/>
    <col min="9227" max="9227" width="1.140625" style="135" customWidth="1"/>
    <col min="9228" max="9228" width="23.85546875" style="135" customWidth="1"/>
    <col min="9229" max="9229" width="1.140625" style="135" customWidth="1"/>
    <col min="9230" max="9230" width="16.7109375" style="135" customWidth="1"/>
    <col min="9231" max="9231" width="1.140625" style="135" customWidth="1"/>
    <col min="9232" max="9232" width="15.28515625" style="135" customWidth="1"/>
    <col min="9233" max="9233" width="1.140625" style="135" customWidth="1"/>
    <col min="9234" max="9234" width="16.85546875" style="135" customWidth="1"/>
    <col min="9235" max="9235" width="1.140625" style="135" customWidth="1"/>
    <col min="9236" max="9236" width="18.5703125" style="135" customWidth="1"/>
    <col min="9237" max="9237" width="1.140625" style="135" customWidth="1"/>
    <col min="9238" max="9238" width="20.85546875" style="135" customWidth="1"/>
    <col min="9239" max="9239" width="1.140625" style="135" customWidth="1"/>
    <col min="9240" max="9240" width="20.85546875" style="135" customWidth="1"/>
    <col min="9241" max="9241" width="1.140625" style="135" customWidth="1"/>
    <col min="9242" max="9242" width="16.28515625" style="135" customWidth="1"/>
    <col min="9243" max="9243" width="1.140625" style="135" customWidth="1"/>
    <col min="9244" max="9244" width="16.28515625" style="135" customWidth="1"/>
    <col min="9245" max="9476" width="9.140625" style="135"/>
    <col min="9477" max="9477" width="25.42578125" style="135" customWidth="1"/>
    <col min="9478" max="9478" width="36.28515625" style="135" customWidth="1"/>
    <col min="9479" max="9479" width="1.140625" style="135" customWidth="1"/>
    <col min="9480" max="9480" width="16.7109375" style="135" customWidth="1"/>
    <col min="9481" max="9481" width="1.140625" style="135" customWidth="1"/>
    <col min="9482" max="9482" width="16.7109375" style="135" customWidth="1"/>
    <col min="9483" max="9483" width="1.140625" style="135" customWidth="1"/>
    <col min="9484" max="9484" width="23.85546875" style="135" customWidth="1"/>
    <col min="9485" max="9485" width="1.140625" style="135" customWidth="1"/>
    <col min="9486" max="9486" width="16.7109375" style="135" customWidth="1"/>
    <col min="9487" max="9487" width="1.140625" style="135" customWidth="1"/>
    <col min="9488" max="9488" width="15.28515625" style="135" customWidth="1"/>
    <col min="9489" max="9489" width="1.140625" style="135" customWidth="1"/>
    <col min="9490" max="9490" width="16.85546875" style="135" customWidth="1"/>
    <col min="9491" max="9491" width="1.140625" style="135" customWidth="1"/>
    <col min="9492" max="9492" width="18.5703125" style="135" customWidth="1"/>
    <col min="9493" max="9493" width="1.140625" style="135" customWidth="1"/>
    <col min="9494" max="9494" width="20.85546875" style="135" customWidth="1"/>
    <col min="9495" max="9495" width="1.140625" style="135" customWidth="1"/>
    <col min="9496" max="9496" width="20.85546875" style="135" customWidth="1"/>
    <col min="9497" max="9497" width="1.140625" style="135" customWidth="1"/>
    <col min="9498" max="9498" width="16.28515625" style="135" customWidth="1"/>
    <col min="9499" max="9499" width="1.140625" style="135" customWidth="1"/>
    <col min="9500" max="9500" width="16.28515625" style="135" customWidth="1"/>
    <col min="9501" max="9732" width="9.140625" style="135"/>
    <col min="9733" max="9733" width="25.42578125" style="135" customWidth="1"/>
    <col min="9734" max="9734" width="36.28515625" style="135" customWidth="1"/>
    <col min="9735" max="9735" width="1.140625" style="135" customWidth="1"/>
    <col min="9736" max="9736" width="16.7109375" style="135" customWidth="1"/>
    <col min="9737" max="9737" width="1.140625" style="135" customWidth="1"/>
    <col min="9738" max="9738" width="16.7109375" style="135" customWidth="1"/>
    <col min="9739" max="9739" width="1.140625" style="135" customWidth="1"/>
    <col min="9740" max="9740" width="23.85546875" style="135" customWidth="1"/>
    <col min="9741" max="9741" width="1.140625" style="135" customWidth="1"/>
    <col min="9742" max="9742" width="16.7109375" style="135" customWidth="1"/>
    <col min="9743" max="9743" width="1.140625" style="135" customWidth="1"/>
    <col min="9744" max="9744" width="15.28515625" style="135" customWidth="1"/>
    <col min="9745" max="9745" width="1.140625" style="135" customWidth="1"/>
    <col min="9746" max="9746" width="16.85546875" style="135" customWidth="1"/>
    <col min="9747" max="9747" width="1.140625" style="135" customWidth="1"/>
    <col min="9748" max="9748" width="18.5703125" style="135" customWidth="1"/>
    <col min="9749" max="9749" width="1.140625" style="135" customWidth="1"/>
    <col min="9750" max="9750" width="20.85546875" style="135" customWidth="1"/>
    <col min="9751" max="9751" width="1.140625" style="135" customWidth="1"/>
    <col min="9752" max="9752" width="20.85546875" style="135" customWidth="1"/>
    <col min="9753" max="9753" width="1.140625" style="135" customWidth="1"/>
    <col min="9754" max="9754" width="16.28515625" style="135" customWidth="1"/>
    <col min="9755" max="9755" width="1.140625" style="135" customWidth="1"/>
    <col min="9756" max="9756" width="16.28515625" style="135" customWidth="1"/>
    <col min="9757" max="9988" width="9.140625" style="135"/>
    <col min="9989" max="9989" width="25.42578125" style="135" customWidth="1"/>
    <col min="9990" max="9990" width="36.28515625" style="135" customWidth="1"/>
    <col min="9991" max="9991" width="1.140625" style="135" customWidth="1"/>
    <col min="9992" max="9992" width="16.7109375" style="135" customWidth="1"/>
    <col min="9993" max="9993" width="1.140625" style="135" customWidth="1"/>
    <col min="9994" max="9994" width="16.7109375" style="135" customWidth="1"/>
    <col min="9995" max="9995" width="1.140625" style="135" customWidth="1"/>
    <col min="9996" max="9996" width="23.85546875" style="135" customWidth="1"/>
    <col min="9997" max="9997" width="1.140625" style="135" customWidth="1"/>
    <col min="9998" max="9998" width="16.7109375" style="135" customWidth="1"/>
    <col min="9999" max="9999" width="1.140625" style="135" customWidth="1"/>
    <col min="10000" max="10000" width="15.28515625" style="135" customWidth="1"/>
    <col min="10001" max="10001" width="1.140625" style="135" customWidth="1"/>
    <col min="10002" max="10002" width="16.85546875" style="135" customWidth="1"/>
    <col min="10003" max="10003" width="1.140625" style="135" customWidth="1"/>
    <col min="10004" max="10004" width="18.5703125" style="135" customWidth="1"/>
    <col min="10005" max="10005" width="1.140625" style="135" customWidth="1"/>
    <col min="10006" max="10006" width="20.85546875" style="135" customWidth="1"/>
    <col min="10007" max="10007" width="1.140625" style="135" customWidth="1"/>
    <col min="10008" max="10008" width="20.85546875" style="135" customWidth="1"/>
    <col min="10009" max="10009" width="1.140625" style="135" customWidth="1"/>
    <col min="10010" max="10010" width="16.28515625" style="135" customWidth="1"/>
    <col min="10011" max="10011" width="1.140625" style="135" customWidth="1"/>
    <col min="10012" max="10012" width="16.28515625" style="135" customWidth="1"/>
    <col min="10013" max="10244" width="9.140625" style="135"/>
    <col min="10245" max="10245" width="25.42578125" style="135" customWidth="1"/>
    <col min="10246" max="10246" width="36.28515625" style="135" customWidth="1"/>
    <col min="10247" max="10247" width="1.140625" style="135" customWidth="1"/>
    <col min="10248" max="10248" width="16.7109375" style="135" customWidth="1"/>
    <col min="10249" max="10249" width="1.140625" style="135" customWidth="1"/>
    <col min="10250" max="10250" width="16.7109375" style="135" customWidth="1"/>
    <col min="10251" max="10251" width="1.140625" style="135" customWidth="1"/>
    <col min="10252" max="10252" width="23.85546875" style="135" customWidth="1"/>
    <col min="10253" max="10253" width="1.140625" style="135" customWidth="1"/>
    <col min="10254" max="10254" width="16.7109375" style="135" customWidth="1"/>
    <col min="10255" max="10255" width="1.140625" style="135" customWidth="1"/>
    <col min="10256" max="10256" width="15.28515625" style="135" customWidth="1"/>
    <col min="10257" max="10257" width="1.140625" style="135" customWidth="1"/>
    <col min="10258" max="10258" width="16.85546875" style="135" customWidth="1"/>
    <col min="10259" max="10259" width="1.140625" style="135" customWidth="1"/>
    <col min="10260" max="10260" width="18.5703125" style="135" customWidth="1"/>
    <col min="10261" max="10261" width="1.140625" style="135" customWidth="1"/>
    <col min="10262" max="10262" width="20.85546875" style="135" customWidth="1"/>
    <col min="10263" max="10263" width="1.140625" style="135" customWidth="1"/>
    <col min="10264" max="10264" width="20.85546875" style="135" customWidth="1"/>
    <col min="10265" max="10265" width="1.140625" style="135" customWidth="1"/>
    <col min="10266" max="10266" width="16.28515625" style="135" customWidth="1"/>
    <col min="10267" max="10267" width="1.140625" style="135" customWidth="1"/>
    <col min="10268" max="10268" width="16.28515625" style="135" customWidth="1"/>
    <col min="10269" max="10500" width="9.140625" style="135"/>
    <col min="10501" max="10501" width="25.42578125" style="135" customWidth="1"/>
    <col min="10502" max="10502" width="36.28515625" style="135" customWidth="1"/>
    <col min="10503" max="10503" width="1.140625" style="135" customWidth="1"/>
    <col min="10504" max="10504" width="16.7109375" style="135" customWidth="1"/>
    <col min="10505" max="10505" width="1.140625" style="135" customWidth="1"/>
    <col min="10506" max="10506" width="16.7109375" style="135" customWidth="1"/>
    <col min="10507" max="10507" width="1.140625" style="135" customWidth="1"/>
    <col min="10508" max="10508" width="23.85546875" style="135" customWidth="1"/>
    <col min="10509" max="10509" width="1.140625" style="135" customWidth="1"/>
    <col min="10510" max="10510" width="16.7109375" style="135" customWidth="1"/>
    <col min="10511" max="10511" width="1.140625" style="135" customWidth="1"/>
    <col min="10512" max="10512" width="15.28515625" style="135" customWidth="1"/>
    <col min="10513" max="10513" width="1.140625" style="135" customWidth="1"/>
    <col min="10514" max="10514" width="16.85546875" style="135" customWidth="1"/>
    <col min="10515" max="10515" width="1.140625" style="135" customWidth="1"/>
    <col min="10516" max="10516" width="18.5703125" style="135" customWidth="1"/>
    <col min="10517" max="10517" width="1.140625" style="135" customWidth="1"/>
    <col min="10518" max="10518" width="20.85546875" style="135" customWidth="1"/>
    <col min="10519" max="10519" width="1.140625" style="135" customWidth="1"/>
    <col min="10520" max="10520" width="20.85546875" style="135" customWidth="1"/>
    <col min="10521" max="10521" width="1.140625" style="135" customWidth="1"/>
    <col min="10522" max="10522" width="16.28515625" style="135" customWidth="1"/>
    <col min="10523" max="10523" width="1.140625" style="135" customWidth="1"/>
    <col min="10524" max="10524" width="16.28515625" style="135" customWidth="1"/>
    <col min="10525" max="10756" width="9.140625" style="135"/>
    <col min="10757" max="10757" width="25.42578125" style="135" customWidth="1"/>
    <col min="10758" max="10758" width="36.28515625" style="135" customWidth="1"/>
    <col min="10759" max="10759" width="1.140625" style="135" customWidth="1"/>
    <col min="10760" max="10760" width="16.7109375" style="135" customWidth="1"/>
    <col min="10761" max="10761" width="1.140625" style="135" customWidth="1"/>
    <col min="10762" max="10762" width="16.7109375" style="135" customWidth="1"/>
    <col min="10763" max="10763" width="1.140625" style="135" customWidth="1"/>
    <col min="10764" max="10764" width="23.85546875" style="135" customWidth="1"/>
    <col min="10765" max="10765" width="1.140625" style="135" customWidth="1"/>
    <col min="10766" max="10766" width="16.7109375" style="135" customWidth="1"/>
    <col min="10767" max="10767" width="1.140625" style="135" customWidth="1"/>
    <col min="10768" max="10768" width="15.28515625" style="135" customWidth="1"/>
    <col min="10769" max="10769" width="1.140625" style="135" customWidth="1"/>
    <col min="10770" max="10770" width="16.85546875" style="135" customWidth="1"/>
    <col min="10771" max="10771" width="1.140625" style="135" customWidth="1"/>
    <col min="10772" max="10772" width="18.5703125" style="135" customWidth="1"/>
    <col min="10773" max="10773" width="1.140625" style="135" customWidth="1"/>
    <col min="10774" max="10774" width="20.85546875" style="135" customWidth="1"/>
    <col min="10775" max="10775" width="1.140625" style="135" customWidth="1"/>
    <col min="10776" max="10776" width="20.85546875" style="135" customWidth="1"/>
    <col min="10777" max="10777" width="1.140625" style="135" customWidth="1"/>
    <col min="10778" max="10778" width="16.28515625" style="135" customWidth="1"/>
    <col min="10779" max="10779" width="1.140625" style="135" customWidth="1"/>
    <col min="10780" max="10780" width="16.28515625" style="135" customWidth="1"/>
    <col min="10781" max="11012" width="9.140625" style="135"/>
    <col min="11013" max="11013" width="25.42578125" style="135" customWidth="1"/>
    <col min="11014" max="11014" width="36.28515625" style="135" customWidth="1"/>
    <col min="11015" max="11015" width="1.140625" style="135" customWidth="1"/>
    <col min="11016" max="11016" width="16.7109375" style="135" customWidth="1"/>
    <col min="11017" max="11017" width="1.140625" style="135" customWidth="1"/>
    <col min="11018" max="11018" width="16.7109375" style="135" customWidth="1"/>
    <col min="11019" max="11019" width="1.140625" style="135" customWidth="1"/>
    <col min="11020" max="11020" width="23.85546875" style="135" customWidth="1"/>
    <col min="11021" max="11021" width="1.140625" style="135" customWidth="1"/>
    <col min="11022" max="11022" width="16.7109375" style="135" customWidth="1"/>
    <col min="11023" max="11023" width="1.140625" style="135" customWidth="1"/>
    <col min="11024" max="11024" width="15.28515625" style="135" customWidth="1"/>
    <col min="11025" max="11025" width="1.140625" style="135" customWidth="1"/>
    <col min="11026" max="11026" width="16.85546875" style="135" customWidth="1"/>
    <col min="11027" max="11027" width="1.140625" style="135" customWidth="1"/>
    <col min="11028" max="11028" width="18.5703125" style="135" customWidth="1"/>
    <col min="11029" max="11029" width="1.140625" style="135" customWidth="1"/>
    <col min="11030" max="11030" width="20.85546875" style="135" customWidth="1"/>
    <col min="11031" max="11031" width="1.140625" style="135" customWidth="1"/>
    <col min="11032" max="11032" width="20.85546875" style="135" customWidth="1"/>
    <col min="11033" max="11033" width="1.140625" style="135" customWidth="1"/>
    <col min="11034" max="11034" width="16.28515625" style="135" customWidth="1"/>
    <col min="11035" max="11035" width="1.140625" style="135" customWidth="1"/>
    <col min="11036" max="11036" width="16.28515625" style="135" customWidth="1"/>
    <col min="11037" max="11268" width="9.140625" style="135"/>
    <col min="11269" max="11269" width="25.42578125" style="135" customWidth="1"/>
    <col min="11270" max="11270" width="36.28515625" style="135" customWidth="1"/>
    <col min="11271" max="11271" width="1.140625" style="135" customWidth="1"/>
    <col min="11272" max="11272" width="16.7109375" style="135" customWidth="1"/>
    <col min="11273" max="11273" width="1.140625" style="135" customWidth="1"/>
    <col min="11274" max="11274" width="16.7109375" style="135" customWidth="1"/>
    <col min="11275" max="11275" width="1.140625" style="135" customWidth="1"/>
    <col min="11276" max="11276" width="23.85546875" style="135" customWidth="1"/>
    <col min="11277" max="11277" width="1.140625" style="135" customWidth="1"/>
    <col min="11278" max="11278" width="16.7109375" style="135" customWidth="1"/>
    <col min="11279" max="11279" width="1.140625" style="135" customWidth="1"/>
    <col min="11280" max="11280" width="15.28515625" style="135" customWidth="1"/>
    <col min="11281" max="11281" width="1.140625" style="135" customWidth="1"/>
    <col min="11282" max="11282" width="16.85546875" style="135" customWidth="1"/>
    <col min="11283" max="11283" width="1.140625" style="135" customWidth="1"/>
    <col min="11284" max="11284" width="18.5703125" style="135" customWidth="1"/>
    <col min="11285" max="11285" width="1.140625" style="135" customWidth="1"/>
    <col min="11286" max="11286" width="20.85546875" style="135" customWidth="1"/>
    <col min="11287" max="11287" width="1.140625" style="135" customWidth="1"/>
    <col min="11288" max="11288" width="20.85546875" style="135" customWidth="1"/>
    <col min="11289" max="11289" width="1.140625" style="135" customWidth="1"/>
    <col min="11290" max="11290" width="16.28515625" style="135" customWidth="1"/>
    <col min="11291" max="11291" width="1.140625" style="135" customWidth="1"/>
    <col min="11292" max="11292" width="16.28515625" style="135" customWidth="1"/>
    <col min="11293" max="11524" width="9.140625" style="135"/>
    <col min="11525" max="11525" width="25.42578125" style="135" customWidth="1"/>
    <col min="11526" max="11526" width="36.28515625" style="135" customWidth="1"/>
    <col min="11527" max="11527" width="1.140625" style="135" customWidth="1"/>
    <col min="11528" max="11528" width="16.7109375" style="135" customWidth="1"/>
    <col min="11529" max="11529" width="1.140625" style="135" customWidth="1"/>
    <col min="11530" max="11530" width="16.7109375" style="135" customWidth="1"/>
    <col min="11531" max="11531" width="1.140625" style="135" customWidth="1"/>
    <col min="11532" max="11532" width="23.85546875" style="135" customWidth="1"/>
    <col min="11533" max="11533" width="1.140625" style="135" customWidth="1"/>
    <col min="11534" max="11534" width="16.7109375" style="135" customWidth="1"/>
    <col min="11535" max="11535" width="1.140625" style="135" customWidth="1"/>
    <col min="11536" max="11536" width="15.28515625" style="135" customWidth="1"/>
    <col min="11537" max="11537" width="1.140625" style="135" customWidth="1"/>
    <col min="11538" max="11538" width="16.85546875" style="135" customWidth="1"/>
    <col min="11539" max="11539" width="1.140625" style="135" customWidth="1"/>
    <col min="11540" max="11540" width="18.5703125" style="135" customWidth="1"/>
    <col min="11541" max="11541" width="1.140625" style="135" customWidth="1"/>
    <col min="11542" max="11542" width="20.85546875" style="135" customWidth="1"/>
    <col min="11543" max="11543" width="1.140625" style="135" customWidth="1"/>
    <col min="11544" max="11544" width="20.85546875" style="135" customWidth="1"/>
    <col min="11545" max="11545" width="1.140625" style="135" customWidth="1"/>
    <col min="11546" max="11546" width="16.28515625" style="135" customWidth="1"/>
    <col min="11547" max="11547" width="1.140625" style="135" customWidth="1"/>
    <col min="11548" max="11548" width="16.28515625" style="135" customWidth="1"/>
    <col min="11549" max="11780" width="9.140625" style="135"/>
    <col min="11781" max="11781" width="25.42578125" style="135" customWidth="1"/>
    <col min="11782" max="11782" width="36.28515625" style="135" customWidth="1"/>
    <col min="11783" max="11783" width="1.140625" style="135" customWidth="1"/>
    <col min="11784" max="11784" width="16.7109375" style="135" customWidth="1"/>
    <col min="11785" max="11785" width="1.140625" style="135" customWidth="1"/>
    <col min="11786" max="11786" width="16.7109375" style="135" customWidth="1"/>
    <col min="11787" max="11787" width="1.140625" style="135" customWidth="1"/>
    <col min="11788" max="11788" width="23.85546875" style="135" customWidth="1"/>
    <col min="11789" max="11789" width="1.140625" style="135" customWidth="1"/>
    <col min="11790" max="11790" width="16.7109375" style="135" customWidth="1"/>
    <col min="11791" max="11791" width="1.140625" style="135" customWidth="1"/>
    <col min="11792" max="11792" width="15.28515625" style="135" customWidth="1"/>
    <col min="11793" max="11793" width="1.140625" style="135" customWidth="1"/>
    <col min="11794" max="11794" width="16.85546875" style="135" customWidth="1"/>
    <col min="11795" max="11795" width="1.140625" style="135" customWidth="1"/>
    <col min="11796" max="11796" width="18.5703125" style="135" customWidth="1"/>
    <col min="11797" max="11797" width="1.140625" style="135" customWidth="1"/>
    <col min="11798" max="11798" width="20.85546875" style="135" customWidth="1"/>
    <col min="11799" max="11799" width="1.140625" style="135" customWidth="1"/>
    <col min="11800" max="11800" width="20.85546875" style="135" customWidth="1"/>
    <col min="11801" max="11801" width="1.140625" style="135" customWidth="1"/>
    <col min="11802" max="11802" width="16.28515625" style="135" customWidth="1"/>
    <col min="11803" max="11803" width="1.140625" style="135" customWidth="1"/>
    <col min="11804" max="11804" width="16.28515625" style="135" customWidth="1"/>
    <col min="11805" max="12036" width="9.140625" style="135"/>
    <col min="12037" max="12037" width="25.42578125" style="135" customWidth="1"/>
    <col min="12038" max="12038" width="36.28515625" style="135" customWidth="1"/>
    <col min="12039" max="12039" width="1.140625" style="135" customWidth="1"/>
    <col min="12040" max="12040" width="16.7109375" style="135" customWidth="1"/>
    <col min="12041" max="12041" width="1.140625" style="135" customWidth="1"/>
    <col min="12042" max="12042" width="16.7109375" style="135" customWidth="1"/>
    <col min="12043" max="12043" width="1.140625" style="135" customWidth="1"/>
    <col min="12044" max="12044" width="23.85546875" style="135" customWidth="1"/>
    <col min="12045" max="12045" width="1.140625" style="135" customWidth="1"/>
    <col min="12046" max="12046" width="16.7109375" style="135" customWidth="1"/>
    <col min="12047" max="12047" width="1.140625" style="135" customWidth="1"/>
    <col min="12048" max="12048" width="15.28515625" style="135" customWidth="1"/>
    <col min="12049" max="12049" width="1.140625" style="135" customWidth="1"/>
    <col min="12050" max="12050" width="16.85546875" style="135" customWidth="1"/>
    <col min="12051" max="12051" width="1.140625" style="135" customWidth="1"/>
    <col min="12052" max="12052" width="18.5703125" style="135" customWidth="1"/>
    <col min="12053" max="12053" width="1.140625" style="135" customWidth="1"/>
    <col min="12054" max="12054" width="20.85546875" style="135" customWidth="1"/>
    <col min="12055" max="12055" width="1.140625" style="135" customWidth="1"/>
    <col min="12056" max="12056" width="20.85546875" style="135" customWidth="1"/>
    <col min="12057" max="12057" width="1.140625" style="135" customWidth="1"/>
    <col min="12058" max="12058" width="16.28515625" style="135" customWidth="1"/>
    <col min="12059" max="12059" width="1.140625" style="135" customWidth="1"/>
    <col min="12060" max="12060" width="16.28515625" style="135" customWidth="1"/>
    <col min="12061" max="12292" width="9.140625" style="135"/>
    <col min="12293" max="12293" width="25.42578125" style="135" customWidth="1"/>
    <col min="12294" max="12294" width="36.28515625" style="135" customWidth="1"/>
    <col min="12295" max="12295" width="1.140625" style="135" customWidth="1"/>
    <col min="12296" max="12296" width="16.7109375" style="135" customWidth="1"/>
    <col min="12297" max="12297" width="1.140625" style="135" customWidth="1"/>
    <col min="12298" max="12298" width="16.7109375" style="135" customWidth="1"/>
    <col min="12299" max="12299" width="1.140625" style="135" customWidth="1"/>
    <col min="12300" max="12300" width="23.85546875" style="135" customWidth="1"/>
    <col min="12301" max="12301" width="1.140625" style="135" customWidth="1"/>
    <col min="12302" max="12302" width="16.7109375" style="135" customWidth="1"/>
    <col min="12303" max="12303" width="1.140625" style="135" customWidth="1"/>
    <col min="12304" max="12304" width="15.28515625" style="135" customWidth="1"/>
    <col min="12305" max="12305" width="1.140625" style="135" customWidth="1"/>
    <col min="12306" max="12306" width="16.85546875" style="135" customWidth="1"/>
    <col min="12307" max="12307" width="1.140625" style="135" customWidth="1"/>
    <col min="12308" max="12308" width="18.5703125" style="135" customWidth="1"/>
    <col min="12309" max="12309" width="1.140625" style="135" customWidth="1"/>
    <col min="12310" max="12310" width="20.85546875" style="135" customWidth="1"/>
    <col min="12311" max="12311" width="1.140625" style="135" customWidth="1"/>
    <col min="12312" max="12312" width="20.85546875" style="135" customWidth="1"/>
    <col min="12313" max="12313" width="1.140625" style="135" customWidth="1"/>
    <col min="12314" max="12314" width="16.28515625" style="135" customWidth="1"/>
    <col min="12315" max="12315" width="1.140625" style="135" customWidth="1"/>
    <col min="12316" max="12316" width="16.28515625" style="135" customWidth="1"/>
    <col min="12317" max="12548" width="9.140625" style="135"/>
    <col min="12549" max="12549" width="25.42578125" style="135" customWidth="1"/>
    <col min="12550" max="12550" width="36.28515625" style="135" customWidth="1"/>
    <col min="12551" max="12551" width="1.140625" style="135" customWidth="1"/>
    <col min="12552" max="12552" width="16.7109375" style="135" customWidth="1"/>
    <col min="12553" max="12553" width="1.140625" style="135" customWidth="1"/>
    <col min="12554" max="12554" width="16.7109375" style="135" customWidth="1"/>
    <col min="12555" max="12555" width="1.140625" style="135" customWidth="1"/>
    <col min="12556" max="12556" width="23.85546875" style="135" customWidth="1"/>
    <col min="12557" max="12557" width="1.140625" style="135" customWidth="1"/>
    <col min="12558" max="12558" width="16.7109375" style="135" customWidth="1"/>
    <col min="12559" max="12559" width="1.140625" style="135" customWidth="1"/>
    <col min="12560" max="12560" width="15.28515625" style="135" customWidth="1"/>
    <col min="12561" max="12561" width="1.140625" style="135" customWidth="1"/>
    <col min="12562" max="12562" width="16.85546875" style="135" customWidth="1"/>
    <col min="12563" max="12563" width="1.140625" style="135" customWidth="1"/>
    <col min="12564" max="12564" width="18.5703125" style="135" customWidth="1"/>
    <col min="12565" max="12565" width="1.140625" style="135" customWidth="1"/>
    <col min="12566" max="12566" width="20.85546875" style="135" customWidth="1"/>
    <col min="12567" max="12567" width="1.140625" style="135" customWidth="1"/>
    <col min="12568" max="12568" width="20.85546875" style="135" customWidth="1"/>
    <col min="12569" max="12569" width="1.140625" style="135" customWidth="1"/>
    <col min="12570" max="12570" width="16.28515625" style="135" customWidth="1"/>
    <col min="12571" max="12571" width="1.140625" style="135" customWidth="1"/>
    <col min="12572" max="12572" width="16.28515625" style="135" customWidth="1"/>
    <col min="12573" max="12804" width="9.140625" style="135"/>
    <col min="12805" max="12805" width="25.42578125" style="135" customWidth="1"/>
    <col min="12806" max="12806" width="36.28515625" style="135" customWidth="1"/>
    <col min="12807" max="12807" width="1.140625" style="135" customWidth="1"/>
    <col min="12808" max="12808" width="16.7109375" style="135" customWidth="1"/>
    <col min="12809" max="12809" width="1.140625" style="135" customWidth="1"/>
    <col min="12810" max="12810" width="16.7109375" style="135" customWidth="1"/>
    <col min="12811" max="12811" width="1.140625" style="135" customWidth="1"/>
    <col min="12812" max="12812" width="23.85546875" style="135" customWidth="1"/>
    <col min="12813" max="12813" width="1.140625" style="135" customWidth="1"/>
    <col min="12814" max="12814" width="16.7109375" style="135" customWidth="1"/>
    <col min="12815" max="12815" width="1.140625" style="135" customWidth="1"/>
    <col min="12816" max="12816" width="15.28515625" style="135" customWidth="1"/>
    <col min="12817" max="12817" width="1.140625" style="135" customWidth="1"/>
    <col min="12818" max="12818" width="16.85546875" style="135" customWidth="1"/>
    <col min="12819" max="12819" width="1.140625" style="135" customWidth="1"/>
    <col min="12820" max="12820" width="18.5703125" style="135" customWidth="1"/>
    <col min="12821" max="12821" width="1.140625" style="135" customWidth="1"/>
    <col min="12822" max="12822" width="20.85546875" style="135" customWidth="1"/>
    <col min="12823" max="12823" width="1.140625" style="135" customWidth="1"/>
    <col min="12824" max="12824" width="20.85546875" style="135" customWidth="1"/>
    <col min="12825" max="12825" width="1.140625" style="135" customWidth="1"/>
    <col min="12826" max="12826" width="16.28515625" style="135" customWidth="1"/>
    <col min="12827" max="12827" width="1.140625" style="135" customWidth="1"/>
    <col min="12828" max="12828" width="16.28515625" style="135" customWidth="1"/>
    <col min="12829" max="13060" width="9.140625" style="135"/>
    <col min="13061" max="13061" width="25.42578125" style="135" customWidth="1"/>
    <col min="13062" max="13062" width="36.28515625" style="135" customWidth="1"/>
    <col min="13063" max="13063" width="1.140625" style="135" customWidth="1"/>
    <col min="13064" max="13064" width="16.7109375" style="135" customWidth="1"/>
    <col min="13065" max="13065" width="1.140625" style="135" customWidth="1"/>
    <col min="13066" max="13066" width="16.7109375" style="135" customWidth="1"/>
    <col min="13067" max="13067" width="1.140625" style="135" customWidth="1"/>
    <col min="13068" max="13068" width="23.85546875" style="135" customWidth="1"/>
    <col min="13069" max="13069" width="1.140625" style="135" customWidth="1"/>
    <col min="13070" max="13070" width="16.7109375" style="135" customWidth="1"/>
    <col min="13071" max="13071" width="1.140625" style="135" customWidth="1"/>
    <col min="13072" max="13072" width="15.28515625" style="135" customWidth="1"/>
    <col min="13073" max="13073" width="1.140625" style="135" customWidth="1"/>
    <col min="13074" max="13074" width="16.85546875" style="135" customWidth="1"/>
    <col min="13075" max="13075" width="1.140625" style="135" customWidth="1"/>
    <col min="13076" max="13076" width="18.5703125" style="135" customWidth="1"/>
    <col min="13077" max="13077" width="1.140625" style="135" customWidth="1"/>
    <col min="13078" max="13078" width="20.85546875" style="135" customWidth="1"/>
    <col min="13079" max="13079" width="1.140625" style="135" customWidth="1"/>
    <col min="13080" max="13080" width="20.85546875" style="135" customWidth="1"/>
    <col min="13081" max="13081" width="1.140625" style="135" customWidth="1"/>
    <col min="13082" max="13082" width="16.28515625" style="135" customWidth="1"/>
    <col min="13083" max="13083" width="1.140625" style="135" customWidth="1"/>
    <col min="13084" max="13084" width="16.28515625" style="135" customWidth="1"/>
    <col min="13085" max="13316" width="9.140625" style="135"/>
    <col min="13317" max="13317" width="25.42578125" style="135" customWidth="1"/>
    <col min="13318" max="13318" width="36.28515625" style="135" customWidth="1"/>
    <col min="13319" max="13319" width="1.140625" style="135" customWidth="1"/>
    <col min="13320" max="13320" width="16.7109375" style="135" customWidth="1"/>
    <col min="13321" max="13321" width="1.140625" style="135" customWidth="1"/>
    <col min="13322" max="13322" width="16.7109375" style="135" customWidth="1"/>
    <col min="13323" max="13323" width="1.140625" style="135" customWidth="1"/>
    <col min="13324" max="13324" width="23.85546875" style="135" customWidth="1"/>
    <col min="13325" max="13325" width="1.140625" style="135" customWidth="1"/>
    <col min="13326" max="13326" width="16.7109375" style="135" customWidth="1"/>
    <col min="13327" max="13327" width="1.140625" style="135" customWidth="1"/>
    <col min="13328" max="13328" width="15.28515625" style="135" customWidth="1"/>
    <col min="13329" max="13329" width="1.140625" style="135" customWidth="1"/>
    <col min="13330" max="13330" width="16.85546875" style="135" customWidth="1"/>
    <col min="13331" max="13331" width="1.140625" style="135" customWidth="1"/>
    <col min="13332" max="13332" width="18.5703125" style="135" customWidth="1"/>
    <col min="13333" max="13333" width="1.140625" style="135" customWidth="1"/>
    <col min="13334" max="13334" width="20.85546875" style="135" customWidth="1"/>
    <col min="13335" max="13335" width="1.140625" style="135" customWidth="1"/>
    <col min="13336" max="13336" width="20.85546875" style="135" customWidth="1"/>
    <col min="13337" max="13337" width="1.140625" style="135" customWidth="1"/>
    <col min="13338" max="13338" width="16.28515625" style="135" customWidth="1"/>
    <col min="13339" max="13339" width="1.140625" style="135" customWidth="1"/>
    <col min="13340" max="13340" width="16.28515625" style="135" customWidth="1"/>
    <col min="13341" max="13572" width="9.140625" style="135"/>
    <col min="13573" max="13573" width="25.42578125" style="135" customWidth="1"/>
    <col min="13574" max="13574" width="36.28515625" style="135" customWidth="1"/>
    <col min="13575" max="13575" width="1.140625" style="135" customWidth="1"/>
    <col min="13576" max="13576" width="16.7109375" style="135" customWidth="1"/>
    <col min="13577" max="13577" width="1.140625" style="135" customWidth="1"/>
    <col min="13578" max="13578" width="16.7109375" style="135" customWidth="1"/>
    <col min="13579" max="13579" width="1.140625" style="135" customWidth="1"/>
    <col min="13580" max="13580" width="23.85546875" style="135" customWidth="1"/>
    <col min="13581" max="13581" width="1.140625" style="135" customWidth="1"/>
    <col min="13582" max="13582" width="16.7109375" style="135" customWidth="1"/>
    <col min="13583" max="13583" width="1.140625" style="135" customWidth="1"/>
    <col min="13584" max="13584" width="15.28515625" style="135" customWidth="1"/>
    <col min="13585" max="13585" width="1.140625" style="135" customWidth="1"/>
    <col min="13586" max="13586" width="16.85546875" style="135" customWidth="1"/>
    <col min="13587" max="13587" width="1.140625" style="135" customWidth="1"/>
    <col min="13588" max="13588" width="18.5703125" style="135" customWidth="1"/>
    <col min="13589" max="13589" width="1.140625" style="135" customWidth="1"/>
    <col min="13590" max="13590" width="20.85546875" style="135" customWidth="1"/>
    <col min="13591" max="13591" width="1.140625" style="135" customWidth="1"/>
    <col min="13592" max="13592" width="20.85546875" style="135" customWidth="1"/>
    <col min="13593" max="13593" width="1.140625" style="135" customWidth="1"/>
    <col min="13594" max="13594" width="16.28515625" style="135" customWidth="1"/>
    <col min="13595" max="13595" width="1.140625" style="135" customWidth="1"/>
    <col min="13596" max="13596" width="16.28515625" style="135" customWidth="1"/>
    <col min="13597" max="13828" width="9.140625" style="135"/>
    <col min="13829" max="13829" width="25.42578125" style="135" customWidth="1"/>
    <col min="13830" max="13830" width="36.28515625" style="135" customWidth="1"/>
    <col min="13831" max="13831" width="1.140625" style="135" customWidth="1"/>
    <col min="13832" max="13832" width="16.7109375" style="135" customWidth="1"/>
    <col min="13833" max="13833" width="1.140625" style="135" customWidth="1"/>
    <col min="13834" max="13834" width="16.7109375" style="135" customWidth="1"/>
    <col min="13835" max="13835" width="1.140625" style="135" customWidth="1"/>
    <col min="13836" max="13836" width="23.85546875" style="135" customWidth="1"/>
    <col min="13837" max="13837" width="1.140625" style="135" customWidth="1"/>
    <col min="13838" max="13838" width="16.7109375" style="135" customWidth="1"/>
    <col min="13839" max="13839" width="1.140625" style="135" customWidth="1"/>
    <col min="13840" max="13840" width="15.28515625" style="135" customWidth="1"/>
    <col min="13841" max="13841" width="1.140625" style="135" customWidth="1"/>
    <col min="13842" max="13842" width="16.85546875" style="135" customWidth="1"/>
    <col min="13843" max="13843" width="1.140625" style="135" customWidth="1"/>
    <col min="13844" max="13844" width="18.5703125" style="135" customWidth="1"/>
    <col min="13845" max="13845" width="1.140625" style="135" customWidth="1"/>
    <col min="13846" max="13846" width="20.85546875" style="135" customWidth="1"/>
    <col min="13847" max="13847" width="1.140625" style="135" customWidth="1"/>
    <col min="13848" max="13848" width="20.85546875" style="135" customWidth="1"/>
    <col min="13849" max="13849" width="1.140625" style="135" customWidth="1"/>
    <col min="13850" max="13850" width="16.28515625" style="135" customWidth="1"/>
    <col min="13851" max="13851" width="1.140625" style="135" customWidth="1"/>
    <col min="13852" max="13852" width="16.28515625" style="135" customWidth="1"/>
    <col min="13853" max="14084" width="9.140625" style="135"/>
    <col min="14085" max="14085" width="25.42578125" style="135" customWidth="1"/>
    <col min="14086" max="14086" width="36.28515625" style="135" customWidth="1"/>
    <col min="14087" max="14087" width="1.140625" style="135" customWidth="1"/>
    <col min="14088" max="14088" width="16.7109375" style="135" customWidth="1"/>
    <col min="14089" max="14089" width="1.140625" style="135" customWidth="1"/>
    <col min="14090" max="14090" width="16.7109375" style="135" customWidth="1"/>
    <col min="14091" max="14091" width="1.140625" style="135" customWidth="1"/>
    <col min="14092" max="14092" width="23.85546875" style="135" customWidth="1"/>
    <col min="14093" max="14093" width="1.140625" style="135" customWidth="1"/>
    <col min="14094" max="14094" width="16.7109375" style="135" customWidth="1"/>
    <col min="14095" max="14095" width="1.140625" style="135" customWidth="1"/>
    <col min="14096" max="14096" width="15.28515625" style="135" customWidth="1"/>
    <col min="14097" max="14097" width="1.140625" style="135" customWidth="1"/>
    <col min="14098" max="14098" width="16.85546875" style="135" customWidth="1"/>
    <col min="14099" max="14099" width="1.140625" style="135" customWidth="1"/>
    <col min="14100" max="14100" width="18.5703125" style="135" customWidth="1"/>
    <col min="14101" max="14101" width="1.140625" style="135" customWidth="1"/>
    <col min="14102" max="14102" width="20.85546875" style="135" customWidth="1"/>
    <col min="14103" max="14103" width="1.140625" style="135" customWidth="1"/>
    <col min="14104" max="14104" width="20.85546875" style="135" customWidth="1"/>
    <col min="14105" max="14105" width="1.140625" style="135" customWidth="1"/>
    <col min="14106" max="14106" width="16.28515625" style="135" customWidth="1"/>
    <col min="14107" max="14107" width="1.140625" style="135" customWidth="1"/>
    <col min="14108" max="14108" width="16.28515625" style="135" customWidth="1"/>
    <col min="14109" max="14340" width="9.140625" style="135"/>
    <col min="14341" max="14341" width="25.42578125" style="135" customWidth="1"/>
    <col min="14342" max="14342" width="36.28515625" style="135" customWidth="1"/>
    <col min="14343" max="14343" width="1.140625" style="135" customWidth="1"/>
    <col min="14344" max="14344" width="16.7109375" style="135" customWidth="1"/>
    <col min="14345" max="14345" width="1.140625" style="135" customWidth="1"/>
    <col min="14346" max="14346" width="16.7109375" style="135" customWidth="1"/>
    <col min="14347" max="14347" width="1.140625" style="135" customWidth="1"/>
    <col min="14348" max="14348" width="23.85546875" style="135" customWidth="1"/>
    <col min="14349" max="14349" width="1.140625" style="135" customWidth="1"/>
    <col min="14350" max="14350" width="16.7109375" style="135" customWidth="1"/>
    <col min="14351" max="14351" width="1.140625" style="135" customWidth="1"/>
    <col min="14352" max="14352" width="15.28515625" style="135" customWidth="1"/>
    <col min="14353" max="14353" width="1.140625" style="135" customWidth="1"/>
    <col min="14354" max="14354" width="16.85546875" style="135" customWidth="1"/>
    <col min="14355" max="14355" width="1.140625" style="135" customWidth="1"/>
    <col min="14356" max="14356" width="18.5703125" style="135" customWidth="1"/>
    <col min="14357" max="14357" width="1.140625" style="135" customWidth="1"/>
    <col min="14358" max="14358" width="20.85546875" style="135" customWidth="1"/>
    <col min="14359" max="14359" width="1.140625" style="135" customWidth="1"/>
    <col min="14360" max="14360" width="20.85546875" style="135" customWidth="1"/>
    <col min="14361" max="14361" width="1.140625" style="135" customWidth="1"/>
    <col min="14362" max="14362" width="16.28515625" style="135" customWidth="1"/>
    <col min="14363" max="14363" width="1.140625" style="135" customWidth="1"/>
    <col min="14364" max="14364" width="16.28515625" style="135" customWidth="1"/>
    <col min="14365" max="14596" width="9.140625" style="135"/>
    <col min="14597" max="14597" width="25.42578125" style="135" customWidth="1"/>
    <col min="14598" max="14598" width="36.28515625" style="135" customWidth="1"/>
    <col min="14599" max="14599" width="1.140625" style="135" customWidth="1"/>
    <col min="14600" max="14600" width="16.7109375" style="135" customWidth="1"/>
    <col min="14601" max="14601" width="1.140625" style="135" customWidth="1"/>
    <col min="14602" max="14602" width="16.7109375" style="135" customWidth="1"/>
    <col min="14603" max="14603" width="1.140625" style="135" customWidth="1"/>
    <col min="14604" max="14604" width="23.85546875" style="135" customWidth="1"/>
    <col min="14605" max="14605" width="1.140625" style="135" customWidth="1"/>
    <col min="14606" max="14606" width="16.7109375" style="135" customWidth="1"/>
    <col min="14607" max="14607" width="1.140625" style="135" customWidth="1"/>
    <col min="14608" max="14608" width="15.28515625" style="135" customWidth="1"/>
    <col min="14609" max="14609" width="1.140625" style="135" customWidth="1"/>
    <col min="14610" max="14610" width="16.85546875" style="135" customWidth="1"/>
    <col min="14611" max="14611" width="1.140625" style="135" customWidth="1"/>
    <col min="14612" max="14612" width="18.5703125" style="135" customWidth="1"/>
    <col min="14613" max="14613" width="1.140625" style="135" customWidth="1"/>
    <col min="14614" max="14614" width="20.85546875" style="135" customWidth="1"/>
    <col min="14615" max="14615" width="1.140625" style="135" customWidth="1"/>
    <col min="14616" max="14616" width="20.85546875" style="135" customWidth="1"/>
    <col min="14617" max="14617" width="1.140625" style="135" customWidth="1"/>
    <col min="14618" max="14618" width="16.28515625" style="135" customWidth="1"/>
    <col min="14619" max="14619" width="1.140625" style="135" customWidth="1"/>
    <col min="14620" max="14620" width="16.28515625" style="135" customWidth="1"/>
    <col min="14621" max="14852" width="9.140625" style="135"/>
    <col min="14853" max="14853" width="25.42578125" style="135" customWidth="1"/>
    <col min="14854" max="14854" width="36.28515625" style="135" customWidth="1"/>
    <col min="14855" max="14855" width="1.140625" style="135" customWidth="1"/>
    <col min="14856" max="14856" width="16.7109375" style="135" customWidth="1"/>
    <col min="14857" max="14857" width="1.140625" style="135" customWidth="1"/>
    <col min="14858" max="14858" width="16.7109375" style="135" customWidth="1"/>
    <col min="14859" max="14859" width="1.140625" style="135" customWidth="1"/>
    <col min="14860" max="14860" width="23.85546875" style="135" customWidth="1"/>
    <col min="14861" max="14861" width="1.140625" style="135" customWidth="1"/>
    <col min="14862" max="14862" width="16.7109375" style="135" customWidth="1"/>
    <col min="14863" max="14863" width="1.140625" style="135" customWidth="1"/>
    <col min="14864" max="14864" width="15.28515625" style="135" customWidth="1"/>
    <col min="14865" max="14865" width="1.140625" style="135" customWidth="1"/>
    <col min="14866" max="14866" width="16.85546875" style="135" customWidth="1"/>
    <col min="14867" max="14867" width="1.140625" style="135" customWidth="1"/>
    <col min="14868" max="14868" width="18.5703125" style="135" customWidth="1"/>
    <col min="14869" max="14869" width="1.140625" style="135" customWidth="1"/>
    <col min="14870" max="14870" width="20.85546875" style="135" customWidth="1"/>
    <col min="14871" max="14871" width="1.140625" style="135" customWidth="1"/>
    <col min="14872" max="14872" width="20.85546875" style="135" customWidth="1"/>
    <col min="14873" max="14873" width="1.140625" style="135" customWidth="1"/>
    <col min="14874" max="14874" width="16.28515625" style="135" customWidth="1"/>
    <col min="14875" max="14875" width="1.140625" style="135" customWidth="1"/>
    <col min="14876" max="14876" width="16.28515625" style="135" customWidth="1"/>
    <col min="14877" max="15108" width="9.140625" style="135"/>
    <col min="15109" max="15109" width="25.42578125" style="135" customWidth="1"/>
    <col min="15110" max="15110" width="36.28515625" style="135" customWidth="1"/>
    <col min="15111" max="15111" width="1.140625" style="135" customWidth="1"/>
    <col min="15112" max="15112" width="16.7109375" style="135" customWidth="1"/>
    <col min="15113" max="15113" width="1.140625" style="135" customWidth="1"/>
    <col min="15114" max="15114" width="16.7109375" style="135" customWidth="1"/>
    <col min="15115" max="15115" width="1.140625" style="135" customWidth="1"/>
    <col min="15116" max="15116" width="23.85546875" style="135" customWidth="1"/>
    <col min="15117" max="15117" width="1.140625" style="135" customWidth="1"/>
    <col min="15118" max="15118" width="16.7109375" style="135" customWidth="1"/>
    <col min="15119" max="15119" width="1.140625" style="135" customWidth="1"/>
    <col min="15120" max="15120" width="15.28515625" style="135" customWidth="1"/>
    <col min="15121" max="15121" width="1.140625" style="135" customWidth="1"/>
    <col min="15122" max="15122" width="16.85546875" style="135" customWidth="1"/>
    <col min="15123" max="15123" width="1.140625" style="135" customWidth="1"/>
    <col min="15124" max="15124" width="18.5703125" style="135" customWidth="1"/>
    <col min="15125" max="15125" width="1.140625" style="135" customWidth="1"/>
    <col min="15126" max="15126" width="20.85546875" style="135" customWidth="1"/>
    <col min="15127" max="15127" width="1.140625" style="135" customWidth="1"/>
    <col min="15128" max="15128" width="20.85546875" style="135" customWidth="1"/>
    <col min="15129" max="15129" width="1.140625" style="135" customWidth="1"/>
    <col min="15130" max="15130" width="16.28515625" style="135" customWidth="1"/>
    <col min="15131" max="15131" width="1.140625" style="135" customWidth="1"/>
    <col min="15132" max="15132" width="16.28515625" style="135" customWidth="1"/>
    <col min="15133" max="15364" width="9.140625" style="135"/>
    <col min="15365" max="15365" width="25.42578125" style="135" customWidth="1"/>
    <col min="15366" max="15366" width="36.28515625" style="135" customWidth="1"/>
    <col min="15367" max="15367" width="1.140625" style="135" customWidth="1"/>
    <col min="15368" max="15368" width="16.7109375" style="135" customWidth="1"/>
    <col min="15369" max="15369" width="1.140625" style="135" customWidth="1"/>
    <col min="15370" max="15370" width="16.7109375" style="135" customWidth="1"/>
    <col min="15371" max="15371" width="1.140625" style="135" customWidth="1"/>
    <col min="15372" max="15372" width="23.85546875" style="135" customWidth="1"/>
    <col min="15373" max="15373" width="1.140625" style="135" customWidth="1"/>
    <col min="15374" max="15374" width="16.7109375" style="135" customWidth="1"/>
    <col min="15375" max="15375" width="1.140625" style="135" customWidth="1"/>
    <col min="15376" max="15376" width="15.28515625" style="135" customWidth="1"/>
    <col min="15377" max="15377" width="1.140625" style="135" customWidth="1"/>
    <col min="15378" max="15378" width="16.85546875" style="135" customWidth="1"/>
    <col min="15379" max="15379" width="1.140625" style="135" customWidth="1"/>
    <col min="15380" max="15380" width="18.5703125" style="135" customWidth="1"/>
    <col min="15381" max="15381" width="1.140625" style="135" customWidth="1"/>
    <col min="15382" max="15382" width="20.85546875" style="135" customWidth="1"/>
    <col min="15383" max="15383" width="1.140625" style="135" customWidth="1"/>
    <col min="15384" max="15384" width="20.85546875" style="135" customWidth="1"/>
    <col min="15385" max="15385" width="1.140625" style="135" customWidth="1"/>
    <col min="15386" max="15386" width="16.28515625" style="135" customWidth="1"/>
    <col min="15387" max="15387" width="1.140625" style="135" customWidth="1"/>
    <col min="15388" max="15388" width="16.28515625" style="135" customWidth="1"/>
    <col min="15389" max="15620" width="9.140625" style="135"/>
    <col min="15621" max="15621" width="25.42578125" style="135" customWidth="1"/>
    <col min="15622" max="15622" width="36.28515625" style="135" customWidth="1"/>
    <col min="15623" max="15623" width="1.140625" style="135" customWidth="1"/>
    <col min="15624" max="15624" width="16.7109375" style="135" customWidth="1"/>
    <col min="15625" max="15625" width="1.140625" style="135" customWidth="1"/>
    <col min="15626" max="15626" width="16.7109375" style="135" customWidth="1"/>
    <col min="15627" max="15627" width="1.140625" style="135" customWidth="1"/>
    <col min="15628" max="15628" width="23.85546875" style="135" customWidth="1"/>
    <col min="15629" max="15629" width="1.140625" style="135" customWidth="1"/>
    <col min="15630" max="15630" width="16.7109375" style="135" customWidth="1"/>
    <col min="15631" max="15631" width="1.140625" style="135" customWidth="1"/>
    <col min="15632" max="15632" width="15.28515625" style="135" customWidth="1"/>
    <col min="15633" max="15633" width="1.140625" style="135" customWidth="1"/>
    <col min="15634" max="15634" width="16.85546875" style="135" customWidth="1"/>
    <col min="15635" max="15635" width="1.140625" style="135" customWidth="1"/>
    <col min="15636" max="15636" width="18.5703125" style="135" customWidth="1"/>
    <col min="15637" max="15637" width="1.140625" style="135" customWidth="1"/>
    <col min="15638" max="15638" width="20.85546875" style="135" customWidth="1"/>
    <col min="15639" max="15639" width="1.140625" style="135" customWidth="1"/>
    <col min="15640" max="15640" width="20.85546875" style="135" customWidth="1"/>
    <col min="15641" max="15641" width="1.140625" style="135" customWidth="1"/>
    <col min="15642" max="15642" width="16.28515625" style="135" customWidth="1"/>
    <col min="15643" max="15643" width="1.140625" style="135" customWidth="1"/>
    <col min="15644" max="15644" width="16.28515625" style="135" customWidth="1"/>
    <col min="15645" max="15876" width="9.140625" style="135"/>
    <col min="15877" max="15877" width="25.42578125" style="135" customWidth="1"/>
    <col min="15878" max="15878" width="36.28515625" style="135" customWidth="1"/>
    <col min="15879" max="15879" width="1.140625" style="135" customWidth="1"/>
    <col min="15880" max="15880" width="16.7109375" style="135" customWidth="1"/>
    <col min="15881" max="15881" width="1.140625" style="135" customWidth="1"/>
    <col min="15882" max="15882" width="16.7109375" style="135" customWidth="1"/>
    <col min="15883" max="15883" width="1.140625" style="135" customWidth="1"/>
    <col min="15884" max="15884" width="23.85546875" style="135" customWidth="1"/>
    <col min="15885" max="15885" width="1.140625" style="135" customWidth="1"/>
    <col min="15886" max="15886" width="16.7109375" style="135" customWidth="1"/>
    <col min="15887" max="15887" width="1.140625" style="135" customWidth="1"/>
    <col min="15888" max="15888" width="15.28515625" style="135" customWidth="1"/>
    <col min="15889" max="15889" width="1.140625" style="135" customWidth="1"/>
    <col min="15890" max="15890" width="16.85546875" style="135" customWidth="1"/>
    <col min="15891" max="15891" width="1.140625" style="135" customWidth="1"/>
    <col min="15892" max="15892" width="18.5703125" style="135" customWidth="1"/>
    <col min="15893" max="15893" width="1.140625" style="135" customWidth="1"/>
    <col min="15894" max="15894" width="20.85546875" style="135" customWidth="1"/>
    <col min="15895" max="15895" width="1.140625" style="135" customWidth="1"/>
    <col min="15896" max="15896" width="20.85546875" style="135" customWidth="1"/>
    <col min="15897" max="15897" width="1.140625" style="135" customWidth="1"/>
    <col min="15898" max="15898" width="16.28515625" style="135" customWidth="1"/>
    <col min="15899" max="15899" width="1.140625" style="135" customWidth="1"/>
    <col min="15900" max="15900" width="16.28515625" style="135" customWidth="1"/>
    <col min="15901" max="16132" width="9.140625" style="135"/>
    <col min="16133" max="16133" width="25.42578125" style="135" customWidth="1"/>
    <col min="16134" max="16134" width="36.28515625" style="135" customWidth="1"/>
    <col min="16135" max="16135" width="1.140625" style="135" customWidth="1"/>
    <col min="16136" max="16136" width="16.7109375" style="135" customWidth="1"/>
    <col min="16137" max="16137" width="1.140625" style="135" customWidth="1"/>
    <col min="16138" max="16138" width="16.7109375" style="135" customWidth="1"/>
    <col min="16139" max="16139" width="1.140625" style="135" customWidth="1"/>
    <col min="16140" max="16140" width="23.85546875" style="135" customWidth="1"/>
    <col min="16141" max="16141" width="1.140625" style="135" customWidth="1"/>
    <col min="16142" max="16142" width="16.7109375" style="135" customWidth="1"/>
    <col min="16143" max="16143" width="1.140625" style="135" customWidth="1"/>
    <col min="16144" max="16144" width="15.28515625" style="135" customWidth="1"/>
    <col min="16145" max="16145" width="1.140625" style="135" customWidth="1"/>
    <col min="16146" max="16146" width="16.85546875" style="135" customWidth="1"/>
    <col min="16147" max="16147" width="1.140625" style="135" customWidth="1"/>
    <col min="16148" max="16148" width="18.5703125" style="135" customWidth="1"/>
    <col min="16149" max="16149" width="1.140625" style="135" customWidth="1"/>
    <col min="16150" max="16150" width="20.85546875" style="135" customWidth="1"/>
    <col min="16151" max="16151" width="1.140625" style="135" customWidth="1"/>
    <col min="16152" max="16152" width="20.85546875" style="135" customWidth="1"/>
    <col min="16153" max="16153" width="1.140625" style="135" customWidth="1"/>
    <col min="16154" max="16154" width="16.28515625" style="135" customWidth="1"/>
    <col min="16155" max="16155" width="1.140625" style="135" customWidth="1"/>
    <col min="16156" max="16156" width="16.28515625" style="135" customWidth="1"/>
    <col min="16157" max="16384" width="9.140625" style="135"/>
  </cols>
  <sheetData>
    <row r="1" spans="1:256" ht="19.5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AA1" s="134"/>
    </row>
    <row r="2" spans="1:256" ht="19.5" customHeight="1">
      <c r="A2" s="133" t="s">
        <v>140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AA2" s="134"/>
    </row>
    <row r="3" spans="1:256" ht="19.5" customHeight="1">
      <c r="A3" s="133" t="s">
        <v>244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256" ht="19.5" customHeight="1">
      <c r="A4" s="133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62"/>
      <c r="AA4" s="136"/>
      <c r="AB4" s="62" t="s">
        <v>196</v>
      </c>
    </row>
    <row r="5" spans="1:256" s="138" customFormat="1" ht="19.5" customHeight="1">
      <c r="A5" s="133"/>
      <c r="B5" s="137"/>
      <c r="F5" s="179" t="s">
        <v>2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</row>
    <row r="6" spans="1:256" s="138" customFormat="1" ht="19.5" customHeight="1">
      <c r="A6" s="137"/>
      <c r="B6" s="137"/>
      <c r="D6" s="137"/>
      <c r="F6" s="137"/>
      <c r="G6" s="137"/>
      <c r="H6" s="137"/>
      <c r="I6" s="137"/>
      <c r="J6" s="137"/>
      <c r="K6" s="137"/>
      <c r="L6" s="139"/>
      <c r="M6" s="139"/>
      <c r="N6" s="137"/>
      <c r="O6" s="137"/>
      <c r="P6" s="137"/>
      <c r="Q6" s="137"/>
      <c r="R6" s="180" t="s">
        <v>57</v>
      </c>
      <c r="S6" s="180"/>
      <c r="T6" s="180"/>
      <c r="U6" s="180"/>
      <c r="V6" s="180"/>
      <c r="W6" s="180"/>
      <c r="X6" s="180"/>
      <c r="Y6" s="180"/>
      <c r="Z6" s="180"/>
      <c r="AA6" s="139"/>
      <c r="AB6" s="137"/>
    </row>
    <row r="7" spans="1:256" s="138" customFormat="1" ht="19.5" customHeight="1">
      <c r="A7" s="137"/>
      <c r="B7" s="137"/>
      <c r="D7" s="137"/>
      <c r="F7" s="137"/>
      <c r="G7" s="137"/>
      <c r="H7" s="137"/>
      <c r="I7" s="137"/>
      <c r="J7" s="137"/>
      <c r="K7" s="137"/>
      <c r="L7" s="139"/>
      <c r="M7" s="139"/>
      <c r="N7" s="137"/>
      <c r="O7" s="137"/>
      <c r="P7" s="137"/>
      <c r="Q7" s="137"/>
      <c r="R7" s="180" t="s">
        <v>104</v>
      </c>
      <c r="S7" s="180"/>
      <c r="T7" s="180"/>
      <c r="U7" s="180"/>
      <c r="V7" s="180"/>
      <c r="W7" s="180"/>
      <c r="X7" s="180"/>
      <c r="Y7" s="139"/>
      <c r="Z7" s="135"/>
      <c r="AA7" s="139"/>
      <c r="AB7" s="137"/>
    </row>
    <row r="8" spans="1:256" s="138" customFormat="1" ht="19.5" customHeight="1">
      <c r="A8" s="137"/>
      <c r="B8" s="137"/>
      <c r="D8" s="137"/>
      <c r="F8" s="137"/>
      <c r="G8" s="137"/>
      <c r="H8" s="137"/>
      <c r="I8" s="137"/>
      <c r="J8" s="137"/>
      <c r="K8" s="137"/>
      <c r="L8" s="139"/>
      <c r="M8" s="139"/>
      <c r="N8" s="137"/>
      <c r="O8" s="137"/>
      <c r="P8" s="137"/>
      <c r="Q8" s="137"/>
      <c r="R8" s="139"/>
      <c r="S8" s="137"/>
      <c r="T8" s="139" t="s">
        <v>141</v>
      </c>
      <c r="U8" s="139"/>
      <c r="V8" s="139"/>
      <c r="W8" s="139"/>
      <c r="X8" s="139"/>
      <c r="Y8" s="139"/>
      <c r="Z8" s="135"/>
      <c r="AA8" s="139"/>
      <c r="AB8" s="137"/>
    </row>
    <row r="9" spans="1:256" s="138" customFormat="1" ht="19.5" customHeight="1">
      <c r="A9" s="137"/>
      <c r="B9" s="137"/>
      <c r="D9" s="137"/>
      <c r="F9" s="137"/>
      <c r="G9" s="137"/>
      <c r="H9" s="137"/>
      <c r="I9" s="137"/>
      <c r="J9" s="137"/>
      <c r="K9" s="137"/>
      <c r="L9" s="139"/>
      <c r="M9" s="137"/>
      <c r="N9" s="137"/>
      <c r="O9" s="137"/>
      <c r="P9" s="137"/>
      <c r="Q9" s="137"/>
      <c r="R9" s="139"/>
      <c r="S9" s="137"/>
      <c r="T9" s="139" t="s">
        <v>142</v>
      </c>
      <c r="U9" s="137"/>
      <c r="V9" s="139"/>
      <c r="W9" s="137"/>
      <c r="X9" s="139" t="s">
        <v>255</v>
      </c>
      <c r="Y9" s="137"/>
      <c r="Z9" s="137"/>
      <c r="AA9" s="139"/>
      <c r="AB9" s="137"/>
    </row>
    <row r="10" spans="1:256" s="138" customFormat="1" ht="19.5" customHeight="1">
      <c r="A10" s="137"/>
      <c r="B10" s="137"/>
      <c r="D10" s="137"/>
      <c r="F10" s="137"/>
      <c r="G10" s="137"/>
      <c r="H10" s="137"/>
      <c r="I10" s="137"/>
      <c r="J10" s="139"/>
      <c r="K10" s="137"/>
      <c r="L10" s="139" t="s">
        <v>108</v>
      </c>
      <c r="M10" s="137"/>
      <c r="N10" s="139"/>
      <c r="O10" s="139"/>
      <c r="P10" s="139"/>
      <c r="Q10" s="137"/>
      <c r="R10" s="139"/>
      <c r="S10" s="137"/>
      <c r="T10" s="139" t="s">
        <v>118</v>
      </c>
      <c r="U10" s="137"/>
      <c r="V10" s="139" t="s">
        <v>160</v>
      </c>
      <c r="W10" s="137"/>
      <c r="X10" s="139" t="s">
        <v>256</v>
      </c>
      <c r="Y10" s="137"/>
      <c r="Z10" s="139" t="s">
        <v>112</v>
      </c>
      <c r="AA10" s="137"/>
      <c r="AB10" s="137"/>
    </row>
    <row r="11" spans="1:256" ht="19.5" customHeight="1">
      <c r="A11" s="139"/>
      <c r="B11" s="139"/>
      <c r="C11" s="139"/>
      <c r="D11" s="137"/>
      <c r="E11" s="139"/>
      <c r="F11" s="139" t="s">
        <v>115</v>
      </c>
      <c r="G11" s="139"/>
      <c r="H11" s="139"/>
      <c r="I11" s="139"/>
      <c r="J11" s="178" t="s">
        <v>257</v>
      </c>
      <c r="K11" s="178"/>
      <c r="L11" s="139" t="s">
        <v>143</v>
      </c>
      <c r="M11" s="139"/>
      <c r="N11" s="181" t="s">
        <v>22</v>
      </c>
      <c r="O11" s="181"/>
      <c r="P11" s="181"/>
      <c r="Q11" s="139"/>
      <c r="R11" s="139" t="s">
        <v>182</v>
      </c>
      <c r="S11" s="139"/>
      <c r="T11" s="139" t="s">
        <v>127</v>
      </c>
      <c r="U11" s="139"/>
      <c r="V11" s="139" t="s">
        <v>144</v>
      </c>
      <c r="W11" s="139"/>
      <c r="X11" s="139" t="s">
        <v>258</v>
      </c>
      <c r="Y11" s="139"/>
      <c r="Z11" s="139" t="s">
        <v>120</v>
      </c>
      <c r="AA11" s="139"/>
      <c r="AB11" s="139" t="s">
        <v>123</v>
      </c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39"/>
      <c r="GU11" s="139"/>
      <c r="GV11" s="139"/>
      <c r="GW11" s="139"/>
      <c r="GX11" s="139"/>
      <c r="GY11" s="139"/>
      <c r="GZ11" s="139"/>
      <c r="HA11" s="139"/>
      <c r="HB11" s="139"/>
      <c r="HC11" s="139"/>
      <c r="HD11" s="139"/>
      <c r="HE11" s="139"/>
      <c r="HF11" s="139"/>
      <c r="HG11" s="139"/>
      <c r="HH11" s="139"/>
      <c r="HI11" s="139"/>
      <c r="HJ11" s="139"/>
      <c r="HK11" s="139"/>
      <c r="HL11" s="139"/>
      <c r="HM11" s="139"/>
      <c r="HN11" s="139"/>
      <c r="HO11" s="139"/>
      <c r="HP11" s="139"/>
      <c r="HQ11" s="139"/>
      <c r="HR11" s="139"/>
      <c r="HS11" s="139"/>
      <c r="HT11" s="139"/>
      <c r="HU11" s="139"/>
      <c r="HV11" s="139"/>
      <c r="HW11" s="139"/>
      <c r="HX11" s="139"/>
      <c r="HY11" s="139"/>
      <c r="HZ11" s="139"/>
      <c r="IA11" s="139"/>
      <c r="IB11" s="139"/>
      <c r="IC11" s="139"/>
      <c r="ID11" s="139"/>
      <c r="IE11" s="139"/>
      <c r="IF11" s="139"/>
      <c r="IG11" s="139"/>
      <c r="IH11" s="139"/>
      <c r="II11" s="139"/>
      <c r="IJ11" s="139"/>
      <c r="IK11" s="139"/>
      <c r="IL11" s="139"/>
      <c r="IM11" s="139"/>
      <c r="IN11" s="139"/>
      <c r="IO11" s="139"/>
      <c r="IP11" s="139"/>
      <c r="IQ11" s="139"/>
      <c r="IR11" s="139"/>
      <c r="IS11" s="139"/>
      <c r="IT11" s="139"/>
      <c r="IU11" s="139"/>
      <c r="IV11" s="139"/>
    </row>
    <row r="12" spans="1:256" ht="19.5" customHeight="1">
      <c r="A12" s="139"/>
      <c r="B12" s="139"/>
      <c r="C12" s="139"/>
      <c r="D12" s="137"/>
      <c r="E12" s="139"/>
      <c r="F12" s="139" t="s">
        <v>124</v>
      </c>
      <c r="G12" s="139"/>
      <c r="H12" s="139"/>
      <c r="I12" s="139"/>
      <c r="J12" s="178" t="s">
        <v>259</v>
      </c>
      <c r="K12" s="178"/>
      <c r="L12" s="139" t="s">
        <v>145</v>
      </c>
      <c r="M12" s="139"/>
      <c r="N12" s="139" t="s">
        <v>125</v>
      </c>
      <c r="O12" s="140"/>
      <c r="P12" s="140"/>
      <c r="Q12" s="139"/>
      <c r="R12" s="139" t="s">
        <v>184</v>
      </c>
      <c r="S12" s="139"/>
      <c r="T12" s="139" t="s">
        <v>136</v>
      </c>
      <c r="U12" s="139"/>
      <c r="V12" s="139" t="s">
        <v>146</v>
      </c>
      <c r="W12" s="139"/>
      <c r="X12" s="139" t="s">
        <v>260</v>
      </c>
      <c r="Y12" s="139"/>
      <c r="Z12" s="139" t="s">
        <v>129</v>
      </c>
      <c r="AA12" s="139"/>
      <c r="AB12" s="139" t="s">
        <v>129</v>
      </c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  <c r="GG12" s="139"/>
      <c r="GH12" s="139"/>
      <c r="GI12" s="139"/>
      <c r="GJ12" s="139"/>
      <c r="GK12" s="139"/>
      <c r="GL12" s="139"/>
      <c r="GM12" s="139"/>
      <c r="GN12" s="139"/>
      <c r="GO12" s="139"/>
      <c r="GP12" s="139"/>
      <c r="GQ12" s="139"/>
      <c r="GR12" s="139"/>
      <c r="GS12" s="139"/>
      <c r="GT12" s="139"/>
      <c r="GU12" s="139"/>
      <c r="GV12" s="139"/>
      <c r="GW12" s="139"/>
      <c r="GX12" s="139"/>
      <c r="GY12" s="139"/>
      <c r="GZ12" s="139"/>
      <c r="HA12" s="139"/>
      <c r="HB12" s="139"/>
      <c r="HC12" s="139"/>
      <c r="HD12" s="139"/>
      <c r="HE12" s="139"/>
      <c r="HF12" s="139"/>
      <c r="HG12" s="139"/>
      <c r="HH12" s="139"/>
      <c r="HI12" s="139"/>
      <c r="HJ12" s="139"/>
      <c r="HK12" s="139"/>
      <c r="HL12" s="139"/>
      <c r="HM12" s="139"/>
      <c r="HN12" s="139"/>
      <c r="HO12" s="139"/>
      <c r="HP12" s="139"/>
      <c r="HQ12" s="139"/>
      <c r="HR12" s="139"/>
      <c r="HS12" s="139"/>
      <c r="HT12" s="139"/>
      <c r="HU12" s="139"/>
      <c r="HV12" s="139"/>
      <c r="HW12" s="139"/>
      <c r="HX12" s="139"/>
      <c r="HY12" s="139"/>
      <c r="HZ12" s="139"/>
      <c r="IA12" s="139"/>
      <c r="IB12" s="139"/>
      <c r="IC12" s="139"/>
      <c r="ID12" s="139"/>
      <c r="IE12" s="139"/>
      <c r="IF12" s="139"/>
      <c r="IG12" s="139"/>
      <c r="IH12" s="139"/>
      <c r="II12" s="139"/>
      <c r="IJ12" s="139"/>
      <c r="IK12" s="139"/>
      <c r="IL12" s="139"/>
      <c r="IM12" s="139"/>
      <c r="IN12" s="139"/>
      <c r="IO12" s="139"/>
      <c r="IP12" s="139"/>
      <c r="IQ12" s="139"/>
      <c r="IR12" s="139"/>
      <c r="IS12" s="139"/>
      <c r="IT12" s="139"/>
      <c r="IU12" s="139"/>
      <c r="IV12" s="139"/>
    </row>
    <row r="13" spans="1:256" ht="19.5" customHeight="1">
      <c r="A13" s="139"/>
      <c r="B13" s="139"/>
      <c r="C13" s="139"/>
      <c r="D13" s="141" t="s">
        <v>3</v>
      </c>
      <c r="E13" s="139"/>
      <c r="F13" s="141" t="s">
        <v>132</v>
      </c>
      <c r="G13" s="139"/>
      <c r="H13" s="141" t="s">
        <v>21</v>
      </c>
      <c r="I13" s="139"/>
      <c r="J13" s="141" t="s">
        <v>133</v>
      </c>
      <c r="K13" s="137"/>
      <c r="L13" s="141" t="s">
        <v>161</v>
      </c>
      <c r="M13" s="139"/>
      <c r="N13" s="141" t="s">
        <v>134</v>
      </c>
      <c r="O13" s="139"/>
      <c r="P13" s="141" t="s">
        <v>135</v>
      </c>
      <c r="Q13" s="139"/>
      <c r="R13" s="141" t="s">
        <v>164</v>
      </c>
      <c r="S13" s="139"/>
      <c r="T13" s="141" t="s">
        <v>147</v>
      </c>
      <c r="U13" s="139"/>
      <c r="V13" s="141" t="s">
        <v>137</v>
      </c>
      <c r="W13" s="139"/>
      <c r="X13" s="141" t="s">
        <v>197</v>
      </c>
      <c r="Y13" s="139"/>
      <c r="Z13" s="141" t="s">
        <v>138</v>
      </c>
      <c r="AA13" s="139"/>
      <c r="AB13" s="141" t="s">
        <v>138</v>
      </c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  <c r="FH13" s="139"/>
      <c r="FI13" s="139"/>
      <c r="FJ13" s="139"/>
      <c r="FK13" s="139"/>
      <c r="FL13" s="139"/>
      <c r="FM13" s="139"/>
      <c r="FN13" s="139"/>
      <c r="FO13" s="139"/>
      <c r="FP13" s="139"/>
      <c r="FQ13" s="139"/>
      <c r="FR13" s="139"/>
      <c r="FS13" s="139"/>
      <c r="FT13" s="139"/>
      <c r="FU13" s="139"/>
      <c r="FV13" s="139"/>
      <c r="FW13" s="139"/>
      <c r="FX13" s="139"/>
      <c r="FY13" s="139"/>
      <c r="FZ13" s="139"/>
      <c r="GA13" s="139"/>
      <c r="GB13" s="139"/>
      <c r="GC13" s="139"/>
      <c r="GD13" s="139"/>
      <c r="GE13" s="139"/>
      <c r="GF13" s="139"/>
      <c r="GG13" s="139"/>
      <c r="GH13" s="139"/>
      <c r="GI13" s="139"/>
      <c r="GJ13" s="139"/>
      <c r="GK13" s="139"/>
      <c r="GL13" s="139"/>
      <c r="GM13" s="139"/>
      <c r="GN13" s="139"/>
      <c r="GO13" s="139"/>
      <c r="GP13" s="139"/>
      <c r="GQ13" s="139"/>
      <c r="GR13" s="139"/>
      <c r="GS13" s="139"/>
      <c r="GT13" s="139"/>
      <c r="GU13" s="139"/>
      <c r="GV13" s="139"/>
      <c r="GW13" s="139"/>
      <c r="GX13" s="139"/>
      <c r="GY13" s="139"/>
      <c r="GZ13" s="139"/>
      <c r="HA13" s="139"/>
      <c r="HB13" s="139"/>
      <c r="HC13" s="139"/>
      <c r="HD13" s="139"/>
      <c r="HE13" s="139"/>
      <c r="HF13" s="139"/>
      <c r="HG13" s="139"/>
      <c r="HH13" s="139"/>
      <c r="HI13" s="139"/>
      <c r="HJ13" s="139"/>
      <c r="HK13" s="139"/>
      <c r="HL13" s="139"/>
      <c r="HM13" s="139"/>
      <c r="HN13" s="139"/>
      <c r="HO13" s="139"/>
      <c r="HP13" s="139"/>
      <c r="HQ13" s="139"/>
      <c r="HR13" s="139"/>
      <c r="HS13" s="139"/>
      <c r="HT13" s="139"/>
      <c r="HU13" s="139"/>
      <c r="HV13" s="139"/>
      <c r="HW13" s="139"/>
      <c r="HX13" s="139"/>
      <c r="HY13" s="139"/>
      <c r="HZ13" s="139"/>
      <c r="IA13" s="139"/>
      <c r="IB13" s="139"/>
      <c r="IC13" s="139"/>
      <c r="ID13" s="139"/>
      <c r="IE13" s="139"/>
      <c r="IF13" s="139"/>
      <c r="IG13" s="139"/>
      <c r="IH13" s="139"/>
      <c r="II13" s="139"/>
      <c r="IJ13" s="139"/>
      <c r="IK13" s="139"/>
      <c r="IL13" s="139"/>
      <c r="IM13" s="139"/>
      <c r="IN13" s="139"/>
      <c r="IO13" s="139"/>
      <c r="IP13" s="139"/>
      <c r="IQ13" s="139"/>
      <c r="IR13" s="139"/>
      <c r="IS13" s="139"/>
      <c r="IT13" s="139"/>
      <c r="IU13" s="139"/>
      <c r="IV13" s="139"/>
    </row>
    <row r="14" spans="1:256" ht="19.5" customHeight="1">
      <c r="A14" s="133" t="s">
        <v>165</v>
      </c>
      <c r="B14" s="139"/>
      <c r="C14" s="139"/>
      <c r="D14" s="137"/>
      <c r="E14" s="139"/>
      <c r="F14" s="144">
        <v>4554643575</v>
      </c>
      <c r="G14" s="144"/>
      <c r="H14" s="144">
        <v>3386400546</v>
      </c>
      <c r="I14" s="144"/>
      <c r="J14" s="144">
        <v>157846775</v>
      </c>
      <c r="K14" s="144"/>
      <c r="L14" s="144">
        <v>78898143</v>
      </c>
      <c r="M14" s="144"/>
      <c r="N14" s="144">
        <v>511111587</v>
      </c>
      <c r="O14" s="142"/>
      <c r="P14" s="144">
        <v>10438889451</v>
      </c>
      <c r="Q14" s="144"/>
      <c r="R14" s="144">
        <v>0</v>
      </c>
      <c r="S14" s="144"/>
      <c r="T14" s="144">
        <v>-1553402180</v>
      </c>
      <c r="U14" s="142"/>
      <c r="V14" s="144">
        <v>-6968546</v>
      </c>
      <c r="W14" s="144"/>
      <c r="X14" s="144">
        <v>0</v>
      </c>
      <c r="Y14" s="144"/>
      <c r="Z14" s="142">
        <f>SUM(R14:X14)</f>
        <v>-1560370726</v>
      </c>
      <c r="AA14" s="142"/>
      <c r="AB14" s="142">
        <f t="shared" ref="AB14:AB22" si="0">SUM(F14:P14,Z14)</f>
        <v>17567419351</v>
      </c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  <c r="GG14" s="139"/>
      <c r="GH14" s="139"/>
      <c r="GI14" s="139"/>
      <c r="GJ14" s="139"/>
      <c r="GK14" s="139"/>
      <c r="GL14" s="139"/>
      <c r="GM14" s="139"/>
      <c r="GN14" s="139"/>
      <c r="GO14" s="139"/>
      <c r="GP14" s="139"/>
      <c r="GQ14" s="139"/>
      <c r="GR14" s="139"/>
      <c r="GS14" s="139"/>
      <c r="GT14" s="139"/>
      <c r="GU14" s="139"/>
      <c r="GV14" s="139"/>
      <c r="GW14" s="139"/>
      <c r="GX14" s="139"/>
      <c r="GY14" s="139"/>
      <c r="GZ14" s="139"/>
      <c r="HA14" s="139"/>
      <c r="HB14" s="139"/>
      <c r="HC14" s="139"/>
      <c r="HD14" s="139"/>
      <c r="HE14" s="139"/>
      <c r="HF14" s="139"/>
      <c r="HG14" s="139"/>
      <c r="HH14" s="139"/>
      <c r="HI14" s="139"/>
      <c r="HJ14" s="139"/>
      <c r="HK14" s="139"/>
      <c r="HL14" s="139"/>
      <c r="HM14" s="139"/>
      <c r="HN14" s="139"/>
      <c r="HO14" s="139"/>
      <c r="HP14" s="139"/>
      <c r="HQ14" s="139"/>
      <c r="HR14" s="139"/>
      <c r="HS14" s="139"/>
      <c r="HT14" s="139"/>
      <c r="HU14" s="139"/>
      <c r="HV14" s="139"/>
      <c r="HW14" s="139"/>
      <c r="HX14" s="139"/>
      <c r="HY14" s="139"/>
      <c r="HZ14" s="139"/>
      <c r="IA14" s="139"/>
      <c r="IB14" s="139"/>
      <c r="IC14" s="139"/>
      <c r="ID14" s="139"/>
      <c r="IE14" s="139"/>
      <c r="IF14" s="139"/>
      <c r="IG14" s="139"/>
      <c r="IH14" s="139"/>
      <c r="II14" s="139"/>
      <c r="IJ14" s="139"/>
      <c r="IK14" s="139"/>
      <c r="IL14" s="139"/>
      <c r="IM14" s="139"/>
      <c r="IN14" s="139"/>
      <c r="IO14" s="139"/>
      <c r="IP14" s="139"/>
      <c r="IQ14" s="139"/>
      <c r="IR14" s="139"/>
      <c r="IS14" s="139"/>
      <c r="IT14" s="139"/>
      <c r="IU14" s="139"/>
      <c r="IV14" s="139"/>
    </row>
    <row r="15" spans="1:256" ht="19.5" customHeight="1">
      <c r="A15" s="49" t="s">
        <v>271</v>
      </c>
      <c r="B15" s="139"/>
      <c r="C15" s="139"/>
      <c r="D15" s="137"/>
      <c r="E15" s="139"/>
      <c r="F15" s="142">
        <v>0</v>
      </c>
      <c r="G15" s="142"/>
      <c r="H15" s="142">
        <v>0</v>
      </c>
      <c r="I15" s="142"/>
      <c r="J15" s="142">
        <v>0</v>
      </c>
      <c r="K15" s="142"/>
      <c r="L15" s="142">
        <v>0</v>
      </c>
      <c r="M15" s="142"/>
      <c r="N15" s="142">
        <v>0</v>
      </c>
      <c r="O15" s="142"/>
      <c r="P15" s="142">
        <v>392798927</v>
      </c>
      <c r="Q15" s="142"/>
      <c r="R15" s="142">
        <v>0</v>
      </c>
      <c r="S15" s="142"/>
      <c r="T15" s="142">
        <f>Consolidated!S15</f>
        <v>0</v>
      </c>
      <c r="U15" s="142"/>
      <c r="V15" s="142">
        <v>0</v>
      </c>
      <c r="W15" s="142"/>
      <c r="X15" s="142">
        <v>0</v>
      </c>
      <c r="Y15" s="142"/>
      <c r="Z15" s="142">
        <f t="shared" ref="Z15:Z19" si="1">SUM(R15:X15)</f>
        <v>0</v>
      </c>
      <c r="AA15" s="142"/>
      <c r="AB15" s="142">
        <f t="shared" si="0"/>
        <v>392798927</v>
      </c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39"/>
      <c r="IH15" s="139"/>
      <c r="II15" s="139"/>
      <c r="IJ15" s="139"/>
      <c r="IK15" s="139"/>
      <c r="IL15" s="139"/>
      <c r="IM15" s="139"/>
      <c r="IN15" s="139"/>
      <c r="IO15" s="139"/>
      <c r="IP15" s="139"/>
      <c r="IQ15" s="139"/>
      <c r="IR15" s="139"/>
      <c r="IS15" s="139"/>
      <c r="IT15" s="139"/>
      <c r="IU15" s="139"/>
      <c r="IV15" s="139"/>
    </row>
    <row r="16" spans="1:256" ht="19.5" customHeight="1">
      <c r="A16" s="49" t="s">
        <v>251</v>
      </c>
      <c r="B16" s="139"/>
      <c r="C16" s="139"/>
      <c r="D16" s="137"/>
      <c r="E16" s="139"/>
      <c r="F16" s="145">
        <v>0</v>
      </c>
      <c r="G16" s="142"/>
      <c r="H16" s="145">
        <v>0</v>
      </c>
      <c r="I16" s="142"/>
      <c r="J16" s="145">
        <v>0</v>
      </c>
      <c r="K16" s="142"/>
      <c r="L16" s="145">
        <v>0</v>
      </c>
      <c r="M16" s="142"/>
      <c r="N16" s="145">
        <v>0</v>
      </c>
      <c r="O16" s="142"/>
      <c r="P16" s="145">
        <v>-22157209</v>
      </c>
      <c r="Q16" s="142"/>
      <c r="R16" s="145">
        <v>-1242239474</v>
      </c>
      <c r="S16" s="142"/>
      <c r="T16" s="145">
        <v>-241273721</v>
      </c>
      <c r="U16" s="142"/>
      <c r="V16" s="145">
        <v>474062</v>
      </c>
      <c r="W16" s="142"/>
      <c r="X16" s="145">
        <v>0</v>
      </c>
      <c r="Y16" s="142"/>
      <c r="Z16" s="145">
        <f t="shared" si="1"/>
        <v>-1483039133</v>
      </c>
      <c r="AA16" s="142"/>
      <c r="AB16" s="145">
        <f t="shared" si="0"/>
        <v>-1505196342</v>
      </c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39"/>
      <c r="IH16" s="139"/>
      <c r="II16" s="139"/>
      <c r="IJ16" s="139"/>
      <c r="IK16" s="139"/>
      <c r="IL16" s="139"/>
      <c r="IM16" s="139"/>
      <c r="IN16" s="139"/>
      <c r="IO16" s="139"/>
      <c r="IP16" s="139"/>
      <c r="IQ16" s="139"/>
      <c r="IR16" s="139"/>
      <c r="IS16" s="139"/>
      <c r="IT16" s="139"/>
      <c r="IU16" s="139"/>
      <c r="IV16" s="139"/>
    </row>
    <row r="17" spans="1:256" ht="19.5" customHeight="1">
      <c r="A17" s="49" t="s">
        <v>252</v>
      </c>
      <c r="B17" s="139"/>
      <c r="C17" s="139"/>
      <c r="D17" s="137"/>
      <c r="E17" s="139"/>
      <c r="F17" s="142">
        <f>SUM(F15:F16)</f>
        <v>0</v>
      </c>
      <c r="G17" s="142"/>
      <c r="H17" s="142">
        <f>SUM(H15:H16)</f>
        <v>0</v>
      </c>
      <c r="I17" s="142"/>
      <c r="J17" s="142">
        <f>SUM(J15:J16)</f>
        <v>0</v>
      </c>
      <c r="K17" s="142"/>
      <c r="L17" s="142">
        <f>SUM(L15:L16)</f>
        <v>0</v>
      </c>
      <c r="M17" s="142"/>
      <c r="N17" s="142">
        <f>SUM(N15:N16)</f>
        <v>0</v>
      </c>
      <c r="O17" s="142"/>
      <c r="P17" s="142">
        <f>SUM(P15:P16)</f>
        <v>370641718</v>
      </c>
      <c r="Q17" s="142"/>
      <c r="R17" s="142">
        <f>SUM(R15:R16)</f>
        <v>-1242239474</v>
      </c>
      <c r="S17" s="142"/>
      <c r="T17" s="142">
        <f>SUM(T15:T16)</f>
        <v>-241273721</v>
      </c>
      <c r="U17" s="142"/>
      <c r="V17" s="142">
        <f>SUM(V15:V16)</f>
        <v>474062</v>
      </c>
      <c r="W17" s="142"/>
      <c r="X17" s="142">
        <f>SUM(X15:X16)</f>
        <v>0</v>
      </c>
      <c r="Y17" s="142"/>
      <c r="Z17" s="142">
        <f t="shared" si="1"/>
        <v>-1483039133</v>
      </c>
      <c r="AA17" s="142"/>
      <c r="AB17" s="142">
        <f t="shared" si="0"/>
        <v>-1112397415</v>
      </c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39"/>
      <c r="FF17" s="139"/>
      <c r="FG17" s="139"/>
      <c r="FH17" s="139"/>
      <c r="FI17" s="139"/>
      <c r="FJ17" s="139"/>
      <c r="FK17" s="139"/>
      <c r="FL17" s="139"/>
      <c r="FM17" s="139"/>
      <c r="FN17" s="139"/>
      <c r="FO17" s="139"/>
      <c r="FP17" s="139"/>
      <c r="FQ17" s="139"/>
      <c r="FR17" s="139"/>
      <c r="FS17" s="139"/>
      <c r="FT17" s="139"/>
      <c r="FU17" s="139"/>
      <c r="FV17" s="139"/>
      <c r="FW17" s="139"/>
      <c r="FX17" s="139"/>
      <c r="FY17" s="139"/>
      <c r="FZ17" s="139"/>
      <c r="GA17" s="139"/>
      <c r="GB17" s="139"/>
      <c r="GC17" s="139"/>
      <c r="GD17" s="139"/>
      <c r="GE17" s="139"/>
      <c r="GF17" s="139"/>
      <c r="GG17" s="139"/>
      <c r="GH17" s="139"/>
      <c r="GI17" s="139"/>
      <c r="GJ17" s="139"/>
      <c r="GK17" s="139"/>
      <c r="GL17" s="139"/>
      <c r="GM17" s="139"/>
      <c r="GN17" s="139"/>
      <c r="GO17" s="139"/>
      <c r="GP17" s="139"/>
      <c r="GQ17" s="139"/>
      <c r="GR17" s="139"/>
      <c r="GS17" s="139"/>
      <c r="GT17" s="139"/>
      <c r="GU17" s="139"/>
      <c r="GV17" s="139"/>
      <c r="GW17" s="139"/>
      <c r="GX17" s="139"/>
      <c r="GY17" s="139"/>
      <c r="GZ17" s="139"/>
      <c r="HA17" s="139"/>
      <c r="HB17" s="139"/>
      <c r="HC17" s="139"/>
      <c r="HD17" s="139"/>
      <c r="HE17" s="139"/>
      <c r="HF17" s="139"/>
      <c r="HG17" s="139"/>
      <c r="HH17" s="139"/>
      <c r="HI17" s="139"/>
      <c r="HJ17" s="139"/>
      <c r="HK17" s="139"/>
      <c r="HL17" s="139"/>
      <c r="HM17" s="139"/>
      <c r="HN17" s="139"/>
      <c r="HO17" s="139"/>
      <c r="HP17" s="139"/>
      <c r="HQ17" s="139"/>
      <c r="HR17" s="139"/>
      <c r="HS17" s="139"/>
      <c r="HT17" s="139"/>
      <c r="HU17" s="139"/>
      <c r="HV17" s="139"/>
      <c r="HW17" s="139"/>
      <c r="HX17" s="139"/>
      <c r="HY17" s="139"/>
      <c r="HZ17" s="139"/>
      <c r="IA17" s="139"/>
      <c r="IB17" s="139"/>
      <c r="IC17" s="139"/>
      <c r="ID17" s="139"/>
      <c r="IE17" s="139"/>
      <c r="IF17" s="139"/>
      <c r="IG17" s="139"/>
      <c r="IH17" s="139"/>
      <c r="II17" s="139"/>
      <c r="IJ17" s="139"/>
      <c r="IK17" s="139"/>
      <c r="IL17" s="139"/>
      <c r="IM17" s="139"/>
      <c r="IN17" s="139"/>
      <c r="IO17" s="139"/>
      <c r="IP17" s="139"/>
      <c r="IQ17" s="139"/>
      <c r="IR17" s="139"/>
      <c r="IS17" s="139"/>
      <c r="IT17" s="139"/>
      <c r="IU17" s="139"/>
      <c r="IV17" s="139"/>
    </row>
    <row r="18" spans="1:256" ht="19.5" customHeight="1">
      <c r="A18" s="49" t="s">
        <v>265</v>
      </c>
      <c r="C18" s="139"/>
      <c r="D18" s="85">
        <v>36</v>
      </c>
      <c r="E18" s="139"/>
      <c r="F18" s="144">
        <v>0</v>
      </c>
      <c r="G18" s="142"/>
      <c r="H18" s="142">
        <v>0</v>
      </c>
      <c r="I18" s="142"/>
      <c r="J18" s="142">
        <v>0</v>
      </c>
      <c r="K18" s="142"/>
      <c r="L18" s="142">
        <v>0</v>
      </c>
      <c r="M18" s="142"/>
      <c r="N18" s="142">
        <v>0</v>
      </c>
      <c r="O18" s="142"/>
      <c r="P18" s="142">
        <v>-409917922</v>
      </c>
      <c r="Q18" s="142"/>
      <c r="R18" s="142">
        <v>0</v>
      </c>
      <c r="S18" s="142"/>
      <c r="T18" s="142">
        <v>0</v>
      </c>
      <c r="U18" s="142"/>
      <c r="V18" s="142">
        <v>0</v>
      </c>
      <c r="W18" s="142"/>
      <c r="X18" s="142">
        <v>0</v>
      </c>
      <c r="Y18" s="142"/>
      <c r="Z18" s="142">
        <f t="shared" si="1"/>
        <v>0</v>
      </c>
      <c r="AA18" s="142"/>
      <c r="AB18" s="142">
        <f t="shared" si="0"/>
        <v>-409917922</v>
      </c>
    </row>
    <row r="19" spans="1:256" ht="19.5" customHeight="1">
      <c r="A19" s="49" t="s">
        <v>261</v>
      </c>
      <c r="C19" s="139"/>
      <c r="D19" s="85">
        <v>26</v>
      </c>
      <c r="E19" s="139"/>
      <c r="F19" s="142">
        <v>0</v>
      </c>
      <c r="G19" s="142"/>
      <c r="H19" s="142">
        <v>0</v>
      </c>
      <c r="I19" s="142"/>
      <c r="J19" s="144">
        <v>21971850</v>
      </c>
      <c r="K19" s="142"/>
      <c r="L19" s="142">
        <v>0</v>
      </c>
      <c r="M19" s="142"/>
      <c r="N19" s="142">
        <v>0</v>
      </c>
      <c r="O19" s="142"/>
      <c r="P19" s="142">
        <v>0</v>
      </c>
      <c r="Q19" s="142"/>
      <c r="R19" s="142">
        <v>0</v>
      </c>
      <c r="S19" s="142"/>
      <c r="T19" s="142">
        <v>0</v>
      </c>
      <c r="U19" s="142"/>
      <c r="V19" s="142">
        <v>0</v>
      </c>
      <c r="W19" s="142"/>
      <c r="X19" s="142">
        <v>0</v>
      </c>
      <c r="Y19" s="142"/>
      <c r="Z19" s="142">
        <f t="shared" si="1"/>
        <v>0</v>
      </c>
      <c r="AA19" s="142"/>
      <c r="AB19" s="142">
        <f t="shared" si="0"/>
        <v>21971850</v>
      </c>
    </row>
    <row r="20" spans="1:256" ht="19.5" customHeight="1">
      <c r="A20" s="49" t="s">
        <v>222</v>
      </c>
      <c r="C20" s="139"/>
      <c r="D20" s="85"/>
      <c r="E20" s="139"/>
      <c r="F20" s="144"/>
      <c r="G20" s="144"/>
      <c r="H20" s="144"/>
      <c r="I20" s="144"/>
      <c r="J20" s="142"/>
      <c r="K20" s="144"/>
      <c r="L20" s="144"/>
      <c r="M20" s="142"/>
      <c r="N20" s="144"/>
      <c r="O20" s="142"/>
      <c r="P20" s="144"/>
      <c r="Q20" s="142"/>
      <c r="R20" s="144"/>
      <c r="S20" s="142"/>
      <c r="T20" s="144"/>
      <c r="U20" s="142"/>
      <c r="V20" s="144"/>
      <c r="W20" s="142"/>
      <c r="X20" s="144"/>
      <c r="Y20" s="142"/>
      <c r="Z20" s="142"/>
      <c r="AA20" s="142"/>
      <c r="AB20" s="142"/>
    </row>
    <row r="21" spans="1:256" ht="19.5" customHeight="1">
      <c r="A21" s="49" t="s">
        <v>223</v>
      </c>
      <c r="C21" s="139"/>
      <c r="D21" s="137"/>
      <c r="E21" s="139"/>
      <c r="F21" s="144">
        <v>0</v>
      </c>
      <c r="G21" s="144"/>
      <c r="H21" s="144">
        <v>0</v>
      </c>
      <c r="I21" s="144"/>
      <c r="J21" s="142">
        <v>-281006</v>
      </c>
      <c r="K21" s="144"/>
      <c r="L21" s="144">
        <v>0</v>
      </c>
      <c r="M21" s="142"/>
      <c r="N21" s="144">
        <v>0</v>
      </c>
      <c r="O21" s="142"/>
      <c r="P21" s="144">
        <v>0</v>
      </c>
      <c r="Q21" s="142"/>
      <c r="R21" s="144">
        <v>0</v>
      </c>
      <c r="S21" s="142"/>
      <c r="T21" s="144">
        <v>0</v>
      </c>
      <c r="U21" s="142"/>
      <c r="V21" s="144">
        <v>0</v>
      </c>
      <c r="W21" s="142"/>
      <c r="X21" s="144">
        <v>0</v>
      </c>
      <c r="Y21" s="142"/>
      <c r="Z21" s="145">
        <f t="shared" ref="Z21:Z22" si="2">SUM(R21:X21)</f>
        <v>0</v>
      </c>
      <c r="AA21" s="142"/>
      <c r="AB21" s="145">
        <f>SUM(F21:P21,Z21)</f>
        <v>-281006</v>
      </c>
    </row>
    <row r="22" spans="1:256" ht="19.5" customHeight="1" thickBot="1">
      <c r="A22" s="146" t="s">
        <v>262</v>
      </c>
      <c r="C22" s="139"/>
      <c r="D22" s="137"/>
      <c r="E22" s="139"/>
      <c r="F22" s="147">
        <f>SUM(F14,F17:F21)</f>
        <v>4554643575</v>
      </c>
      <c r="G22" s="142"/>
      <c r="H22" s="147">
        <f>SUM(H14,H17:H21)</f>
        <v>3386400546</v>
      </c>
      <c r="I22" s="144"/>
      <c r="J22" s="147">
        <f>SUM(J14,J17:J21)</f>
        <v>179537619</v>
      </c>
      <c r="K22" s="142"/>
      <c r="L22" s="147">
        <f>SUM(L14,L17:L21)</f>
        <v>78898143</v>
      </c>
      <c r="M22" s="144"/>
      <c r="N22" s="147">
        <f>SUM(N14,N17:N21)</f>
        <v>511111587</v>
      </c>
      <c r="O22" s="142"/>
      <c r="P22" s="147">
        <f>SUM(P14,P17:P21)</f>
        <v>10399613247</v>
      </c>
      <c r="Q22" s="144"/>
      <c r="R22" s="147">
        <f>SUM(R14,R17:R21)</f>
        <v>-1242239474</v>
      </c>
      <c r="S22" s="144"/>
      <c r="T22" s="147">
        <f>SUM(T14,T17:T21)</f>
        <v>-1794675901</v>
      </c>
      <c r="U22" s="142"/>
      <c r="V22" s="147">
        <f>SUM(V14,V17:V21)</f>
        <v>-6494484</v>
      </c>
      <c r="W22" s="144"/>
      <c r="X22" s="147">
        <f>SUM(X14,X17:X21)</f>
        <v>0</v>
      </c>
      <c r="Y22" s="144"/>
      <c r="Z22" s="148">
        <f t="shared" si="2"/>
        <v>-3043409859</v>
      </c>
      <c r="AA22" s="142"/>
      <c r="AB22" s="148">
        <f t="shared" si="0"/>
        <v>16066794858</v>
      </c>
    </row>
    <row r="23" spans="1:256" ht="19.5" customHeight="1" thickTop="1">
      <c r="A23" s="138"/>
      <c r="C23" s="139"/>
      <c r="D23" s="137"/>
      <c r="E23" s="139"/>
      <c r="F23" s="144">
        <f>F22-[2]BS!J62</f>
        <v>0</v>
      </c>
      <c r="G23" s="142"/>
      <c r="H23" s="144">
        <f>H22-[2]BS!J63</f>
        <v>0</v>
      </c>
      <c r="I23" s="142"/>
      <c r="J23" s="144">
        <f>J22-[1]BS_Conso!J86</f>
        <v>0</v>
      </c>
      <c r="K23" s="142"/>
      <c r="L23" s="144"/>
      <c r="M23" s="142"/>
      <c r="N23" s="144">
        <f>N22-[2]BS!J66</f>
        <v>0</v>
      </c>
      <c r="O23" s="142"/>
      <c r="P23" s="144">
        <f>P22-[1]BS_Conso!J91</f>
        <v>0</v>
      </c>
      <c r="Q23" s="142"/>
      <c r="R23" s="144"/>
      <c r="S23" s="142"/>
      <c r="T23" s="144"/>
      <c r="U23" s="142"/>
      <c r="V23" s="144"/>
      <c r="W23" s="142"/>
      <c r="X23" s="144"/>
      <c r="Y23" s="142"/>
      <c r="Z23" s="142">
        <f>Z22-[1]BS_Conso!J92</f>
        <v>0</v>
      </c>
      <c r="AA23" s="142"/>
      <c r="AB23" s="142"/>
    </row>
    <row r="24" spans="1:256" ht="19.5" customHeight="1">
      <c r="A24" s="133" t="s">
        <v>189</v>
      </c>
      <c r="B24" s="139"/>
      <c r="C24" s="139"/>
      <c r="D24" s="137"/>
      <c r="E24" s="139"/>
      <c r="F24" s="142">
        <f>F22</f>
        <v>4554643575</v>
      </c>
      <c r="G24" s="142"/>
      <c r="H24" s="142">
        <f>H22</f>
        <v>3386400546</v>
      </c>
      <c r="I24" s="142"/>
      <c r="J24" s="142">
        <f>J22</f>
        <v>179537619</v>
      </c>
      <c r="K24" s="142"/>
      <c r="L24" s="142">
        <f>L22</f>
        <v>78898143</v>
      </c>
      <c r="M24" s="142"/>
      <c r="N24" s="142">
        <f>N22</f>
        <v>511111587</v>
      </c>
      <c r="O24" s="142"/>
      <c r="P24" s="142">
        <f>P22</f>
        <v>10399613247</v>
      </c>
      <c r="Q24" s="142"/>
      <c r="R24" s="142">
        <f>R22</f>
        <v>-1242239474</v>
      </c>
      <c r="S24" s="142"/>
      <c r="T24" s="142">
        <f>T22</f>
        <v>-1794675901</v>
      </c>
      <c r="U24" s="142"/>
      <c r="V24" s="142">
        <f>V22</f>
        <v>-6494484</v>
      </c>
      <c r="W24" s="142"/>
      <c r="X24" s="142">
        <f>X22</f>
        <v>0</v>
      </c>
      <c r="Y24" s="142"/>
      <c r="Z24" s="142">
        <f>SUM(R24:X24)</f>
        <v>-3043409859</v>
      </c>
      <c r="AA24" s="142"/>
      <c r="AB24" s="142">
        <f>SUM(F24:P24,Z24)</f>
        <v>16066794858</v>
      </c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39"/>
      <c r="EX24" s="139"/>
      <c r="EY24" s="139"/>
      <c r="EZ24" s="139"/>
      <c r="FA24" s="139"/>
      <c r="FB24" s="139"/>
      <c r="FC24" s="139"/>
      <c r="FD24" s="139"/>
      <c r="FE24" s="139"/>
      <c r="FF24" s="139"/>
      <c r="FG24" s="139"/>
      <c r="FH24" s="139"/>
      <c r="FI24" s="139"/>
      <c r="FJ24" s="139"/>
      <c r="FK24" s="139"/>
      <c r="FL24" s="139"/>
      <c r="FM24" s="139"/>
      <c r="FN24" s="139"/>
      <c r="FO24" s="139"/>
      <c r="FP24" s="139"/>
      <c r="FQ24" s="139"/>
      <c r="FR24" s="139"/>
      <c r="FS24" s="139"/>
      <c r="FT24" s="139"/>
      <c r="FU24" s="139"/>
      <c r="FV24" s="139"/>
      <c r="FW24" s="139"/>
      <c r="FX24" s="139"/>
      <c r="FY24" s="139"/>
      <c r="FZ24" s="139"/>
      <c r="GA24" s="139"/>
      <c r="GB24" s="139"/>
      <c r="GC24" s="139"/>
      <c r="GD24" s="139"/>
      <c r="GE24" s="139"/>
      <c r="GF24" s="139"/>
      <c r="GG24" s="139"/>
      <c r="GH24" s="139"/>
      <c r="GI24" s="139"/>
      <c r="GJ24" s="139"/>
      <c r="GK24" s="139"/>
      <c r="GL24" s="139"/>
      <c r="GM24" s="139"/>
      <c r="GN24" s="139"/>
      <c r="GO24" s="139"/>
      <c r="GP24" s="139"/>
      <c r="GQ24" s="139"/>
      <c r="GR24" s="139"/>
      <c r="GS24" s="139"/>
      <c r="GT24" s="139"/>
      <c r="GU24" s="139"/>
      <c r="GV24" s="139"/>
      <c r="GW24" s="139"/>
      <c r="GX24" s="139"/>
      <c r="GY24" s="139"/>
      <c r="GZ24" s="139"/>
      <c r="HA24" s="139"/>
      <c r="HB24" s="139"/>
      <c r="HC24" s="139"/>
      <c r="HD24" s="139"/>
      <c r="HE24" s="139"/>
      <c r="HF24" s="139"/>
      <c r="HG24" s="139"/>
      <c r="HH24" s="139"/>
      <c r="HI24" s="139"/>
      <c r="HJ24" s="139"/>
      <c r="HK24" s="139"/>
      <c r="HL24" s="139"/>
      <c r="HM24" s="139"/>
      <c r="HN24" s="139"/>
      <c r="HO24" s="139"/>
      <c r="HP24" s="139"/>
      <c r="HQ24" s="139"/>
      <c r="HR24" s="139"/>
      <c r="HS24" s="139"/>
      <c r="HT24" s="139"/>
      <c r="HU24" s="139"/>
      <c r="HV24" s="139"/>
      <c r="HW24" s="139"/>
      <c r="HX24" s="139"/>
      <c r="HY24" s="139"/>
      <c r="HZ24" s="139"/>
      <c r="IA24" s="139"/>
      <c r="IB24" s="139"/>
      <c r="IC24" s="139"/>
      <c r="ID24" s="139"/>
      <c r="IE24" s="139"/>
      <c r="IF24" s="139"/>
      <c r="IG24" s="139"/>
      <c r="IH24" s="139"/>
      <c r="II24" s="139"/>
      <c r="IJ24" s="139"/>
      <c r="IK24" s="139"/>
      <c r="IL24" s="139"/>
      <c r="IM24" s="139"/>
      <c r="IN24" s="139"/>
      <c r="IO24" s="139"/>
      <c r="IP24" s="139"/>
      <c r="IQ24" s="139"/>
      <c r="IR24" s="139"/>
      <c r="IS24" s="139"/>
      <c r="IT24" s="139"/>
      <c r="IU24" s="139"/>
      <c r="IV24" s="139"/>
    </row>
    <row r="25" spans="1:256" ht="19.5" customHeight="1">
      <c r="A25" s="49" t="s">
        <v>263</v>
      </c>
      <c r="B25" s="139"/>
      <c r="C25" s="139"/>
      <c r="D25" s="137"/>
      <c r="E25" s="139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39"/>
      <c r="EX25" s="139"/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39"/>
      <c r="FL25" s="139"/>
      <c r="FM25" s="139"/>
      <c r="FN25" s="139"/>
      <c r="FO25" s="139"/>
      <c r="FP25" s="139"/>
      <c r="FQ25" s="139"/>
      <c r="FR25" s="139"/>
      <c r="FS25" s="139"/>
      <c r="FT25" s="139"/>
      <c r="FU25" s="139"/>
      <c r="FV25" s="139"/>
      <c r="FW25" s="139"/>
      <c r="FX25" s="139"/>
      <c r="FY25" s="139"/>
      <c r="FZ25" s="139"/>
      <c r="GA25" s="139"/>
      <c r="GB25" s="139"/>
      <c r="GC25" s="139"/>
      <c r="GD25" s="139"/>
      <c r="GE25" s="139"/>
      <c r="GF25" s="139"/>
      <c r="GG25" s="139"/>
      <c r="GH25" s="139"/>
      <c r="GI25" s="139"/>
      <c r="GJ25" s="139"/>
      <c r="GK25" s="139"/>
      <c r="GL25" s="139"/>
      <c r="GM25" s="139"/>
      <c r="GN25" s="139"/>
      <c r="GO25" s="139"/>
      <c r="GP25" s="139"/>
      <c r="GQ25" s="139"/>
      <c r="GR25" s="139"/>
      <c r="GS25" s="139"/>
      <c r="GT25" s="139"/>
      <c r="GU25" s="139"/>
      <c r="GV25" s="139"/>
      <c r="GW25" s="139"/>
      <c r="GX25" s="139"/>
      <c r="GY25" s="139"/>
      <c r="GZ25" s="139"/>
      <c r="HA25" s="139"/>
      <c r="HB25" s="139"/>
      <c r="HC25" s="139"/>
      <c r="HD25" s="139"/>
      <c r="HE25" s="139"/>
      <c r="HF25" s="139"/>
      <c r="HG25" s="139"/>
      <c r="HH25" s="139"/>
      <c r="HI25" s="139"/>
      <c r="HJ25" s="139"/>
      <c r="HK25" s="139"/>
      <c r="HL25" s="139"/>
      <c r="HM25" s="139"/>
      <c r="HN25" s="139"/>
      <c r="HO25" s="139"/>
      <c r="HP25" s="139"/>
      <c r="HQ25" s="139"/>
      <c r="HR25" s="139"/>
      <c r="HS25" s="139"/>
      <c r="HT25" s="139"/>
      <c r="HU25" s="139"/>
      <c r="HV25" s="139"/>
      <c r="HW25" s="139"/>
      <c r="HX25" s="139"/>
      <c r="HY25" s="139"/>
      <c r="HZ25" s="139"/>
      <c r="IA25" s="139"/>
      <c r="IB25" s="139"/>
      <c r="IC25" s="139"/>
      <c r="ID25" s="139"/>
      <c r="IE25" s="139"/>
      <c r="IF25" s="139"/>
      <c r="IG25" s="139"/>
      <c r="IH25" s="139"/>
      <c r="II25" s="139"/>
      <c r="IJ25" s="139"/>
      <c r="IK25" s="139"/>
      <c r="IL25" s="139"/>
      <c r="IM25" s="139"/>
      <c r="IN25" s="139"/>
      <c r="IO25" s="139"/>
      <c r="IP25" s="139"/>
      <c r="IQ25" s="139"/>
      <c r="IR25" s="139"/>
      <c r="IS25" s="139"/>
      <c r="IT25" s="139"/>
      <c r="IU25" s="139"/>
      <c r="IV25" s="139"/>
    </row>
    <row r="26" spans="1:256" ht="19.5" customHeight="1">
      <c r="A26" s="49" t="s">
        <v>264</v>
      </c>
      <c r="B26" s="139"/>
      <c r="C26" s="139"/>
      <c r="D26" s="85">
        <v>4</v>
      </c>
      <c r="E26" s="139"/>
      <c r="F26" s="145">
        <v>0</v>
      </c>
      <c r="G26" s="142"/>
      <c r="H26" s="145">
        <v>0</v>
      </c>
      <c r="I26" s="142"/>
      <c r="J26" s="145">
        <v>0</v>
      </c>
      <c r="K26" s="142"/>
      <c r="L26" s="145">
        <v>0</v>
      </c>
      <c r="M26" s="142"/>
      <c r="N26" s="145">
        <v>0</v>
      </c>
      <c r="O26" s="142"/>
      <c r="P26" s="145">
        <v>0</v>
      </c>
      <c r="Q26" s="142"/>
      <c r="R26" s="145">
        <v>0</v>
      </c>
      <c r="S26" s="142"/>
      <c r="T26" s="145">
        <v>0</v>
      </c>
      <c r="U26" s="142"/>
      <c r="V26" s="145">
        <v>6494484</v>
      </c>
      <c r="W26" s="142"/>
      <c r="X26" s="145">
        <v>-6494484</v>
      </c>
      <c r="Y26" s="142"/>
      <c r="Z26" s="145">
        <f>SUM(R26:X26)</f>
        <v>0</v>
      </c>
      <c r="AA26" s="142"/>
      <c r="AB26" s="145">
        <f>SUM(F26:P26,Z26)</f>
        <v>0</v>
      </c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39"/>
      <c r="EX26" s="139"/>
      <c r="EY26" s="139"/>
      <c r="EZ26" s="139"/>
      <c r="FA26" s="139"/>
      <c r="FB26" s="139"/>
      <c r="FC26" s="139"/>
      <c r="FD26" s="139"/>
      <c r="FE26" s="139"/>
      <c r="FF26" s="139"/>
      <c r="FG26" s="139"/>
      <c r="FH26" s="139"/>
      <c r="FI26" s="139"/>
      <c r="FJ26" s="139"/>
      <c r="FK26" s="139"/>
      <c r="FL26" s="139"/>
      <c r="FM26" s="139"/>
      <c r="FN26" s="139"/>
      <c r="FO26" s="139"/>
      <c r="FP26" s="139"/>
      <c r="FQ26" s="139"/>
      <c r="FR26" s="139"/>
      <c r="FS26" s="139"/>
      <c r="FT26" s="139"/>
      <c r="FU26" s="139"/>
      <c r="FV26" s="139"/>
      <c r="FW26" s="139"/>
      <c r="FX26" s="139"/>
      <c r="FY26" s="139"/>
      <c r="FZ26" s="139"/>
      <c r="GA26" s="139"/>
      <c r="GB26" s="139"/>
      <c r="GC26" s="139"/>
      <c r="GD26" s="139"/>
      <c r="GE26" s="139"/>
      <c r="GF26" s="139"/>
      <c r="GG26" s="139"/>
      <c r="GH26" s="139"/>
      <c r="GI26" s="139"/>
      <c r="GJ26" s="139"/>
      <c r="GK26" s="139"/>
      <c r="GL26" s="139"/>
      <c r="GM26" s="139"/>
      <c r="GN26" s="139"/>
      <c r="GO26" s="139"/>
      <c r="GP26" s="139"/>
      <c r="GQ26" s="139"/>
      <c r="GR26" s="139"/>
      <c r="GS26" s="139"/>
      <c r="GT26" s="139"/>
      <c r="GU26" s="139"/>
      <c r="GV26" s="139"/>
      <c r="GW26" s="139"/>
      <c r="GX26" s="139"/>
      <c r="GY26" s="139"/>
      <c r="GZ26" s="139"/>
      <c r="HA26" s="139"/>
      <c r="HB26" s="139"/>
      <c r="HC26" s="139"/>
      <c r="HD26" s="139"/>
      <c r="HE26" s="139"/>
      <c r="HF26" s="139"/>
      <c r="HG26" s="139"/>
      <c r="HH26" s="139"/>
      <c r="HI26" s="139"/>
      <c r="HJ26" s="139"/>
      <c r="HK26" s="139"/>
      <c r="HL26" s="139"/>
      <c r="HM26" s="139"/>
      <c r="HN26" s="139"/>
      <c r="HO26" s="139"/>
      <c r="HP26" s="139"/>
      <c r="HQ26" s="139"/>
      <c r="HR26" s="139"/>
      <c r="HS26" s="139"/>
      <c r="HT26" s="139"/>
      <c r="HU26" s="139"/>
      <c r="HV26" s="139"/>
      <c r="HW26" s="139"/>
      <c r="HX26" s="139"/>
      <c r="HY26" s="139"/>
      <c r="HZ26" s="139"/>
      <c r="IA26" s="139"/>
      <c r="IB26" s="139"/>
      <c r="IC26" s="139"/>
      <c r="ID26" s="139"/>
      <c r="IE26" s="139"/>
      <c r="IF26" s="139"/>
      <c r="IG26" s="139"/>
      <c r="IH26" s="139"/>
      <c r="II26" s="139"/>
      <c r="IJ26" s="139"/>
      <c r="IK26" s="139"/>
      <c r="IL26" s="139"/>
      <c r="IM26" s="139"/>
      <c r="IN26" s="139"/>
      <c r="IO26" s="139"/>
      <c r="IP26" s="139"/>
      <c r="IQ26" s="139"/>
      <c r="IR26" s="139"/>
      <c r="IS26" s="139"/>
      <c r="IT26" s="139"/>
      <c r="IU26" s="139"/>
      <c r="IV26" s="139"/>
    </row>
    <row r="27" spans="1:256" ht="19.5" customHeight="1">
      <c r="A27" s="133" t="s">
        <v>198</v>
      </c>
      <c r="B27" s="139"/>
      <c r="C27" s="139"/>
      <c r="D27" s="137"/>
      <c r="E27" s="139"/>
      <c r="F27" s="142">
        <f>SUM(F24:F26)</f>
        <v>4554643575</v>
      </c>
      <c r="G27" s="142"/>
      <c r="H27" s="142">
        <f>SUM(H24:H26)</f>
        <v>3386400546</v>
      </c>
      <c r="I27" s="142"/>
      <c r="J27" s="142">
        <f>SUM(J24:J26)</f>
        <v>179537619</v>
      </c>
      <c r="K27" s="142"/>
      <c r="L27" s="142">
        <f>SUM(L24:L26)</f>
        <v>78898143</v>
      </c>
      <c r="M27" s="142"/>
      <c r="N27" s="142">
        <f>SUM(N24:N26)</f>
        <v>511111587</v>
      </c>
      <c r="O27" s="142"/>
      <c r="P27" s="142">
        <f>SUM(P24:P26)</f>
        <v>10399613247</v>
      </c>
      <c r="Q27" s="142"/>
      <c r="R27" s="142">
        <f>SUM(R24:R26)</f>
        <v>-1242239474</v>
      </c>
      <c r="S27" s="142"/>
      <c r="T27" s="142">
        <f>SUM(T24:T26)</f>
        <v>-1794675901</v>
      </c>
      <c r="U27" s="142"/>
      <c r="V27" s="142">
        <f>SUM(V24:V26)</f>
        <v>0</v>
      </c>
      <c r="W27" s="142"/>
      <c r="X27" s="142">
        <f>SUM(X24:X26)</f>
        <v>-6494484</v>
      </c>
      <c r="Y27" s="142"/>
      <c r="Z27" s="142">
        <f t="shared" ref="Z27:Z32" si="3">SUM(R27:X27)</f>
        <v>-3043409859</v>
      </c>
      <c r="AA27" s="142"/>
      <c r="AB27" s="142">
        <f>SUM(AB24:AB26)</f>
        <v>16066794858</v>
      </c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39"/>
      <c r="EJ27" s="139"/>
      <c r="EK27" s="139"/>
      <c r="EL27" s="139"/>
      <c r="EM27" s="139"/>
      <c r="EN27" s="139"/>
      <c r="EO27" s="139"/>
      <c r="EP27" s="139"/>
      <c r="EQ27" s="139"/>
      <c r="ER27" s="139"/>
      <c r="ES27" s="139"/>
      <c r="ET27" s="139"/>
      <c r="EU27" s="139"/>
      <c r="EV27" s="139"/>
      <c r="EW27" s="139"/>
      <c r="EX27" s="139"/>
      <c r="EY27" s="139"/>
      <c r="EZ27" s="139"/>
      <c r="FA27" s="139"/>
      <c r="FB27" s="139"/>
      <c r="FC27" s="139"/>
      <c r="FD27" s="139"/>
      <c r="FE27" s="139"/>
      <c r="FF27" s="139"/>
      <c r="FG27" s="139"/>
      <c r="FH27" s="139"/>
      <c r="FI27" s="139"/>
      <c r="FJ27" s="139"/>
      <c r="FK27" s="139"/>
      <c r="FL27" s="139"/>
      <c r="FM27" s="139"/>
      <c r="FN27" s="139"/>
      <c r="FO27" s="139"/>
      <c r="FP27" s="139"/>
      <c r="FQ27" s="139"/>
      <c r="FR27" s="139"/>
      <c r="FS27" s="139"/>
      <c r="FT27" s="139"/>
      <c r="FU27" s="139"/>
      <c r="FV27" s="139"/>
      <c r="FW27" s="139"/>
      <c r="FX27" s="139"/>
      <c r="FY27" s="139"/>
      <c r="FZ27" s="139"/>
      <c r="GA27" s="139"/>
      <c r="GB27" s="139"/>
      <c r="GC27" s="139"/>
      <c r="GD27" s="139"/>
      <c r="GE27" s="139"/>
      <c r="GF27" s="139"/>
      <c r="GG27" s="139"/>
      <c r="GH27" s="139"/>
      <c r="GI27" s="139"/>
      <c r="GJ27" s="139"/>
      <c r="GK27" s="139"/>
      <c r="GL27" s="139"/>
      <c r="GM27" s="139"/>
      <c r="GN27" s="139"/>
      <c r="GO27" s="139"/>
      <c r="GP27" s="139"/>
      <c r="GQ27" s="139"/>
      <c r="GR27" s="139"/>
      <c r="GS27" s="139"/>
      <c r="GT27" s="139"/>
      <c r="GU27" s="139"/>
      <c r="GV27" s="139"/>
      <c r="GW27" s="139"/>
      <c r="GX27" s="139"/>
      <c r="GY27" s="139"/>
      <c r="GZ27" s="139"/>
      <c r="HA27" s="139"/>
      <c r="HB27" s="139"/>
      <c r="HC27" s="139"/>
      <c r="HD27" s="139"/>
      <c r="HE27" s="139"/>
      <c r="HF27" s="139"/>
      <c r="HG27" s="139"/>
      <c r="HH27" s="139"/>
      <c r="HI27" s="139"/>
      <c r="HJ27" s="139"/>
      <c r="HK27" s="139"/>
      <c r="HL27" s="139"/>
      <c r="HM27" s="139"/>
      <c r="HN27" s="139"/>
      <c r="HO27" s="139"/>
      <c r="HP27" s="139"/>
      <c r="HQ27" s="139"/>
      <c r="HR27" s="139"/>
      <c r="HS27" s="139"/>
      <c r="HT27" s="139"/>
      <c r="HU27" s="139"/>
      <c r="HV27" s="139"/>
      <c r="HW27" s="139"/>
      <c r="HX27" s="139"/>
      <c r="HY27" s="139"/>
      <c r="HZ27" s="139"/>
      <c r="IA27" s="139"/>
      <c r="IB27" s="139"/>
      <c r="IC27" s="139"/>
      <c r="ID27" s="139"/>
      <c r="IE27" s="139"/>
      <c r="IF27" s="139"/>
      <c r="IG27" s="139"/>
      <c r="IH27" s="139"/>
      <c r="II27" s="139"/>
      <c r="IJ27" s="139"/>
      <c r="IK27" s="139"/>
      <c r="IL27" s="139"/>
      <c r="IM27" s="139"/>
      <c r="IN27" s="139"/>
      <c r="IO27" s="139"/>
      <c r="IP27" s="139"/>
      <c r="IQ27" s="139"/>
      <c r="IR27" s="139"/>
      <c r="IS27" s="139"/>
      <c r="IT27" s="139"/>
      <c r="IU27" s="139"/>
      <c r="IV27" s="139"/>
    </row>
    <row r="28" spans="1:256" ht="19.5" customHeight="1">
      <c r="A28" s="49" t="s">
        <v>271</v>
      </c>
      <c r="B28" s="139"/>
      <c r="C28" s="139"/>
      <c r="D28" s="137"/>
      <c r="E28" s="139"/>
      <c r="F28" s="142">
        <v>0</v>
      </c>
      <c r="G28" s="142"/>
      <c r="H28" s="142">
        <v>0</v>
      </c>
      <c r="I28" s="142"/>
      <c r="J28" s="142">
        <v>0</v>
      </c>
      <c r="K28" s="142"/>
      <c r="L28" s="142">
        <v>0</v>
      </c>
      <c r="M28" s="142"/>
      <c r="N28" s="142">
        <v>0</v>
      </c>
      <c r="O28" s="142"/>
      <c r="P28" s="142">
        <v>209606760</v>
      </c>
      <c r="Q28" s="142"/>
      <c r="R28" s="142">
        <v>0</v>
      </c>
      <c r="S28" s="142"/>
      <c r="T28" s="142">
        <v>0</v>
      </c>
      <c r="U28" s="142"/>
      <c r="V28" s="142">
        <v>0</v>
      </c>
      <c r="W28" s="142"/>
      <c r="X28" s="142">
        <v>0</v>
      </c>
      <c r="Y28" s="142"/>
      <c r="Z28" s="142">
        <f t="shared" si="3"/>
        <v>0</v>
      </c>
      <c r="AA28" s="142"/>
      <c r="AB28" s="142">
        <f t="shared" ref="AB28:AB32" si="4">SUM(F28:P28,Z28)</f>
        <v>209606760</v>
      </c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39"/>
      <c r="EP28" s="139"/>
      <c r="EQ28" s="139"/>
      <c r="ER28" s="139"/>
      <c r="ES28" s="139"/>
      <c r="ET28" s="139"/>
      <c r="EU28" s="139"/>
      <c r="EV28" s="139"/>
      <c r="EW28" s="139"/>
      <c r="EX28" s="139"/>
      <c r="EY28" s="139"/>
      <c r="EZ28" s="139"/>
      <c r="FA28" s="139"/>
      <c r="FB28" s="139"/>
      <c r="FC28" s="139"/>
      <c r="FD28" s="139"/>
      <c r="FE28" s="139"/>
      <c r="FF28" s="139"/>
      <c r="FG28" s="139"/>
      <c r="FH28" s="139"/>
      <c r="FI28" s="139"/>
      <c r="FJ28" s="139"/>
      <c r="FK28" s="139"/>
      <c r="FL28" s="139"/>
      <c r="FM28" s="139"/>
      <c r="FN28" s="139"/>
      <c r="FO28" s="139"/>
      <c r="FP28" s="139"/>
      <c r="FQ28" s="139"/>
      <c r="FR28" s="139"/>
      <c r="FS28" s="139"/>
      <c r="FT28" s="139"/>
      <c r="FU28" s="139"/>
      <c r="FV28" s="139"/>
      <c r="FW28" s="139"/>
      <c r="FX28" s="139"/>
      <c r="FY28" s="139"/>
      <c r="FZ28" s="139"/>
      <c r="GA28" s="139"/>
      <c r="GB28" s="139"/>
      <c r="GC28" s="139"/>
      <c r="GD28" s="139"/>
      <c r="GE28" s="139"/>
      <c r="GF28" s="139"/>
      <c r="GG28" s="139"/>
      <c r="GH28" s="139"/>
      <c r="GI28" s="139"/>
      <c r="GJ28" s="139"/>
      <c r="GK28" s="139"/>
      <c r="GL28" s="139"/>
      <c r="GM28" s="139"/>
      <c r="GN28" s="139"/>
      <c r="GO28" s="139"/>
      <c r="GP28" s="139"/>
      <c r="GQ28" s="139"/>
      <c r="GR28" s="139"/>
      <c r="GS28" s="139"/>
      <c r="GT28" s="139"/>
      <c r="GU28" s="139"/>
      <c r="GV28" s="139"/>
      <c r="GW28" s="139"/>
      <c r="GX28" s="139"/>
      <c r="GY28" s="139"/>
      <c r="GZ28" s="139"/>
      <c r="HA28" s="139"/>
      <c r="HB28" s="139"/>
      <c r="HC28" s="139"/>
      <c r="HD28" s="139"/>
      <c r="HE28" s="139"/>
      <c r="HF28" s="139"/>
      <c r="HG28" s="139"/>
      <c r="HH28" s="139"/>
      <c r="HI28" s="139"/>
      <c r="HJ28" s="139"/>
      <c r="HK28" s="139"/>
      <c r="HL28" s="139"/>
      <c r="HM28" s="139"/>
      <c r="HN28" s="139"/>
      <c r="HO28" s="139"/>
      <c r="HP28" s="139"/>
      <c r="HQ28" s="139"/>
      <c r="HR28" s="139"/>
      <c r="HS28" s="139"/>
      <c r="HT28" s="139"/>
      <c r="HU28" s="139"/>
      <c r="HV28" s="139"/>
      <c r="HW28" s="139"/>
      <c r="HX28" s="139"/>
      <c r="HY28" s="139"/>
      <c r="HZ28" s="139"/>
      <c r="IA28" s="139"/>
      <c r="IB28" s="139"/>
      <c r="IC28" s="139"/>
      <c r="ID28" s="139"/>
      <c r="IE28" s="139"/>
      <c r="IF28" s="139"/>
      <c r="IG28" s="139"/>
      <c r="IH28" s="139"/>
      <c r="II28" s="139"/>
      <c r="IJ28" s="139"/>
      <c r="IK28" s="139"/>
      <c r="IL28" s="139"/>
      <c r="IM28" s="139"/>
      <c r="IN28" s="139"/>
      <c r="IO28" s="139"/>
      <c r="IP28" s="139"/>
      <c r="IQ28" s="139"/>
      <c r="IR28" s="139"/>
      <c r="IS28" s="139"/>
      <c r="IT28" s="139"/>
      <c r="IU28" s="139"/>
      <c r="IV28" s="139"/>
    </row>
    <row r="29" spans="1:256" ht="19.5" customHeight="1">
      <c r="A29" s="49" t="s">
        <v>251</v>
      </c>
      <c r="B29" s="139"/>
      <c r="C29" s="139"/>
      <c r="D29" s="137"/>
      <c r="E29" s="139"/>
      <c r="F29" s="143">
        <v>0</v>
      </c>
      <c r="G29" s="144"/>
      <c r="H29" s="143">
        <v>0</v>
      </c>
      <c r="I29" s="144"/>
      <c r="J29" s="143">
        <v>0</v>
      </c>
      <c r="K29" s="144"/>
      <c r="L29" s="143">
        <v>0</v>
      </c>
      <c r="M29" s="142"/>
      <c r="N29" s="143">
        <v>0</v>
      </c>
      <c r="O29" s="142"/>
      <c r="P29" s="143">
        <v>65204959</v>
      </c>
      <c r="Q29" s="142"/>
      <c r="R29" s="143">
        <v>-24421261</v>
      </c>
      <c r="S29" s="142"/>
      <c r="T29" s="143">
        <v>-215558654</v>
      </c>
      <c r="U29" s="142"/>
      <c r="V29" s="143">
        <v>0</v>
      </c>
      <c r="W29" s="142"/>
      <c r="X29" s="145">
        <v>-64077680</v>
      </c>
      <c r="Y29" s="142"/>
      <c r="Z29" s="145">
        <v>-304057595</v>
      </c>
      <c r="AA29" s="142"/>
      <c r="AB29" s="145">
        <f t="shared" si="4"/>
        <v>-238852636</v>
      </c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39"/>
      <c r="EP29" s="139"/>
      <c r="EQ29" s="139"/>
      <c r="ER29" s="139"/>
      <c r="ES29" s="139"/>
      <c r="ET29" s="139"/>
      <c r="EU29" s="139"/>
      <c r="EV29" s="139"/>
      <c r="EW29" s="139"/>
      <c r="EX29" s="139"/>
      <c r="EY29" s="139"/>
      <c r="EZ29" s="139"/>
      <c r="FA29" s="139"/>
      <c r="FB29" s="139"/>
      <c r="FC29" s="139"/>
      <c r="FD29" s="139"/>
      <c r="FE29" s="139"/>
      <c r="FF29" s="139"/>
      <c r="FG29" s="139"/>
      <c r="FH29" s="139"/>
      <c r="FI29" s="139"/>
      <c r="FJ29" s="139"/>
      <c r="FK29" s="139"/>
      <c r="FL29" s="139"/>
      <c r="FM29" s="139"/>
      <c r="FN29" s="139"/>
      <c r="FO29" s="139"/>
      <c r="FP29" s="139"/>
      <c r="FQ29" s="139"/>
      <c r="FR29" s="139"/>
      <c r="FS29" s="139"/>
      <c r="FT29" s="139"/>
      <c r="FU29" s="139"/>
      <c r="FV29" s="139"/>
      <c r="FW29" s="139"/>
      <c r="FX29" s="139"/>
      <c r="FY29" s="139"/>
      <c r="FZ29" s="139"/>
      <c r="GA29" s="139"/>
      <c r="GB29" s="139"/>
      <c r="GC29" s="139"/>
      <c r="GD29" s="139"/>
      <c r="GE29" s="139"/>
      <c r="GF29" s="139"/>
      <c r="GG29" s="139"/>
      <c r="GH29" s="139"/>
      <c r="GI29" s="139"/>
      <c r="GJ29" s="139"/>
      <c r="GK29" s="139"/>
      <c r="GL29" s="139"/>
      <c r="GM29" s="139"/>
      <c r="GN29" s="139"/>
      <c r="GO29" s="139"/>
      <c r="GP29" s="139"/>
      <c r="GQ29" s="139"/>
      <c r="GR29" s="139"/>
      <c r="GS29" s="139"/>
      <c r="GT29" s="139"/>
      <c r="GU29" s="139"/>
      <c r="GV29" s="139"/>
      <c r="GW29" s="139"/>
      <c r="GX29" s="139"/>
      <c r="GY29" s="139"/>
      <c r="GZ29" s="139"/>
      <c r="HA29" s="139"/>
      <c r="HB29" s="139"/>
      <c r="HC29" s="139"/>
      <c r="HD29" s="139"/>
      <c r="HE29" s="139"/>
      <c r="HF29" s="139"/>
      <c r="HG29" s="139"/>
      <c r="HH29" s="139"/>
      <c r="HI29" s="139"/>
      <c r="HJ29" s="139"/>
      <c r="HK29" s="139"/>
      <c r="HL29" s="139"/>
      <c r="HM29" s="139"/>
      <c r="HN29" s="139"/>
      <c r="HO29" s="139"/>
      <c r="HP29" s="139"/>
      <c r="HQ29" s="139"/>
      <c r="HR29" s="139"/>
      <c r="HS29" s="139"/>
      <c r="HT29" s="139"/>
      <c r="HU29" s="139"/>
      <c r="HV29" s="139"/>
      <c r="HW29" s="139"/>
      <c r="HX29" s="139"/>
      <c r="HY29" s="139"/>
      <c r="HZ29" s="139"/>
      <c r="IA29" s="139"/>
      <c r="IB29" s="139"/>
      <c r="IC29" s="139"/>
      <c r="ID29" s="139"/>
      <c r="IE29" s="139"/>
      <c r="IF29" s="139"/>
      <c r="IG29" s="139"/>
      <c r="IH29" s="139"/>
      <c r="II29" s="139"/>
      <c r="IJ29" s="139"/>
      <c r="IK29" s="139"/>
      <c r="IL29" s="139"/>
      <c r="IM29" s="139"/>
      <c r="IN29" s="139"/>
      <c r="IO29" s="139"/>
      <c r="IP29" s="139"/>
      <c r="IQ29" s="139"/>
      <c r="IR29" s="139"/>
      <c r="IS29" s="139"/>
      <c r="IT29" s="139"/>
      <c r="IU29" s="139"/>
      <c r="IV29" s="139"/>
    </row>
    <row r="30" spans="1:256" ht="19.5" customHeight="1">
      <c r="A30" s="49" t="s">
        <v>252</v>
      </c>
      <c r="B30" s="139"/>
      <c r="C30" s="139"/>
      <c r="D30" s="137"/>
      <c r="E30" s="139"/>
      <c r="F30" s="142">
        <f>SUM(F28:F29)</f>
        <v>0</v>
      </c>
      <c r="G30" s="142"/>
      <c r="H30" s="142">
        <f>SUM(H28:H29)</f>
        <v>0</v>
      </c>
      <c r="I30" s="142"/>
      <c r="J30" s="142">
        <f>SUM(J28:J29)</f>
        <v>0</v>
      </c>
      <c r="K30" s="142"/>
      <c r="L30" s="142">
        <f>SUM(L28:L29)</f>
        <v>0</v>
      </c>
      <c r="M30" s="142"/>
      <c r="N30" s="142">
        <f>SUM(N28:N29)</f>
        <v>0</v>
      </c>
      <c r="O30" s="142"/>
      <c r="P30" s="142">
        <f>SUM(P28:P29)</f>
        <v>274811719</v>
      </c>
      <c r="Q30" s="142"/>
      <c r="R30" s="142">
        <f>SUM(R28:R29)</f>
        <v>-24421261</v>
      </c>
      <c r="S30" s="142"/>
      <c r="T30" s="142">
        <f>SUM(T28:T29)</f>
        <v>-215558654</v>
      </c>
      <c r="U30" s="142"/>
      <c r="V30" s="142">
        <f>SUM(V28:V29)</f>
        <v>0</v>
      </c>
      <c r="W30" s="142"/>
      <c r="X30" s="142">
        <f>SUM(X28:X29)</f>
        <v>-64077680</v>
      </c>
      <c r="Y30" s="142"/>
      <c r="Z30" s="142">
        <f>SUM(Z29)</f>
        <v>-304057595</v>
      </c>
      <c r="AA30" s="142"/>
      <c r="AB30" s="142">
        <f t="shared" si="4"/>
        <v>-29245876</v>
      </c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39"/>
      <c r="FF30" s="139"/>
      <c r="FG30" s="139"/>
      <c r="FH30" s="139"/>
      <c r="FI30" s="139"/>
      <c r="FJ30" s="139"/>
      <c r="FK30" s="139"/>
      <c r="FL30" s="139"/>
      <c r="FM30" s="139"/>
      <c r="FN30" s="139"/>
      <c r="FO30" s="139"/>
      <c r="FP30" s="139"/>
      <c r="FQ30" s="139"/>
      <c r="FR30" s="139"/>
      <c r="FS30" s="139"/>
      <c r="FT30" s="139"/>
      <c r="FU30" s="139"/>
      <c r="FV30" s="139"/>
      <c r="FW30" s="139"/>
      <c r="FX30" s="139"/>
      <c r="FY30" s="139"/>
      <c r="FZ30" s="139"/>
      <c r="GA30" s="139"/>
      <c r="GB30" s="139"/>
      <c r="GC30" s="139"/>
      <c r="GD30" s="139"/>
      <c r="GE30" s="139"/>
      <c r="GF30" s="139"/>
      <c r="GG30" s="139"/>
      <c r="GH30" s="139"/>
      <c r="GI30" s="139"/>
      <c r="GJ30" s="139"/>
      <c r="GK30" s="139"/>
      <c r="GL30" s="139"/>
      <c r="GM30" s="139"/>
      <c r="GN30" s="139"/>
      <c r="GO30" s="139"/>
      <c r="GP30" s="139"/>
      <c r="GQ30" s="139"/>
      <c r="GR30" s="139"/>
      <c r="GS30" s="139"/>
      <c r="GT30" s="139"/>
      <c r="GU30" s="139"/>
      <c r="GV30" s="139"/>
      <c r="GW30" s="139"/>
      <c r="GX30" s="139"/>
      <c r="GY30" s="139"/>
      <c r="GZ30" s="139"/>
      <c r="HA30" s="139"/>
      <c r="HB30" s="139"/>
      <c r="HC30" s="139"/>
      <c r="HD30" s="139"/>
      <c r="HE30" s="139"/>
      <c r="HF30" s="139"/>
      <c r="HG30" s="139"/>
      <c r="HH30" s="139"/>
      <c r="HI30" s="139"/>
      <c r="HJ30" s="139"/>
      <c r="HK30" s="139"/>
      <c r="HL30" s="139"/>
      <c r="HM30" s="139"/>
      <c r="HN30" s="139"/>
      <c r="HO30" s="139"/>
      <c r="HP30" s="139"/>
      <c r="HQ30" s="139"/>
      <c r="HR30" s="139"/>
      <c r="HS30" s="139"/>
      <c r="HT30" s="139"/>
      <c r="HU30" s="139"/>
      <c r="HV30" s="139"/>
      <c r="HW30" s="139"/>
      <c r="HX30" s="139"/>
      <c r="HY30" s="139"/>
      <c r="HZ30" s="139"/>
      <c r="IA30" s="139"/>
      <c r="IB30" s="139"/>
      <c r="IC30" s="139"/>
      <c r="ID30" s="139"/>
      <c r="IE30" s="139"/>
      <c r="IF30" s="139"/>
      <c r="IG30" s="139"/>
      <c r="IH30" s="139"/>
      <c r="II30" s="139"/>
      <c r="IJ30" s="139"/>
      <c r="IK30" s="139"/>
      <c r="IL30" s="139"/>
      <c r="IM30" s="139"/>
      <c r="IN30" s="139"/>
      <c r="IO30" s="139"/>
      <c r="IP30" s="139"/>
      <c r="IQ30" s="139"/>
      <c r="IR30" s="139"/>
      <c r="IS30" s="139"/>
      <c r="IT30" s="139"/>
      <c r="IU30" s="139"/>
      <c r="IV30" s="139"/>
    </row>
    <row r="31" spans="1:256" ht="19.5" customHeight="1">
      <c r="A31" s="49" t="s">
        <v>265</v>
      </c>
      <c r="B31" s="139"/>
      <c r="C31" s="139"/>
      <c r="D31" s="85">
        <v>36</v>
      </c>
      <c r="E31" s="139"/>
      <c r="F31" s="142">
        <v>0</v>
      </c>
      <c r="G31" s="142"/>
      <c r="H31" s="142">
        <v>0</v>
      </c>
      <c r="I31" s="142"/>
      <c r="J31" s="142">
        <v>0</v>
      </c>
      <c r="K31" s="142"/>
      <c r="L31" s="142">
        <v>0</v>
      </c>
      <c r="M31" s="142"/>
      <c r="N31" s="142">
        <v>0</v>
      </c>
      <c r="O31" s="142"/>
      <c r="P31" s="142">
        <v>-227732179</v>
      </c>
      <c r="Q31" s="142"/>
      <c r="R31" s="142">
        <v>0</v>
      </c>
      <c r="S31" s="142"/>
      <c r="T31" s="142">
        <v>0</v>
      </c>
      <c r="U31" s="142"/>
      <c r="V31" s="142">
        <v>0</v>
      </c>
      <c r="W31" s="142"/>
      <c r="X31" s="142">
        <v>0</v>
      </c>
      <c r="Y31" s="142"/>
      <c r="Z31" s="142">
        <f t="shared" si="3"/>
        <v>0</v>
      </c>
      <c r="AA31" s="142"/>
      <c r="AB31" s="142">
        <f t="shared" si="4"/>
        <v>-227732179</v>
      </c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39"/>
      <c r="DW31" s="139"/>
      <c r="DX31" s="139"/>
      <c r="DY31" s="139"/>
      <c r="DZ31" s="139"/>
      <c r="EA31" s="139"/>
      <c r="EB31" s="139"/>
      <c r="EC31" s="139"/>
      <c r="ED31" s="139"/>
      <c r="EE31" s="139"/>
      <c r="EF31" s="139"/>
      <c r="EG31" s="139"/>
      <c r="EH31" s="139"/>
      <c r="EI31" s="139"/>
      <c r="EJ31" s="139"/>
      <c r="EK31" s="139"/>
      <c r="EL31" s="139"/>
      <c r="EM31" s="139"/>
      <c r="EN31" s="139"/>
      <c r="EO31" s="139"/>
      <c r="EP31" s="139"/>
      <c r="EQ31" s="139"/>
      <c r="ER31" s="139"/>
      <c r="ES31" s="139"/>
      <c r="ET31" s="139"/>
      <c r="EU31" s="139"/>
      <c r="EV31" s="139"/>
      <c r="EW31" s="139"/>
      <c r="EX31" s="139"/>
      <c r="EY31" s="139"/>
      <c r="EZ31" s="139"/>
      <c r="FA31" s="139"/>
      <c r="FB31" s="139"/>
      <c r="FC31" s="139"/>
      <c r="FD31" s="139"/>
      <c r="FE31" s="139"/>
      <c r="FF31" s="139"/>
      <c r="FG31" s="139"/>
      <c r="FH31" s="139"/>
      <c r="FI31" s="139"/>
      <c r="FJ31" s="139"/>
      <c r="FK31" s="139"/>
      <c r="FL31" s="139"/>
      <c r="FM31" s="139"/>
      <c r="FN31" s="139"/>
      <c r="FO31" s="139"/>
      <c r="FP31" s="139"/>
      <c r="FQ31" s="139"/>
      <c r="FR31" s="139"/>
      <c r="FS31" s="139"/>
      <c r="FT31" s="139"/>
      <c r="FU31" s="139"/>
      <c r="FV31" s="139"/>
      <c r="FW31" s="139"/>
      <c r="FX31" s="139"/>
      <c r="FY31" s="139"/>
      <c r="FZ31" s="139"/>
      <c r="GA31" s="139"/>
      <c r="GB31" s="139"/>
      <c r="GC31" s="139"/>
      <c r="GD31" s="139"/>
      <c r="GE31" s="139"/>
      <c r="GF31" s="139"/>
      <c r="GG31" s="139"/>
      <c r="GH31" s="139"/>
      <c r="GI31" s="139"/>
      <c r="GJ31" s="139"/>
      <c r="GK31" s="139"/>
      <c r="GL31" s="139"/>
      <c r="GM31" s="139"/>
      <c r="GN31" s="139"/>
      <c r="GO31" s="139"/>
      <c r="GP31" s="139"/>
      <c r="GQ31" s="139"/>
      <c r="GR31" s="139"/>
      <c r="GS31" s="139"/>
      <c r="GT31" s="139"/>
      <c r="GU31" s="139"/>
      <c r="GV31" s="139"/>
      <c r="GW31" s="139"/>
      <c r="GX31" s="139"/>
      <c r="GY31" s="139"/>
      <c r="GZ31" s="139"/>
      <c r="HA31" s="139"/>
      <c r="HB31" s="139"/>
      <c r="HC31" s="139"/>
      <c r="HD31" s="139"/>
      <c r="HE31" s="139"/>
      <c r="HF31" s="139"/>
      <c r="HG31" s="139"/>
      <c r="HH31" s="139"/>
      <c r="HI31" s="139"/>
      <c r="HJ31" s="139"/>
      <c r="HK31" s="139"/>
      <c r="HL31" s="139"/>
      <c r="HM31" s="139"/>
      <c r="HN31" s="139"/>
      <c r="HO31" s="139"/>
      <c r="HP31" s="139"/>
      <c r="HQ31" s="139"/>
      <c r="HR31" s="139"/>
      <c r="HS31" s="139"/>
      <c r="HT31" s="139"/>
      <c r="HU31" s="139"/>
      <c r="HV31" s="139"/>
      <c r="HW31" s="139"/>
      <c r="HX31" s="139"/>
      <c r="HY31" s="139"/>
      <c r="HZ31" s="139"/>
      <c r="IA31" s="139"/>
      <c r="IB31" s="139"/>
      <c r="IC31" s="139"/>
      <c r="ID31" s="139"/>
      <c r="IE31" s="139"/>
      <c r="IF31" s="139"/>
      <c r="IG31" s="139"/>
      <c r="IH31" s="139"/>
      <c r="II31" s="139"/>
      <c r="IJ31" s="139"/>
      <c r="IK31" s="139"/>
      <c r="IL31" s="139"/>
      <c r="IM31" s="139"/>
      <c r="IN31" s="139"/>
      <c r="IO31" s="139"/>
      <c r="IP31" s="139"/>
      <c r="IQ31" s="139"/>
      <c r="IR31" s="139"/>
      <c r="IS31" s="139"/>
      <c r="IT31" s="139"/>
      <c r="IU31" s="139"/>
      <c r="IV31" s="139"/>
    </row>
    <row r="32" spans="1:256" ht="19.5" customHeight="1">
      <c r="A32" s="49" t="s">
        <v>202</v>
      </c>
      <c r="C32" s="139"/>
      <c r="D32" s="85">
        <v>26</v>
      </c>
      <c r="E32" s="139"/>
      <c r="F32" s="144">
        <v>0</v>
      </c>
      <c r="G32" s="144"/>
      <c r="H32" s="144">
        <v>0</v>
      </c>
      <c r="I32" s="144"/>
      <c r="J32" s="142">
        <v>48281136</v>
      </c>
      <c r="K32" s="144"/>
      <c r="L32" s="144">
        <v>0</v>
      </c>
      <c r="M32" s="142"/>
      <c r="N32" s="144">
        <v>0</v>
      </c>
      <c r="O32" s="142"/>
      <c r="P32" s="144">
        <v>0</v>
      </c>
      <c r="Q32" s="142"/>
      <c r="R32" s="144">
        <v>0</v>
      </c>
      <c r="S32" s="142"/>
      <c r="T32" s="144">
        <v>0</v>
      </c>
      <c r="U32" s="142"/>
      <c r="V32" s="144">
        <v>0</v>
      </c>
      <c r="W32" s="142"/>
      <c r="X32" s="144">
        <v>0</v>
      </c>
      <c r="Y32" s="142"/>
      <c r="Z32" s="142">
        <f t="shared" si="3"/>
        <v>0</v>
      </c>
      <c r="AA32" s="142"/>
      <c r="AB32" s="142">
        <f t="shared" si="4"/>
        <v>48281136</v>
      </c>
    </row>
    <row r="33" spans="1:28" ht="19.5" customHeight="1">
      <c r="A33" s="49" t="s">
        <v>227</v>
      </c>
      <c r="C33" s="139"/>
      <c r="D33" s="137"/>
      <c r="E33" s="139"/>
      <c r="F33" s="144"/>
      <c r="G33" s="144"/>
      <c r="H33" s="144"/>
      <c r="I33" s="144"/>
      <c r="J33" s="142"/>
      <c r="K33" s="144"/>
      <c r="L33" s="144"/>
      <c r="M33" s="142"/>
      <c r="N33" s="144"/>
      <c r="O33" s="142"/>
      <c r="P33" s="144"/>
      <c r="Q33" s="142"/>
      <c r="R33" s="144"/>
      <c r="S33" s="142"/>
      <c r="T33" s="144"/>
      <c r="U33" s="142"/>
      <c r="V33" s="144"/>
      <c r="W33" s="142"/>
      <c r="X33" s="144"/>
      <c r="Y33" s="142"/>
      <c r="Z33" s="142"/>
      <c r="AA33" s="142"/>
      <c r="AB33" s="142"/>
    </row>
    <row r="34" spans="1:28" ht="19.5" customHeight="1">
      <c r="A34" s="49" t="s">
        <v>228</v>
      </c>
      <c r="C34" s="139"/>
      <c r="D34" s="137"/>
      <c r="E34" s="139"/>
      <c r="F34" s="144"/>
      <c r="G34" s="144"/>
      <c r="H34" s="144"/>
      <c r="I34" s="144"/>
      <c r="J34" s="142"/>
      <c r="K34" s="144"/>
      <c r="L34" s="144"/>
      <c r="M34" s="142"/>
      <c r="N34" s="144"/>
      <c r="O34" s="142"/>
      <c r="P34" s="144"/>
      <c r="Q34" s="142"/>
      <c r="R34" s="144"/>
      <c r="S34" s="142"/>
      <c r="T34" s="144"/>
      <c r="U34" s="142"/>
      <c r="V34" s="144"/>
      <c r="W34" s="142"/>
      <c r="X34" s="144"/>
      <c r="Y34" s="142"/>
      <c r="Z34" s="142"/>
      <c r="AA34" s="142"/>
      <c r="AB34" s="142"/>
    </row>
    <row r="35" spans="1:28" ht="19.5" customHeight="1">
      <c r="A35" s="49" t="s">
        <v>272</v>
      </c>
      <c r="C35" s="139"/>
      <c r="D35" s="137"/>
      <c r="E35" s="139"/>
      <c r="F35" s="144"/>
      <c r="G35" s="144"/>
      <c r="H35" s="144"/>
      <c r="I35" s="144"/>
      <c r="J35" s="142"/>
      <c r="K35" s="144"/>
      <c r="L35" s="144"/>
      <c r="M35" s="142"/>
      <c r="N35" s="144"/>
      <c r="O35" s="142"/>
      <c r="P35" s="144"/>
      <c r="Q35" s="142"/>
      <c r="R35" s="144"/>
      <c r="S35" s="142"/>
      <c r="T35" s="144"/>
      <c r="U35" s="142"/>
      <c r="V35" s="144"/>
      <c r="W35" s="142"/>
      <c r="X35" s="144"/>
      <c r="Y35" s="142"/>
      <c r="Z35" s="142"/>
      <c r="AA35" s="142"/>
      <c r="AB35" s="142"/>
    </row>
    <row r="36" spans="1:28" ht="19.5" customHeight="1">
      <c r="A36" s="49" t="s">
        <v>273</v>
      </c>
      <c r="C36" s="139"/>
      <c r="D36" s="85">
        <v>14</v>
      </c>
      <c r="E36" s="139"/>
      <c r="F36" s="144">
        <v>0</v>
      </c>
      <c r="G36" s="144"/>
      <c r="H36" s="144">
        <v>0</v>
      </c>
      <c r="I36" s="144"/>
      <c r="J36" s="142">
        <v>0</v>
      </c>
      <c r="K36" s="144"/>
      <c r="L36" s="144">
        <v>0</v>
      </c>
      <c r="M36" s="142"/>
      <c r="N36" s="144">
        <v>0</v>
      </c>
      <c r="O36" s="142"/>
      <c r="P36" s="144">
        <v>-67848916</v>
      </c>
      <c r="Q36" s="142"/>
      <c r="R36" s="144">
        <v>0</v>
      </c>
      <c r="S36" s="142"/>
      <c r="T36" s="144">
        <v>0</v>
      </c>
      <c r="U36" s="142"/>
      <c r="V36" s="144">
        <v>0</v>
      </c>
      <c r="W36" s="142"/>
      <c r="X36" s="144">
        <v>67848916</v>
      </c>
      <c r="Y36" s="142"/>
      <c r="Z36" s="145">
        <f t="shared" ref="Z36" si="5">SUM(R36:X36)</f>
        <v>67848916</v>
      </c>
      <c r="AA36" s="142"/>
      <c r="AB36" s="145">
        <f t="shared" ref="AB36" si="6">SUM(F36:P36,Z36)</f>
        <v>0</v>
      </c>
    </row>
    <row r="37" spans="1:28" ht="19.5" customHeight="1" thickBot="1">
      <c r="A37" s="146" t="s">
        <v>268</v>
      </c>
      <c r="C37" s="139"/>
      <c r="E37" s="139"/>
      <c r="F37" s="147">
        <f>SUM(F27,F30:F36)</f>
        <v>4554643575</v>
      </c>
      <c r="G37" s="142"/>
      <c r="H37" s="147">
        <f>SUM(H27,H30:H36)</f>
        <v>3386400546</v>
      </c>
      <c r="I37" s="142"/>
      <c r="J37" s="147">
        <f>SUM(J27,J30:J36)</f>
        <v>227818755</v>
      </c>
      <c r="K37" s="142"/>
      <c r="L37" s="147">
        <f>SUM(L27,L30:L36)</f>
        <v>78898143</v>
      </c>
      <c r="M37" s="144"/>
      <c r="N37" s="147">
        <f>SUM(N27,N30:N36)</f>
        <v>511111587</v>
      </c>
      <c r="O37" s="142"/>
      <c r="P37" s="147">
        <f>SUM(P27,P30:P36)</f>
        <v>10378843871</v>
      </c>
      <c r="Q37" s="144"/>
      <c r="R37" s="147">
        <f>SUM(R27,R30:R36)</f>
        <v>-1266660735</v>
      </c>
      <c r="S37" s="144"/>
      <c r="T37" s="147">
        <f>SUM(T27,T30:T36)</f>
        <v>-2010234555</v>
      </c>
      <c r="U37" s="144"/>
      <c r="V37" s="147">
        <f>SUM(V27,V30:V36)</f>
        <v>0</v>
      </c>
      <c r="W37" s="144"/>
      <c r="X37" s="147">
        <f>SUM(X27,X30:X36)</f>
        <v>-2723248</v>
      </c>
      <c r="Y37" s="144"/>
      <c r="Z37" s="147">
        <f>SUM(Z27,Z30:Z36)</f>
        <v>-3279618538</v>
      </c>
      <c r="AA37" s="142"/>
      <c r="AB37" s="147">
        <f>SUM(AB27,AB30:AB36)</f>
        <v>15858097939</v>
      </c>
    </row>
    <row r="38" spans="1:28" ht="19.5" customHeight="1" thickTop="1">
      <c r="D38" s="137"/>
      <c r="F38" s="135">
        <f>F37-BS_Company!H86</f>
        <v>0</v>
      </c>
      <c r="H38" s="135">
        <f>H37-BS_Company!H87</f>
        <v>0</v>
      </c>
      <c r="J38" s="135">
        <f>J37-BS_Company!H88</f>
        <v>0</v>
      </c>
      <c r="N38" s="135">
        <f>N37-BS_Company!H92</f>
        <v>0</v>
      </c>
      <c r="P38" s="135">
        <f>P37-BS_Company!H93</f>
        <v>0</v>
      </c>
      <c r="Z38" s="135">
        <f>Z37-BS_Company!H94</f>
        <v>0</v>
      </c>
      <c r="AB38" s="135">
        <f>AB37-BS_Company!H95</f>
        <v>0</v>
      </c>
    </row>
    <row r="39" spans="1:28" ht="19.5" customHeight="1">
      <c r="A39" s="49" t="s">
        <v>238</v>
      </c>
      <c r="D39" s="137"/>
    </row>
    <row r="40" spans="1:28" ht="19.5" customHeight="1">
      <c r="A40" s="49"/>
      <c r="D40" s="137"/>
    </row>
    <row r="41" spans="1:28" ht="19.5" customHeight="1">
      <c r="A41" s="49"/>
      <c r="D41" s="137"/>
    </row>
    <row r="42" spans="1:28" ht="19.5" customHeight="1">
      <c r="A42" s="49"/>
      <c r="D42" s="137"/>
    </row>
    <row r="43" spans="1:28" ht="19.5" customHeight="1">
      <c r="A43" s="49"/>
      <c r="D43" s="137"/>
    </row>
    <row r="58" spans="28:28" ht="19.5" customHeight="1">
      <c r="AB58" s="135">
        <v>18</v>
      </c>
    </row>
  </sheetData>
  <mergeCells count="6">
    <mergeCell ref="J12:K12"/>
    <mergeCell ref="F5:AB5"/>
    <mergeCell ref="R6:Z6"/>
    <mergeCell ref="R7:X7"/>
    <mergeCell ref="J11:K11"/>
    <mergeCell ref="N11:P11"/>
  </mergeCells>
  <pageMargins left="0.43307086614173229" right="0.23622047244094491" top="0.9055118110236221" bottom="0.31496062992125984" header="0.6692913385826772" footer="0.31496062992125984"/>
  <pageSetup paperSize="9" scale="45" firstPageNumber="18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09656-ED64-47D4-BCEE-060DBBCC091D}">
  <dimension ref="A1:J109"/>
  <sheetViews>
    <sheetView showGridLines="0" topLeftCell="A81" zoomScale="70" zoomScaleNormal="70" zoomScaleSheetLayoutView="70" workbookViewId="0">
      <selection activeCell="L103" sqref="L103"/>
    </sheetView>
  </sheetViews>
  <sheetFormatPr defaultColWidth="10.7109375" defaultRowHeight="18" customHeight="1"/>
  <cols>
    <col min="1" max="1" width="52.42578125" style="14" customWidth="1"/>
    <col min="2" max="2" width="2.7109375" style="15" customWidth="1"/>
    <col min="3" max="3" width="16.28515625" style="15" customWidth="1"/>
    <col min="4" max="4" width="1.7109375" style="15" customWidth="1"/>
    <col min="5" max="5" width="16.28515625" style="15" customWidth="1"/>
    <col min="6" max="6" width="1.7109375" style="15" customWidth="1"/>
    <col min="7" max="7" width="17.7109375" style="15" customWidth="1"/>
    <col min="8" max="8" width="1.7109375" style="15" customWidth="1"/>
    <col min="9" max="9" width="16.85546875" style="15" customWidth="1"/>
    <col min="10" max="10" width="1" style="14" customWidth="1"/>
    <col min="11" max="16384" width="10.7109375" style="14"/>
  </cols>
  <sheetData>
    <row r="1" spans="1:10" ht="21.75" customHeight="1">
      <c r="A1" s="152" t="s">
        <v>0</v>
      </c>
      <c r="B1" s="153"/>
      <c r="C1" s="153"/>
      <c r="D1" s="153"/>
      <c r="E1" s="153"/>
      <c r="F1" s="153"/>
      <c r="G1" s="153"/>
      <c r="H1" s="153"/>
      <c r="I1" s="153"/>
    </row>
    <row r="2" spans="1:10" ht="21.75" customHeight="1">
      <c r="A2" s="152" t="s">
        <v>72</v>
      </c>
      <c r="B2" s="153"/>
      <c r="C2" s="153"/>
      <c r="D2" s="153"/>
      <c r="E2" s="153"/>
      <c r="F2" s="153"/>
      <c r="G2" s="153"/>
      <c r="H2" s="153"/>
      <c r="I2" s="153"/>
    </row>
    <row r="3" spans="1:10" ht="21.75" customHeight="1">
      <c r="A3" s="152" t="s">
        <v>244</v>
      </c>
      <c r="B3" s="153"/>
      <c r="C3" s="153"/>
      <c r="D3" s="153"/>
      <c r="E3" s="153"/>
      <c r="F3" s="153"/>
      <c r="G3" s="153"/>
      <c r="H3" s="153"/>
      <c r="I3" s="153"/>
    </row>
    <row r="4" spans="1:10" ht="21.75" customHeight="1">
      <c r="A4" s="16"/>
      <c r="E4" s="154" t="s">
        <v>195</v>
      </c>
      <c r="G4" s="153"/>
      <c r="H4" s="155"/>
      <c r="I4" s="156" t="s">
        <v>196</v>
      </c>
    </row>
    <row r="5" spans="1:10" s="16" customFormat="1" ht="21.75" customHeight="1">
      <c r="B5" s="157"/>
      <c r="C5" s="158"/>
      <c r="D5" s="158" t="s">
        <v>1</v>
      </c>
      <c r="E5" s="158"/>
      <c r="F5" s="157"/>
      <c r="G5" s="159"/>
      <c r="H5" s="158" t="s">
        <v>1</v>
      </c>
      <c r="I5" s="160"/>
    </row>
    <row r="6" spans="1:10" s="16" customFormat="1" ht="21.75" customHeight="1">
      <c r="A6" s="14"/>
      <c r="B6" s="15"/>
      <c r="C6" s="161">
        <v>2020</v>
      </c>
      <c r="D6" s="162"/>
      <c r="E6" s="161">
        <v>2019</v>
      </c>
      <c r="F6" s="15"/>
      <c r="G6" s="161">
        <v>2020</v>
      </c>
      <c r="H6" s="15"/>
      <c r="I6" s="161">
        <v>2019</v>
      </c>
    </row>
    <row r="7" spans="1:10" s="16" customFormat="1" ht="21.75" customHeight="1">
      <c r="A7" s="16" t="s">
        <v>38</v>
      </c>
      <c r="B7" s="15"/>
      <c r="C7" s="15"/>
      <c r="D7" s="15"/>
      <c r="E7" s="15"/>
      <c r="F7" s="15"/>
      <c r="G7" s="15"/>
      <c r="H7" s="15"/>
      <c r="I7" s="15"/>
    </row>
    <row r="8" spans="1:10" ht="21.75" customHeight="1">
      <c r="A8" s="14" t="s">
        <v>208</v>
      </c>
      <c r="C8" s="163">
        <f>PL_Conso!D24</f>
        <v>16011318</v>
      </c>
      <c r="D8" s="163"/>
      <c r="E8" s="163">
        <f>[1]PL_Conso!F25</f>
        <v>14929599</v>
      </c>
      <c r="F8" s="163"/>
      <c r="G8" s="163">
        <f>PL_Conso!H24</f>
        <v>500064451</v>
      </c>
      <c r="H8" s="163"/>
      <c r="I8" s="163">
        <f>[1]PL_Conso!J25</f>
        <v>471400637</v>
      </c>
    </row>
    <row r="9" spans="1:10" s="13" customFormat="1" ht="20.25" customHeight="1">
      <c r="A9" s="14" t="s">
        <v>209</v>
      </c>
      <c r="B9" s="15"/>
      <c r="C9" s="163"/>
      <c r="D9" s="163"/>
      <c r="E9" s="163"/>
      <c r="F9" s="163"/>
      <c r="G9" s="163"/>
      <c r="H9" s="163"/>
      <c r="I9" s="163"/>
      <c r="J9" s="17"/>
    </row>
    <row r="10" spans="1:10" s="13" customFormat="1" ht="20.25" customHeight="1">
      <c r="A10" s="14" t="s">
        <v>168</v>
      </c>
      <c r="B10" s="15"/>
      <c r="C10" s="14"/>
      <c r="D10" s="14"/>
      <c r="E10" s="14"/>
      <c r="F10" s="14"/>
      <c r="G10" s="15"/>
      <c r="H10" s="14"/>
      <c r="I10" s="15"/>
    </row>
    <row r="11" spans="1:10" s="13" customFormat="1" ht="20.25" customHeight="1">
      <c r="A11" s="14" t="s">
        <v>39</v>
      </c>
      <c r="B11" s="15"/>
      <c r="C11" s="163">
        <v>79110426</v>
      </c>
      <c r="D11" s="163"/>
      <c r="E11" s="163">
        <v>72674406</v>
      </c>
      <c r="F11" s="163"/>
      <c r="G11" s="163">
        <v>2478434662</v>
      </c>
      <c r="H11" s="163"/>
      <c r="I11" s="163">
        <v>2250201446</v>
      </c>
    </row>
    <row r="12" spans="1:10" s="13" customFormat="1" ht="20.25" customHeight="1">
      <c r="A12" s="14" t="s">
        <v>315</v>
      </c>
      <c r="B12" s="15"/>
      <c r="C12" s="163"/>
      <c r="D12" s="163"/>
      <c r="E12" s="163"/>
      <c r="F12" s="163"/>
      <c r="G12" s="163"/>
      <c r="H12" s="163"/>
      <c r="I12" s="163"/>
    </row>
    <row r="13" spans="1:10" s="13" customFormat="1" ht="20.25" customHeight="1">
      <c r="A13" s="14" t="s">
        <v>316</v>
      </c>
      <c r="B13" s="15"/>
      <c r="C13" s="163">
        <v>4377095</v>
      </c>
      <c r="D13" s="163"/>
      <c r="E13" s="163">
        <v>303501</v>
      </c>
      <c r="F13" s="163"/>
      <c r="G13" s="163">
        <v>136362678</v>
      </c>
      <c r="H13" s="163"/>
      <c r="I13" s="163">
        <v>9277115</v>
      </c>
    </row>
    <row r="14" spans="1:10" s="13" customFormat="1" ht="20.25" customHeight="1">
      <c r="A14" s="14" t="s">
        <v>231</v>
      </c>
      <c r="B14" s="15"/>
      <c r="C14" s="163">
        <v>13716660</v>
      </c>
      <c r="D14" s="163"/>
      <c r="E14" s="163">
        <v>2698239</v>
      </c>
      <c r="F14" s="163"/>
      <c r="G14" s="163">
        <v>423312595</v>
      </c>
      <c r="H14" s="163"/>
      <c r="I14" s="163">
        <v>81657572</v>
      </c>
    </row>
    <row r="15" spans="1:10" s="13" customFormat="1" ht="20.25" customHeight="1">
      <c r="A15" s="14" t="s">
        <v>308</v>
      </c>
      <c r="B15" s="15"/>
      <c r="C15" s="163">
        <v>950000</v>
      </c>
      <c r="D15" s="163"/>
      <c r="E15" s="163">
        <v>0</v>
      </c>
      <c r="F15" s="163"/>
      <c r="G15" s="163">
        <v>28979829</v>
      </c>
      <c r="H15" s="163"/>
      <c r="I15" s="163">
        <v>0</v>
      </c>
    </row>
    <row r="16" spans="1:10" s="13" customFormat="1" ht="20.25" customHeight="1">
      <c r="A16" s="14" t="s">
        <v>317</v>
      </c>
      <c r="B16" s="15"/>
      <c r="C16" s="163">
        <v>362141</v>
      </c>
      <c r="D16" s="163"/>
      <c r="E16" s="163">
        <v>0</v>
      </c>
      <c r="F16" s="163"/>
      <c r="G16" s="163">
        <v>11476497</v>
      </c>
      <c r="H16" s="163"/>
      <c r="I16" s="163">
        <v>0</v>
      </c>
    </row>
    <row r="17" spans="1:9" s="13" customFormat="1" ht="20.25" customHeight="1">
      <c r="A17" s="14" t="s">
        <v>216</v>
      </c>
      <c r="B17" s="14"/>
      <c r="C17" s="163">
        <v>-5709994</v>
      </c>
      <c r="D17" s="163"/>
      <c r="E17" s="163">
        <v>-148688</v>
      </c>
      <c r="F17" s="163"/>
      <c r="G17" s="163">
        <v>-181364947</v>
      </c>
      <c r="H17" s="163"/>
      <c r="I17" s="163">
        <v>-4489777</v>
      </c>
    </row>
    <row r="18" spans="1:9" s="13" customFormat="1" ht="20.25" customHeight="1">
      <c r="A18" s="14" t="s">
        <v>210</v>
      </c>
      <c r="B18" s="14"/>
      <c r="C18" s="163">
        <v>-110810</v>
      </c>
      <c r="D18" s="163"/>
      <c r="E18" s="163">
        <v>-353259</v>
      </c>
      <c r="F18" s="163"/>
      <c r="G18" s="163">
        <v>-3426348</v>
      </c>
      <c r="H18" s="163"/>
      <c r="I18" s="163">
        <v>-11057838</v>
      </c>
    </row>
    <row r="19" spans="1:9" s="13" customFormat="1" ht="20.25" customHeight="1">
      <c r="A19" s="14" t="s">
        <v>318</v>
      </c>
      <c r="B19" s="15"/>
      <c r="C19" s="163">
        <v>919353</v>
      </c>
      <c r="D19" s="163"/>
      <c r="E19" s="163">
        <v>615780</v>
      </c>
      <c r="F19" s="163"/>
      <c r="G19" s="163">
        <v>28848576</v>
      </c>
      <c r="H19" s="163"/>
      <c r="I19" s="163">
        <v>17872185</v>
      </c>
    </row>
    <row r="20" spans="1:9" s="13" customFormat="1" ht="20.25" customHeight="1">
      <c r="A20" s="14" t="s">
        <v>274</v>
      </c>
      <c r="B20" s="15"/>
      <c r="C20" s="163">
        <v>2390629</v>
      </c>
      <c r="D20" s="163"/>
      <c r="E20" s="163">
        <v>3541551</v>
      </c>
      <c r="F20" s="163"/>
      <c r="G20" s="163">
        <v>75215922</v>
      </c>
      <c r="H20" s="163"/>
      <c r="I20" s="163">
        <v>110562699</v>
      </c>
    </row>
    <row r="21" spans="1:9" s="13" customFormat="1" ht="20.25" customHeight="1">
      <c r="A21" s="14" t="s">
        <v>70</v>
      </c>
      <c r="B21" s="15"/>
      <c r="C21" s="163">
        <v>1494872</v>
      </c>
      <c r="D21" s="163"/>
      <c r="E21" s="163">
        <v>713984</v>
      </c>
      <c r="F21" s="163"/>
      <c r="G21" s="163">
        <v>46887054</v>
      </c>
      <c r="H21" s="163"/>
      <c r="I21" s="163">
        <v>21971850</v>
      </c>
    </row>
    <row r="22" spans="1:9" s="13" customFormat="1" ht="20.25" customHeight="1">
      <c r="A22" s="14" t="s">
        <v>211</v>
      </c>
      <c r="B22" s="15"/>
      <c r="C22" s="163">
        <v>-14843</v>
      </c>
      <c r="D22" s="163"/>
      <c r="E22" s="163">
        <v>-12786</v>
      </c>
      <c r="F22" s="163"/>
      <c r="G22" s="163">
        <v>-484014</v>
      </c>
      <c r="H22" s="163"/>
      <c r="I22" s="163">
        <v>-402883</v>
      </c>
    </row>
    <row r="23" spans="1:9" s="13" customFormat="1" ht="20.25" customHeight="1">
      <c r="A23" s="14" t="s">
        <v>232</v>
      </c>
      <c r="B23" s="15"/>
      <c r="C23" s="163">
        <v>1170718</v>
      </c>
      <c r="D23" s="163"/>
      <c r="E23" s="163">
        <v>-1269877</v>
      </c>
      <c r="F23" s="163"/>
      <c r="G23" s="163">
        <v>32765715</v>
      </c>
      <c r="H23" s="163"/>
      <c r="I23" s="163">
        <v>-41965023</v>
      </c>
    </row>
    <row r="24" spans="1:9" s="13" customFormat="1" ht="20.25" customHeight="1">
      <c r="A24" s="14" t="s">
        <v>233</v>
      </c>
      <c r="B24" s="15"/>
      <c r="C24" s="163">
        <v>1080699</v>
      </c>
      <c r="D24" s="163"/>
      <c r="E24" s="163">
        <v>-2688351</v>
      </c>
      <c r="F24" s="163"/>
      <c r="G24" s="163">
        <v>32839071</v>
      </c>
      <c r="H24" s="163"/>
      <c r="I24" s="163">
        <v>-77894073</v>
      </c>
    </row>
    <row r="25" spans="1:9" s="13" customFormat="1" ht="20.25" customHeight="1">
      <c r="A25" s="14" t="s">
        <v>275</v>
      </c>
      <c r="B25" s="15"/>
      <c r="C25" s="163">
        <v>-1912467</v>
      </c>
      <c r="D25" s="163"/>
      <c r="E25" s="163">
        <v>-4292297</v>
      </c>
      <c r="F25" s="163"/>
      <c r="G25" s="163">
        <v>-60193084</v>
      </c>
      <c r="H25" s="163"/>
      <c r="I25" s="163">
        <v>-133357974</v>
      </c>
    </row>
    <row r="26" spans="1:9" s="13" customFormat="1" ht="20.25" customHeight="1">
      <c r="A26" s="14" t="s">
        <v>311</v>
      </c>
      <c r="B26" s="15"/>
      <c r="C26" s="164">
        <v>16774110</v>
      </c>
      <c r="D26" s="163"/>
      <c r="E26" s="164">
        <v>21997978</v>
      </c>
      <c r="F26" s="163"/>
      <c r="G26" s="164">
        <v>525726893</v>
      </c>
      <c r="H26" s="163"/>
      <c r="I26" s="164">
        <v>681520758</v>
      </c>
    </row>
    <row r="27" spans="1:9" s="13" customFormat="1" ht="20.25" customHeight="1">
      <c r="A27" s="14" t="s">
        <v>276</v>
      </c>
      <c r="B27" s="15"/>
      <c r="C27" s="163"/>
      <c r="D27" s="163"/>
      <c r="E27" s="163"/>
      <c r="F27" s="163"/>
      <c r="G27" s="163"/>
      <c r="H27" s="163"/>
      <c r="I27" s="163"/>
    </row>
    <row r="28" spans="1:9" s="13" customFormat="1" ht="20.25" customHeight="1">
      <c r="A28" s="14" t="s">
        <v>277</v>
      </c>
      <c r="B28" s="15"/>
      <c r="C28" s="163">
        <f>SUM(C8:C26)</f>
        <v>130609907</v>
      </c>
      <c r="D28" s="163"/>
      <c r="E28" s="163">
        <f>SUM(E8:E26)</f>
        <v>108709780</v>
      </c>
      <c r="F28" s="163"/>
      <c r="G28" s="163">
        <f>SUM(G8:G26)</f>
        <v>4075445550</v>
      </c>
      <c r="H28" s="163"/>
      <c r="I28" s="163">
        <f>SUM(I8:I26)</f>
        <v>3375296694</v>
      </c>
    </row>
    <row r="29" spans="1:9" s="13" customFormat="1" ht="20.25" customHeight="1">
      <c r="A29" s="14" t="s">
        <v>40</v>
      </c>
      <c r="B29" s="15"/>
      <c r="C29" s="163"/>
      <c r="D29" s="163"/>
      <c r="E29" s="163"/>
      <c r="F29" s="163"/>
      <c r="G29" s="163"/>
      <c r="H29" s="163"/>
      <c r="I29" s="163"/>
    </row>
    <row r="30" spans="1:9" s="13" customFormat="1" ht="20.25" customHeight="1">
      <c r="A30" s="14" t="s">
        <v>65</v>
      </c>
      <c r="B30" s="15"/>
      <c r="C30" s="163">
        <v>-135944222</v>
      </c>
      <c r="D30" s="163"/>
      <c r="E30" s="163">
        <v>159018618</v>
      </c>
      <c r="F30" s="163"/>
      <c r="G30" s="163">
        <v>-4170336412</v>
      </c>
      <c r="H30" s="163"/>
      <c r="I30" s="163">
        <v>4860442827</v>
      </c>
    </row>
    <row r="31" spans="1:9" s="13" customFormat="1" ht="20.25" customHeight="1">
      <c r="A31" s="14" t="s">
        <v>41</v>
      </c>
      <c r="B31" s="15"/>
      <c r="C31" s="163">
        <v>-89357874</v>
      </c>
      <c r="D31" s="163"/>
      <c r="E31" s="163">
        <v>84559448</v>
      </c>
      <c r="F31" s="163"/>
      <c r="G31" s="163">
        <v>-2814869232</v>
      </c>
      <c r="H31" s="163"/>
      <c r="I31" s="163">
        <v>2653987741</v>
      </c>
    </row>
    <row r="32" spans="1:9" s="13" customFormat="1" ht="20.25" customHeight="1">
      <c r="A32" s="14" t="s">
        <v>82</v>
      </c>
      <c r="B32" s="15"/>
      <c r="C32" s="163">
        <v>-4500517</v>
      </c>
      <c r="D32" s="163"/>
      <c r="E32" s="163">
        <v>285589</v>
      </c>
      <c r="F32" s="163"/>
      <c r="G32" s="163">
        <v>-140967242</v>
      </c>
      <c r="H32" s="163"/>
      <c r="I32" s="163">
        <v>6818550</v>
      </c>
    </row>
    <row r="33" spans="1:10" s="13" customFormat="1" ht="20.25" customHeight="1">
      <c r="A33" s="14" t="s">
        <v>42</v>
      </c>
      <c r="B33" s="15"/>
      <c r="C33" s="163">
        <v>-107944626</v>
      </c>
      <c r="D33" s="163"/>
      <c r="E33" s="163">
        <v>-20552374</v>
      </c>
      <c r="F33" s="163"/>
      <c r="G33" s="163">
        <v>-3330983135</v>
      </c>
      <c r="H33" s="163"/>
      <c r="I33" s="163">
        <v>-630674297</v>
      </c>
    </row>
    <row r="34" spans="1:10" s="13" customFormat="1" ht="20.25" customHeight="1">
      <c r="A34" s="14" t="s">
        <v>43</v>
      </c>
      <c r="B34" s="15"/>
      <c r="C34" s="165"/>
      <c r="D34" s="163"/>
      <c r="E34" s="165"/>
      <c r="F34" s="163"/>
      <c r="G34" s="165"/>
      <c r="H34" s="163"/>
      <c r="I34" s="165"/>
    </row>
    <row r="35" spans="1:10" s="13" customFormat="1" ht="20.25" customHeight="1">
      <c r="A35" s="14" t="s">
        <v>66</v>
      </c>
      <c r="B35" s="15"/>
      <c r="C35" s="163">
        <v>222792334</v>
      </c>
      <c r="D35" s="163"/>
      <c r="E35" s="163">
        <v>-133288644</v>
      </c>
      <c r="F35" s="163"/>
      <c r="G35" s="163">
        <v>6963676661</v>
      </c>
      <c r="H35" s="163"/>
      <c r="I35" s="163">
        <v>-4078471995</v>
      </c>
    </row>
    <row r="36" spans="1:10" s="13" customFormat="1" ht="20.25" customHeight="1">
      <c r="A36" s="14" t="s">
        <v>278</v>
      </c>
      <c r="B36" s="15"/>
      <c r="C36" s="163">
        <v>8635816</v>
      </c>
      <c r="D36" s="163"/>
      <c r="E36" s="163">
        <v>-3264527</v>
      </c>
      <c r="F36" s="163"/>
      <c r="G36" s="163">
        <v>264747144</v>
      </c>
      <c r="H36" s="163"/>
      <c r="I36" s="163">
        <v>-97137918</v>
      </c>
    </row>
    <row r="37" spans="1:10" s="13" customFormat="1" ht="20.25" customHeight="1">
      <c r="A37" s="14" t="s">
        <v>61</v>
      </c>
      <c r="B37" s="15"/>
      <c r="C37" s="163">
        <v>-480946</v>
      </c>
      <c r="D37" s="163"/>
      <c r="E37" s="163">
        <v>-512794</v>
      </c>
      <c r="F37" s="163"/>
      <c r="G37" s="163">
        <v>-15437112</v>
      </c>
      <c r="H37" s="163"/>
      <c r="I37" s="163">
        <v>-15869518</v>
      </c>
    </row>
    <row r="38" spans="1:10" s="13" customFormat="1" ht="20.25" customHeight="1">
      <c r="A38" s="14" t="s">
        <v>151</v>
      </c>
      <c r="B38" s="15"/>
      <c r="C38" s="164">
        <v>-29128</v>
      </c>
      <c r="D38" s="163"/>
      <c r="E38" s="164">
        <v>-549820</v>
      </c>
      <c r="F38" s="163"/>
      <c r="G38" s="164">
        <v>3196999</v>
      </c>
      <c r="H38" s="163"/>
      <c r="I38" s="164">
        <v>-16885023</v>
      </c>
    </row>
    <row r="39" spans="1:10" s="13" customFormat="1" ht="20.25" customHeight="1">
      <c r="A39" s="14" t="s">
        <v>38</v>
      </c>
      <c r="B39" s="15"/>
      <c r="C39" s="163">
        <f>SUM(C28:C38)</f>
        <v>23780744</v>
      </c>
      <c r="D39" s="163"/>
      <c r="E39" s="163">
        <f>SUM(E28:E38)</f>
        <v>194405276</v>
      </c>
      <c r="F39" s="163"/>
      <c r="G39" s="163">
        <f>SUM(G28:G38)</f>
        <v>834473221</v>
      </c>
      <c r="H39" s="163"/>
      <c r="I39" s="163">
        <f>SUM(I28:I38)</f>
        <v>6057507061</v>
      </c>
    </row>
    <row r="40" spans="1:10" s="13" customFormat="1" ht="20.25" customHeight="1">
      <c r="A40" s="14" t="s">
        <v>279</v>
      </c>
      <c r="B40" s="15"/>
      <c r="C40" s="163">
        <v>1156973</v>
      </c>
      <c r="D40" s="163"/>
      <c r="E40" s="163">
        <v>3376614</v>
      </c>
      <c r="F40" s="163"/>
      <c r="G40" s="163">
        <v>36350284</v>
      </c>
      <c r="H40" s="163"/>
      <c r="I40" s="163">
        <v>104851628</v>
      </c>
    </row>
    <row r="41" spans="1:10" s="13" customFormat="1" ht="20.25" customHeight="1">
      <c r="A41" s="14" t="s">
        <v>280</v>
      </c>
      <c r="B41" s="15"/>
      <c r="C41" s="164">
        <v>-5486138</v>
      </c>
      <c r="D41" s="163"/>
      <c r="E41" s="164">
        <v>-6231133</v>
      </c>
      <c r="F41" s="163"/>
      <c r="G41" s="164">
        <v>-170793891</v>
      </c>
      <c r="H41" s="163"/>
      <c r="I41" s="164">
        <v>-193330662</v>
      </c>
    </row>
    <row r="42" spans="1:10" s="13" customFormat="1" ht="20.25" customHeight="1">
      <c r="A42" s="16" t="s">
        <v>186</v>
      </c>
      <c r="B42" s="15"/>
      <c r="C42" s="164">
        <f>SUM(C39:C41)</f>
        <v>19451579</v>
      </c>
      <c r="D42" s="163"/>
      <c r="E42" s="164">
        <f>SUM(E39:E41)</f>
        <v>191550757</v>
      </c>
      <c r="F42" s="163"/>
      <c r="G42" s="164">
        <f>SUM(G39:G41)</f>
        <v>700029614</v>
      </c>
      <c r="H42" s="163"/>
      <c r="I42" s="164">
        <f>SUM(I39:I41)</f>
        <v>5969028027</v>
      </c>
    </row>
    <row r="43" spans="1:10" s="13" customFormat="1" ht="20.25" customHeight="1">
      <c r="A43" s="14"/>
      <c r="B43" s="15"/>
      <c r="C43" s="15"/>
      <c r="D43" s="15"/>
      <c r="E43" s="15"/>
      <c r="F43" s="15"/>
      <c r="G43" s="14"/>
      <c r="H43" s="15"/>
      <c r="I43" s="15"/>
    </row>
    <row r="44" spans="1:10" s="13" customFormat="1" ht="20.25" customHeight="1">
      <c r="A44" s="14" t="s">
        <v>238</v>
      </c>
      <c r="B44" s="14"/>
      <c r="C44" s="14"/>
      <c r="D44" s="14"/>
      <c r="E44" s="14"/>
      <c r="F44" s="14"/>
      <c r="G44" s="14"/>
      <c r="H44" s="14"/>
      <c r="I44" s="14"/>
    </row>
    <row r="45" spans="1:10" s="13" customFormat="1" ht="20.25" customHeight="1">
      <c r="A45" s="14"/>
      <c r="B45" s="14"/>
      <c r="C45" s="14"/>
      <c r="D45" s="14"/>
      <c r="E45" s="14"/>
      <c r="F45" s="14"/>
      <c r="G45" s="14"/>
      <c r="H45" s="14"/>
      <c r="I45" s="14"/>
      <c r="J45" s="18"/>
    </row>
    <row r="46" spans="1:10" s="13" customFormat="1" ht="20.25" customHeight="1">
      <c r="A46" s="14"/>
      <c r="B46" s="14"/>
      <c r="C46" s="14"/>
      <c r="D46" s="14"/>
      <c r="E46" s="14"/>
      <c r="F46" s="14"/>
      <c r="G46" s="14"/>
      <c r="H46" s="14"/>
      <c r="I46" s="14"/>
      <c r="J46" s="18"/>
    </row>
    <row r="47" spans="1:10" s="13" customFormat="1" ht="20.25" customHeight="1">
      <c r="A47" s="14"/>
      <c r="B47" s="14"/>
      <c r="C47" s="14"/>
      <c r="D47" s="14"/>
      <c r="E47" s="14"/>
      <c r="F47" s="14"/>
      <c r="G47" s="14"/>
      <c r="H47" s="14"/>
      <c r="I47" s="14"/>
      <c r="J47" s="18"/>
    </row>
    <row r="48" spans="1:10" ht="21.75" customHeight="1">
      <c r="B48" s="14"/>
      <c r="C48" s="14"/>
      <c r="D48" s="14"/>
      <c r="E48" s="14"/>
      <c r="F48" s="14"/>
      <c r="G48" s="14"/>
      <c r="H48" s="14"/>
      <c r="I48" s="14"/>
    </row>
    <row r="49" spans="1:10" ht="21.75" customHeight="1">
      <c r="B49" s="14"/>
      <c r="C49" s="14"/>
      <c r="D49" s="14"/>
      <c r="E49" s="14"/>
      <c r="F49" s="14"/>
      <c r="G49" s="14"/>
      <c r="H49" s="14"/>
      <c r="I49" s="14"/>
    </row>
    <row r="50" spans="1:10" s="13" customFormat="1" ht="20.25" customHeight="1">
      <c r="A50" s="14"/>
      <c r="B50" s="14"/>
      <c r="C50" s="14"/>
      <c r="D50" s="14"/>
      <c r="E50" s="14"/>
      <c r="F50" s="14"/>
      <c r="G50" s="14"/>
      <c r="H50" s="14"/>
      <c r="I50" s="14"/>
      <c r="J50" s="17"/>
    </row>
    <row r="51" spans="1:10" s="13" customFormat="1" ht="20.25" customHeight="1">
      <c r="A51" s="14"/>
      <c r="B51" s="14"/>
      <c r="C51" s="14"/>
      <c r="D51" s="14"/>
      <c r="E51" s="14"/>
      <c r="F51" s="14"/>
      <c r="G51" s="14"/>
      <c r="H51" s="14"/>
      <c r="I51" s="14"/>
    </row>
    <row r="52" spans="1:10" s="13" customFormat="1" ht="20.25" customHeight="1">
      <c r="A52" s="14"/>
      <c r="B52" s="14"/>
      <c r="C52" s="14"/>
      <c r="D52" s="14"/>
      <c r="E52" s="14"/>
      <c r="F52" s="14"/>
      <c r="G52" s="14"/>
      <c r="H52" s="14"/>
      <c r="I52" s="14">
        <v>19</v>
      </c>
    </row>
    <row r="53" spans="1:10" s="13" customFormat="1" ht="20.25" customHeight="1">
      <c r="A53" s="152" t="s">
        <v>0</v>
      </c>
      <c r="B53" s="153"/>
      <c r="C53" s="153"/>
      <c r="D53" s="153"/>
      <c r="E53" s="153"/>
      <c r="F53" s="153"/>
      <c r="G53" s="153"/>
      <c r="H53" s="153"/>
      <c r="I53" s="153"/>
    </row>
    <row r="54" spans="1:10" s="13" customFormat="1" ht="20.25" customHeight="1">
      <c r="A54" s="152" t="s">
        <v>74</v>
      </c>
      <c r="B54" s="153"/>
      <c r="C54" s="153"/>
      <c r="D54" s="153"/>
      <c r="E54" s="153"/>
      <c r="F54" s="153"/>
      <c r="G54" s="153"/>
      <c r="H54" s="153"/>
      <c r="I54" s="153"/>
    </row>
    <row r="55" spans="1:10" s="13" customFormat="1" ht="20.25" customHeight="1">
      <c r="A55" s="152" t="s">
        <v>281</v>
      </c>
      <c r="B55" s="153"/>
      <c r="C55" s="153"/>
      <c r="D55" s="153"/>
      <c r="E55" s="153"/>
      <c r="F55" s="153"/>
      <c r="G55" s="153"/>
      <c r="H55" s="153"/>
      <c r="I55" s="153"/>
    </row>
    <row r="56" spans="1:10" s="13" customFormat="1" ht="20.25" customHeight="1">
      <c r="A56" s="16"/>
      <c r="B56" s="15"/>
      <c r="C56" s="15"/>
      <c r="D56" s="15"/>
      <c r="E56" s="154" t="s">
        <v>195</v>
      </c>
      <c r="F56" s="15"/>
      <c r="G56" s="153"/>
      <c r="H56" s="155"/>
      <c r="I56" s="156" t="s">
        <v>196</v>
      </c>
    </row>
    <row r="57" spans="1:10" s="13" customFormat="1" ht="20.25" customHeight="1">
      <c r="A57" s="16"/>
      <c r="B57" s="157"/>
      <c r="C57" s="158"/>
      <c r="D57" s="158" t="s">
        <v>1</v>
      </c>
      <c r="E57" s="158"/>
      <c r="F57" s="157"/>
      <c r="G57" s="159"/>
      <c r="H57" s="158" t="s">
        <v>1</v>
      </c>
      <c r="I57" s="160"/>
    </row>
    <row r="58" spans="1:10" s="13" customFormat="1" ht="20.25" customHeight="1">
      <c r="A58" s="14"/>
      <c r="B58" s="15"/>
      <c r="C58" s="161">
        <v>2020</v>
      </c>
      <c r="D58" s="162"/>
      <c r="E58" s="161">
        <v>2019</v>
      </c>
      <c r="F58" s="15"/>
      <c r="G58" s="161">
        <v>2020</v>
      </c>
      <c r="H58" s="15"/>
      <c r="I58" s="161">
        <v>2019</v>
      </c>
    </row>
    <row r="59" spans="1:10" s="13" customFormat="1" ht="20.25" customHeight="1">
      <c r="A59" s="16" t="s">
        <v>44</v>
      </c>
      <c r="B59" s="15"/>
      <c r="C59" s="15"/>
      <c r="D59" s="15"/>
      <c r="E59" s="15"/>
      <c r="F59" s="15"/>
      <c r="G59" s="15"/>
      <c r="H59" s="15"/>
      <c r="I59" s="15"/>
    </row>
    <row r="60" spans="1:10" s="13" customFormat="1" ht="20.25" customHeight="1">
      <c r="A60" s="14" t="s">
        <v>312</v>
      </c>
      <c r="B60" s="15"/>
      <c r="C60" s="15">
        <v>2870000</v>
      </c>
      <c r="D60" s="15"/>
      <c r="E60" s="15">
        <v>-6070000</v>
      </c>
      <c r="F60" s="15"/>
      <c r="G60" s="166">
        <v>86024962</v>
      </c>
      <c r="H60" s="15"/>
      <c r="I60" s="15">
        <v>-189574858</v>
      </c>
    </row>
    <row r="61" spans="1:10" s="13" customFormat="1" ht="20.25" customHeight="1">
      <c r="A61" s="14" t="s">
        <v>234</v>
      </c>
      <c r="B61" s="15"/>
      <c r="C61" s="15">
        <v>1570995</v>
      </c>
      <c r="D61" s="15"/>
      <c r="E61" s="15">
        <v>22908943</v>
      </c>
      <c r="F61" s="15"/>
      <c r="G61" s="166">
        <v>43625228</v>
      </c>
      <c r="H61" s="15"/>
      <c r="I61" s="15">
        <v>716013167</v>
      </c>
    </row>
    <row r="62" spans="1:10" s="13" customFormat="1" ht="20.25" customHeight="1">
      <c r="A62" s="14" t="s">
        <v>282</v>
      </c>
      <c r="B62" s="15"/>
      <c r="C62" s="15">
        <v>92273</v>
      </c>
      <c r="D62" s="15"/>
      <c r="E62" s="15">
        <v>-1420</v>
      </c>
      <c r="F62" s="15"/>
      <c r="G62" s="166">
        <v>2933910</v>
      </c>
      <c r="H62" s="15"/>
      <c r="I62" s="15">
        <v>-52855</v>
      </c>
    </row>
    <row r="63" spans="1:10" s="13" customFormat="1" ht="20.25" customHeight="1">
      <c r="A63" s="14" t="s">
        <v>283</v>
      </c>
      <c r="B63" s="15"/>
      <c r="C63" s="166">
        <v>0</v>
      </c>
      <c r="D63" s="15"/>
      <c r="E63" s="15">
        <v>-2849098</v>
      </c>
      <c r="F63" s="15"/>
      <c r="G63" s="166">
        <v>0</v>
      </c>
      <c r="H63" s="15"/>
      <c r="I63" s="166">
        <v>-86007798</v>
      </c>
    </row>
    <row r="64" spans="1:10" s="13" customFormat="1" ht="20.25" customHeight="1">
      <c r="A64" s="14" t="s">
        <v>218</v>
      </c>
      <c r="B64" s="15"/>
      <c r="C64" s="165">
        <v>-1073229</v>
      </c>
      <c r="D64" s="163"/>
      <c r="E64" s="166">
        <v>0</v>
      </c>
      <c r="F64" s="163"/>
      <c r="G64" s="166">
        <v>-34011351</v>
      </c>
      <c r="H64" s="163"/>
      <c r="I64" s="165">
        <v>0</v>
      </c>
    </row>
    <row r="65" spans="1:9" s="13" customFormat="1" ht="20.25" customHeight="1">
      <c r="A65" s="14" t="s">
        <v>219</v>
      </c>
      <c r="B65" s="15"/>
      <c r="C65" s="166">
        <v>0</v>
      </c>
      <c r="D65" s="163"/>
      <c r="E65" s="166">
        <v>-150000</v>
      </c>
      <c r="F65" s="163"/>
      <c r="G65" s="166">
        <v>0</v>
      </c>
      <c r="H65" s="163"/>
      <c r="I65" s="166">
        <v>-4721671</v>
      </c>
    </row>
    <row r="66" spans="1:9" s="13" customFormat="1" ht="20.25" customHeight="1">
      <c r="A66" s="14" t="s">
        <v>162</v>
      </c>
      <c r="B66" s="15"/>
      <c r="C66" s="163">
        <v>-210894109</v>
      </c>
      <c r="D66" s="163"/>
      <c r="E66" s="163">
        <v>-182940868</v>
      </c>
      <c r="F66" s="163"/>
      <c r="G66" s="163">
        <v>-6635913428</v>
      </c>
      <c r="H66" s="163"/>
      <c r="I66" s="163">
        <v>-5652649482</v>
      </c>
    </row>
    <row r="67" spans="1:9" s="13" customFormat="1" ht="20.25" customHeight="1">
      <c r="A67" s="14" t="s">
        <v>96</v>
      </c>
      <c r="B67" s="15"/>
      <c r="C67" s="163">
        <v>-7869898</v>
      </c>
      <c r="D67" s="163"/>
      <c r="E67" s="163">
        <v>-1593044</v>
      </c>
      <c r="F67" s="163"/>
      <c r="G67" s="166">
        <v>-246989919</v>
      </c>
      <c r="H67" s="163"/>
      <c r="I67" s="163">
        <v>-49261380</v>
      </c>
    </row>
    <row r="68" spans="1:9" s="13" customFormat="1" ht="20.25" customHeight="1">
      <c r="A68" s="14" t="s">
        <v>293</v>
      </c>
      <c r="B68" s="15"/>
      <c r="C68" s="163"/>
      <c r="D68" s="163"/>
      <c r="E68" s="163"/>
      <c r="F68" s="163"/>
      <c r="G68" s="166"/>
      <c r="H68" s="163"/>
      <c r="I68" s="163"/>
    </row>
    <row r="69" spans="1:9" s="13" customFormat="1" ht="20.25" customHeight="1">
      <c r="A69" s="14" t="s">
        <v>294</v>
      </c>
      <c r="B69" s="15"/>
      <c r="C69" s="163">
        <v>4940079</v>
      </c>
      <c r="D69" s="163"/>
      <c r="E69" s="166">
        <v>0</v>
      </c>
      <c r="F69" s="163"/>
      <c r="G69" s="166">
        <v>153292797</v>
      </c>
      <c r="H69" s="163"/>
      <c r="I69" s="163">
        <v>0</v>
      </c>
    </row>
    <row r="70" spans="1:9" s="13" customFormat="1" ht="20.25" customHeight="1">
      <c r="A70" s="14" t="s">
        <v>295</v>
      </c>
      <c r="B70" s="15"/>
      <c r="C70" s="163"/>
      <c r="D70" s="163"/>
      <c r="E70" s="166"/>
      <c r="F70" s="163"/>
      <c r="G70" s="166"/>
      <c r="H70" s="163"/>
      <c r="I70" s="163"/>
    </row>
    <row r="71" spans="1:9" s="13" customFormat="1" ht="20.25" customHeight="1">
      <c r="A71" s="14" t="s">
        <v>296</v>
      </c>
      <c r="B71" s="15"/>
      <c r="C71" s="163">
        <v>4249273</v>
      </c>
      <c r="D71" s="163"/>
      <c r="E71" s="166">
        <v>0</v>
      </c>
      <c r="F71" s="163"/>
      <c r="G71" s="166">
        <v>135161300</v>
      </c>
      <c r="H71" s="163"/>
      <c r="I71" s="163">
        <v>0</v>
      </c>
    </row>
    <row r="72" spans="1:9" s="13" customFormat="1" ht="20.25" customHeight="1">
      <c r="A72" s="14" t="s">
        <v>284</v>
      </c>
      <c r="B72" s="15"/>
      <c r="C72" s="163">
        <v>755494</v>
      </c>
      <c r="D72" s="163"/>
      <c r="E72" s="163">
        <v>915683</v>
      </c>
      <c r="F72" s="163"/>
      <c r="G72" s="163">
        <v>23842800</v>
      </c>
      <c r="H72" s="163"/>
      <c r="I72" s="163">
        <v>28506346</v>
      </c>
    </row>
    <row r="73" spans="1:9" s="13" customFormat="1" ht="20.25" customHeight="1">
      <c r="A73" s="14" t="s">
        <v>285</v>
      </c>
      <c r="B73" s="15"/>
      <c r="C73" s="163">
        <v>0</v>
      </c>
      <c r="D73" s="163"/>
      <c r="E73" s="163">
        <v>1560307</v>
      </c>
      <c r="F73" s="163"/>
      <c r="G73" s="166">
        <v>0</v>
      </c>
      <c r="H73" s="163"/>
      <c r="I73" s="163">
        <v>49115019</v>
      </c>
    </row>
    <row r="74" spans="1:9" s="13" customFormat="1" ht="20.25" customHeight="1">
      <c r="A74" s="14" t="s">
        <v>170</v>
      </c>
      <c r="B74" s="15"/>
      <c r="C74" s="163">
        <v>8089420</v>
      </c>
      <c r="D74" s="163"/>
      <c r="E74" s="163">
        <v>1799307</v>
      </c>
      <c r="F74" s="163"/>
      <c r="G74" s="163">
        <v>254285913</v>
      </c>
      <c r="H74" s="163"/>
      <c r="I74" s="163">
        <v>55918036</v>
      </c>
    </row>
    <row r="75" spans="1:9" s="13" customFormat="1" ht="20.25" customHeight="1">
      <c r="A75" s="14" t="s">
        <v>171</v>
      </c>
      <c r="B75" s="15"/>
      <c r="C75" s="163">
        <v>151349648</v>
      </c>
      <c r="D75" s="163"/>
      <c r="E75" s="163">
        <v>93355961</v>
      </c>
      <c r="F75" s="163"/>
      <c r="G75" s="163">
        <v>4710113985</v>
      </c>
      <c r="H75" s="163"/>
      <c r="I75" s="163">
        <v>2883919567</v>
      </c>
    </row>
    <row r="76" spans="1:9" s="13" customFormat="1" ht="20.25" customHeight="1">
      <c r="A76" s="14" t="s">
        <v>286</v>
      </c>
      <c r="B76" s="15"/>
      <c r="C76" s="167">
        <v>1058679</v>
      </c>
      <c r="D76" s="163"/>
      <c r="E76" s="167">
        <v>-2633585</v>
      </c>
      <c r="F76" s="163"/>
      <c r="G76" s="167">
        <v>40367650</v>
      </c>
      <c r="H76" s="163"/>
      <c r="I76" s="167">
        <v>-68345848</v>
      </c>
    </row>
    <row r="77" spans="1:9" s="13" customFormat="1" ht="20.25" customHeight="1">
      <c r="A77" s="16" t="s">
        <v>205</v>
      </c>
      <c r="B77" s="15"/>
      <c r="C77" s="164">
        <f>SUM(C60:C76)</f>
        <v>-44861375</v>
      </c>
      <c r="D77" s="163"/>
      <c r="E77" s="164">
        <f>SUM(E60:E76)</f>
        <v>-75697814</v>
      </c>
      <c r="F77" s="163"/>
      <c r="G77" s="164">
        <f>SUM(G60:G76)</f>
        <v>-1467266153</v>
      </c>
      <c r="H77" s="163"/>
      <c r="I77" s="164">
        <f>SUM(I60:I76)</f>
        <v>-2317141757</v>
      </c>
    </row>
    <row r="78" spans="1:9" s="13" customFormat="1" ht="20.25" customHeight="1">
      <c r="A78" s="16" t="s">
        <v>45</v>
      </c>
      <c r="B78" s="15"/>
      <c r="C78" s="163"/>
      <c r="D78" s="163"/>
      <c r="E78" s="163"/>
      <c r="F78" s="163"/>
      <c r="G78" s="163"/>
      <c r="H78" s="163"/>
      <c r="I78" s="163"/>
    </row>
    <row r="79" spans="1:9" s="13" customFormat="1" ht="20.25" customHeight="1">
      <c r="A79" s="14" t="s">
        <v>297</v>
      </c>
      <c r="B79" s="15"/>
      <c r="C79" s="163"/>
      <c r="D79" s="163"/>
      <c r="E79" s="163"/>
      <c r="F79" s="163"/>
      <c r="G79" s="163"/>
      <c r="H79" s="163"/>
      <c r="I79" s="163"/>
    </row>
    <row r="80" spans="1:9" s="13" customFormat="1" ht="20.25" customHeight="1">
      <c r="A80" s="14" t="s">
        <v>298</v>
      </c>
      <c r="B80" s="15"/>
      <c r="C80" s="165">
        <v>114982551</v>
      </c>
      <c r="D80" s="163"/>
      <c r="E80" s="165">
        <v>-96510930</v>
      </c>
      <c r="F80" s="163"/>
      <c r="G80" s="165">
        <v>3590325809</v>
      </c>
      <c r="H80" s="163"/>
      <c r="I80" s="165">
        <v>-3007677727</v>
      </c>
    </row>
    <row r="81" spans="1:9" s="13" customFormat="1" ht="20.25" customHeight="1">
      <c r="A81" s="14" t="s">
        <v>212</v>
      </c>
      <c r="B81" s="15"/>
      <c r="C81" s="165">
        <v>-48200000</v>
      </c>
      <c r="D81" s="163"/>
      <c r="E81" s="165">
        <v>0</v>
      </c>
      <c r="F81" s="163"/>
      <c r="G81" s="165">
        <v>-1476860100</v>
      </c>
      <c r="H81" s="163"/>
      <c r="I81" s="165">
        <v>0</v>
      </c>
    </row>
    <row r="82" spans="1:9" s="13" customFormat="1" ht="20.25" customHeight="1">
      <c r="A82" s="14" t="s">
        <v>287</v>
      </c>
      <c r="B82" s="15"/>
      <c r="C82" s="165">
        <v>-6394052</v>
      </c>
      <c r="D82" s="163"/>
      <c r="E82" s="165">
        <v>0</v>
      </c>
      <c r="F82" s="163"/>
      <c r="G82" s="165">
        <v>-200503140</v>
      </c>
      <c r="H82" s="163"/>
      <c r="I82" s="165">
        <v>0</v>
      </c>
    </row>
    <row r="83" spans="1:9" s="13" customFormat="1" ht="20.25" customHeight="1">
      <c r="A83" s="14" t="s">
        <v>224</v>
      </c>
      <c r="B83" s="15"/>
      <c r="C83" s="165">
        <v>0</v>
      </c>
      <c r="D83" s="163"/>
      <c r="E83" s="165">
        <v>28000000</v>
      </c>
      <c r="F83" s="163"/>
      <c r="G83" s="165">
        <v>0</v>
      </c>
      <c r="H83" s="163"/>
      <c r="I83" s="165">
        <v>858970934</v>
      </c>
    </row>
    <row r="84" spans="1:9" s="13" customFormat="1" ht="20.25" customHeight="1">
      <c r="A84" s="14" t="s">
        <v>225</v>
      </c>
      <c r="B84" s="15"/>
      <c r="C84" s="165">
        <v>45700</v>
      </c>
      <c r="D84" s="163"/>
      <c r="E84" s="165">
        <v>49150</v>
      </c>
      <c r="F84" s="163"/>
      <c r="G84" s="165">
        <v>1394082</v>
      </c>
      <c r="H84" s="163"/>
      <c r="I84" s="165">
        <v>1503590</v>
      </c>
    </row>
    <row r="85" spans="1:9" s="13" customFormat="1" ht="20.25" customHeight="1">
      <c r="A85" s="14" t="s">
        <v>288</v>
      </c>
      <c r="B85" s="15"/>
      <c r="C85" s="163">
        <v>-16481361</v>
      </c>
      <c r="D85" s="163"/>
      <c r="E85" s="163">
        <v>-21574795</v>
      </c>
      <c r="F85" s="163"/>
      <c r="G85" s="163">
        <v>-516700775</v>
      </c>
      <c r="H85" s="163"/>
      <c r="I85" s="163">
        <v>-668455454</v>
      </c>
    </row>
    <row r="86" spans="1:9" s="13" customFormat="1" ht="20.25" customHeight="1">
      <c r="A86" s="14" t="s">
        <v>206</v>
      </c>
      <c r="B86" s="15"/>
      <c r="C86" s="167">
        <v>-7150333</v>
      </c>
      <c r="D86" s="163"/>
      <c r="E86" s="167">
        <v>-13152521</v>
      </c>
      <c r="F86" s="163"/>
      <c r="G86" s="167">
        <v>-227732179</v>
      </c>
      <c r="H86" s="163"/>
      <c r="I86" s="167">
        <v>-409917922</v>
      </c>
    </row>
    <row r="87" spans="1:9" s="13" customFormat="1" ht="20.25" customHeight="1">
      <c r="A87" s="16" t="s">
        <v>213</v>
      </c>
      <c r="B87" s="15"/>
      <c r="C87" s="163">
        <f>SUM(C80:C86)</f>
        <v>36802505</v>
      </c>
      <c r="D87" s="163"/>
      <c r="E87" s="163">
        <f>SUM(E80:E86)</f>
        <v>-103189096</v>
      </c>
      <c r="F87" s="163"/>
      <c r="G87" s="163">
        <f>SUM(G80:G86)</f>
        <v>1169923697</v>
      </c>
      <c r="H87" s="163"/>
      <c r="I87" s="163">
        <f>SUM(I80:I86)</f>
        <v>-3225576579</v>
      </c>
    </row>
    <row r="88" spans="1:9" s="13" customFormat="1" ht="20.25" customHeight="1">
      <c r="A88" s="14" t="s">
        <v>220</v>
      </c>
      <c r="B88" s="15"/>
      <c r="C88" s="164">
        <v>16982031</v>
      </c>
      <c r="D88" s="163"/>
      <c r="E88" s="164">
        <v>488946</v>
      </c>
      <c r="F88" s="163"/>
      <c r="G88" s="164">
        <v>433449704</v>
      </c>
      <c r="H88" s="163"/>
      <c r="I88" s="164">
        <v>-316832086</v>
      </c>
    </row>
    <row r="89" spans="1:9" s="13" customFormat="1" ht="20.25" customHeight="1">
      <c r="A89" s="16" t="s">
        <v>313</v>
      </c>
      <c r="B89" s="15"/>
      <c r="C89" s="163">
        <f>SUM(C42,C77,C87,C88)</f>
        <v>28374740</v>
      </c>
      <c r="D89" s="163"/>
      <c r="E89" s="163">
        <f>SUM(E42,E77,E87,E88)</f>
        <v>13152793</v>
      </c>
      <c r="F89" s="163"/>
      <c r="G89" s="163">
        <f>SUM(G42,G77,G87,G88)</f>
        <v>836136862</v>
      </c>
      <c r="H89" s="163"/>
      <c r="I89" s="163">
        <f>SUM(I42,I77,I87,I88)</f>
        <v>109477605</v>
      </c>
    </row>
    <row r="90" spans="1:9" s="13" customFormat="1" ht="20.25" customHeight="1">
      <c r="A90" s="14" t="s">
        <v>289</v>
      </c>
      <c r="B90" s="15"/>
      <c r="C90" s="163">
        <v>138221053</v>
      </c>
      <c r="D90" s="163"/>
      <c r="E90" s="163">
        <v>125068260</v>
      </c>
      <c r="F90" s="163"/>
      <c r="G90" s="163">
        <v>4167917632</v>
      </c>
      <c r="H90" s="163"/>
      <c r="I90" s="163">
        <v>4058440027</v>
      </c>
    </row>
    <row r="91" spans="1:9" s="13" customFormat="1" ht="20.25" customHeight="1" thickBot="1">
      <c r="A91" s="16" t="s">
        <v>290</v>
      </c>
      <c r="B91" s="15"/>
      <c r="C91" s="168">
        <f>SUM(C89:C90)</f>
        <v>166595793</v>
      </c>
      <c r="D91" s="163"/>
      <c r="E91" s="168">
        <f>SUM(E89:E90)</f>
        <v>138221053</v>
      </c>
      <c r="F91" s="163"/>
      <c r="G91" s="168">
        <f>SUM(G89:G90)</f>
        <v>5004054494</v>
      </c>
      <c r="H91" s="163"/>
      <c r="I91" s="168">
        <f>SUM(I89:I90)</f>
        <v>4167917632</v>
      </c>
    </row>
    <row r="92" spans="1:9" s="13" customFormat="1" ht="20.25" customHeight="1" thickTop="1">
      <c r="A92" s="14"/>
      <c r="B92" s="15"/>
      <c r="C92" s="163">
        <f>C91-BS_Conso!D9</f>
        <v>0</v>
      </c>
      <c r="D92" s="163"/>
      <c r="E92" s="163">
        <f>E91-[1]BS_Conso!F9</f>
        <v>0</v>
      </c>
      <c r="F92" s="163"/>
      <c r="G92" s="163">
        <f>G91-BS_Conso!H9</f>
        <v>0</v>
      </c>
      <c r="H92" s="163"/>
      <c r="I92" s="163">
        <f>I91-[1]BS_Conso!J9</f>
        <v>0</v>
      </c>
    </row>
    <row r="93" spans="1:9" s="13" customFormat="1" ht="20.25" customHeight="1">
      <c r="A93" s="16" t="s">
        <v>85</v>
      </c>
      <c r="B93" s="15"/>
      <c r="C93" s="163"/>
      <c r="D93" s="163"/>
      <c r="E93" s="163"/>
      <c r="F93" s="163"/>
      <c r="G93" s="163"/>
      <c r="H93" s="163"/>
      <c r="I93" s="163"/>
    </row>
    <row r="94" spans="1:9" ht="20.25" customHeight="1">
      <c r="A94" s="14" t="s">
        <v>86</v>
      </c>
      <c r="C94" s="165"/>
      <c r="D94" s="163"/>
      <c r="E94" s="165"/>
      <c r="F94" s="163"/>
      <c r="G94" s="165"/>
      <c r="H94" s="163"/>
      <c r="I94" s="165"/>
    </row>
    <row r="95" spans="1:9" ht="20.25" customHeight="1">
      <c r="A95" s="14" t="s">
        <v>299</v>
      </c>
      <c r="C95" s="165"/>
      <c r="D95" s="163"/>
      <c r="E95" s="165"/>
      <c r="F95" s="163"/>
      <c r="G95" s="165"/>
      <c r="H95" s="163"/>
      <c r="I95" s="165"/>
    </row>
    <row r="96" spans="1:9" ht="20.25" customHeight="1">
      <c r="A96" s="14" t="s">
        <v>300</v>
      </c>
      <c r="C96" s="163">
        <v>4643906</v>
      </c>
      <c r="D96" s="163"/>
      <c r="E96" s="163">
        <v>8533050</v>
      </c>
      <c r="F96" s="163"/>
      <c r="G96" s="163">
        <v>139489475</v>
      </c>
      <c r="H96" s="163"/>
      <c r="I96" s="163">
        <v>261041795</v>
      </c>
    </row>
    <row r="97" spans="1:10" ht="20.25" customHeight="1">
      <c r="A97" s="14" t="s">
        <v>301</v>
      </c>
      <c r="C97" s="163"/>
      <c r="D97" s="163"/>
      <c r="E97" s="163"/>
      <c r="F97" s="163"/>
      <c r="G97" s="163"/>
      <c r="H97" s="163"/>
      <c r="I97" s="163"/>
    </row>
    <row r="98" spans="1:10" ht="20.25" customHeight="1">
      <c r="A98" s="14" t="s">
        <v>300</v>
      </c>
      <c r="C98" s="163">
        <v>4890000</v>
      </c>
      <c r="D98" s="163"/>
      <c r="E98" s="163">
        <v>5700000</v>
      </c>
      <c r="F98" s="163"/>
      <c r="G98" s="163">
        <v>146881419</v>
      </c>
      <c r="H98" s="163"/>
      <c r="I98" s="163">
        <v>174373545</v>
      </c>
    </row>
    <row r="99" spans="1:10" s="58" customFormat="1" ht="20.25" customHeight="1">
      <c r="A99" s="14" t="s">
        <v>214</v>
      </c>
      <c r="B99" s="15"/>
      <c r="C99" s="163">
        <v>7834592</v>
      </c>
      <c r="D99" s="163"/>
      <c r="E99" s="163">
        <v>0</v>
      </c>
      <c r="F99" s="163"/>
      <c r="G99" s="163">
        <v>242421324</v>
      </c>
      <c r="H99" s="163"/>
      <c r="I99" s="163">
        <v>0</v>
      </c>
      <c r="J99" s="14"/>
    </row>
    <row r="100" spans="1:10" s="58" customFormat="1" ht="20.25" customHeight="1">
      <c r="A100" s="14" t="s">
        <v>97</v>
      </c>
      <c r="B100" s="15"/>
      <c r="C100" s="163">
        <v>739299</v>
      </c>
      <c r="D100" s="163"/>
      <c r="E100" s="163">
        <v>1286794</v>
      </c>
      <c r="F100" s="163"/>
      <c r="G100" s="163">
        <v>22206411</v>
      </c>
      <c r="H100" s="163"/>
      <c r="I100" s="163">
        <v>39365406</v>
      </c>
      <c r="J100" s="14"/>
    </row>
    <row r="101" spans="1:10" s="58" customFormat="1" ht="20.25" customHeight="1">
      <c r="A101" s="14" t="s">
        <v>314</v>
      </c>
      <c r="B101" s="15"/>
      <c r="C101" s="163">
        <v>13336302</v>
      </c>
      <c r="D101" s="163"/>
      <c r="E101" s="163">
        <v>0</v>
      </c>
      <c r="F101" s="163"/>
      <c r="G101" s="163">
        <v>400583851</v>
      </c>
      <c r="H101" s="163"/>
      <c r="I101" s="163">
        <v>0</v>
      </c>
      <c r="J101" s="14"/>
    </row>
    <row r="102" spans="1:10" s="58" customFormat="1" ht="18" customHeight="1">
      <c r="A102" s="14"/>
      <c r="B102" s="15"/>
      <c r="C102" s="15"/>
      <c r="D102" s="15"/>
      <c r="E102" s="163"/>
      <c r="F102" s="15"/>
      <c r="G102" s="15"/>
      <c r="H102" s="15"/>
      <c r="I102" s="163"/>
      <c r="J102" s="14"/>
    </row>
    <row r="103" spans="1:10" s="58" customFormat="1" ht="18" customHeight="1">
      <c r="A103" s="14" t="s">
        <v>238</v>
      </c>
      <c r="B103" s="15"/>
      <c r="C103" s="15"/>
      <c r="D103" s="15"/>
      <c r="E103" s="163"/>
      <c r="F103" s="15"/>
      <c r="G103" s="15"/>
      <c r="H103" s="15"/>
      <c r="J103" s="14"/>
    </row>
    <row r="104" spans="1:10" s="58" customFormat="1" ht="18" customHeight="1">
      <c r="A104" s="14"/>
      <c r="B104" s="15"/>
      <c r="C104" s="15"/>
      <c r="D104" s="15"/>
      <c r="E104" s="163"/>
      <c r="F104" s="15"/>
      <c r="G104" s="15"/>
      <c r="H104" s="15"/>
      <c r="J104" s="14"/>
    </row>
    <row r="105" spans="1:10" s="58" customFormat="1" ht="18" customHeight="1">
      <c r="A105" s="14"/>
      <c r="B105" s="15"/>
      <c r="C105" s="15"/>
      <c r="D105" s="15"/>
      <c r="E105" s="163"/>
      <c r="F105" s="15"/>
      <c r="G105" s="15"/>
      <c r="H105" s="15"/>
      <c r="J105" s="14"/>
    </row>
    <row r="106" spans="1:10" s="58" customFormat="1" ht="18" customHeight="1">
      <c r="A106" s="14"/>
      <c r="B106" s="15"/>
      <c r="C106" s="15"/>
      <c r="D106" s="15"/>
      <c r="E106" s="15"/>
      <c r="F106" s="15"/>
      <c r="G106" s="15"/>
      <c r="H106" s="15"/>
      <c r="I106" s="163">
        <v>20</v>
      </c>
      <c r="J106" s="14"/>
    </row>
    <row r="107" spans="1:10" s="58" customFormat="1" ht="18" customHeight="1">
      <c r="A107" s="14"/>
      <c r="B107" s="15"/>
      <c r="C107" s="15"/>
      <c r="D107" s="15"/>
      <c r="E107" s="15"/>
      <c r="F107" s="15"/>
      <c r="G107" s="15"/>
      <c r="H107" s="15"/>
      <c r="I107" s="14"/>
      <c r="J107" s="14"/>
    </row>
    <row r="108" spans="1:10" s="58" customFormat="1" ht="18" customHeight="1">
      <c r="A108" s="14"/>
      <c r="B108" s="15"/>
      <c r="C108" s="15"/>
      <c r="D108" s="15"/>
      <c r="E108" s="15"/>
      <c r="F108" s="15"/>
      <c r="G108" s="15"/>
      <c r="H108" s="15"/>
      <c r="I108" s="14"/>
      <c r="J108" s="14"/>
    </row>
    <row r="109" spans="1:10" s="58" customFormat="1" ht="18" customHeight="1">
      <c r="A109" s="14"/>
      <c r="B109" s="15"/>
      <c r="C109" s="15"/>
      <c r="D109" s="15"/>
      <c r="E109" s="15"/>
      <c r="F109" s="15"/>
      <c r="G109" s="15"/>
      <c r="H109" s="15"/>
      <c r="I109" s="14"/>
      <c r="J109" s="14"/>
    </row>
  </sheetData>
  <pageMargins left="0.62992125984251968" right="0.23622047244094491" top="0.55118110236220474" bottom="0.39370078740157483" header="0.19685039370078741" footer="0.19685039370078741"/>
  <pageSetup paperSize="9" scale="73" firstPageNumber="19" orientation="portrait" r:id="rId1"/>
  <rowBreaks count="1" manualBreakCount="1">
    <brk id="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CEDBF-6CD5-41C1-8DF9-EF002716122C}">
  <sheetPr>
    <pageSetUpPr fitToPage="1"/>
  </sheetPr>
  <dimension ref="A1:J106"/>
  <sheetViews>
    <sheetView showGridLines="0" view="pageBreakPreview" topLeftCell="A90" zoomScale="98" zoomScaleNormal="85" zoomScaleSheetLayoutView="98" workbookViewId="0">
      <selection activeCell="L103" sqref="L103"/>
    </sheetView>
  </sheetViews>
  <sheetFormatPr defaultColWidth="10.7109375" defaultRowHeight="18" customHeight="1"/>
  <cols>
    <col min="1" max="1" width="53.42578125" style="14" customWidth="1"/>
    <col min="2" max="2" width="2.7109375" style="15" customWidth="1"/>
    <col min="3" max="3" width="16.28515625" style="15" customWidth="1"/>
    <col min="4" max="4" width="1.7109375" style="15" customWidth="1"/>
    <col min="5" max="5" width="16.28515625" style="15" customWidth="1"/>
    <col min="6" max="6" width="1.7109375" style="15" customWidth="1"/>
    <col min="7" max="7" width="16.28515625" style="15" customWidth="1"/>
    <col min="8" max="8" width="1.7109375" style="15" customWidth="1"/>
    <col min="9" max="9" width="18.140625" style="15" customWidth="1"/>
    <col min="10" max="10" width="1" style="14" customWidth="1"/>
    <col min="11" max="16384" width="10.7109375" style="14"/>
  </cols>
  <sheetData>
    <row r="1" spans="1:10" ht="21.75" customHeight="1">
      <c r="A1" s="152" t="s">
        <v>0</v>
      </c>
      <c r="B1" s="153"/>
      <c r="C1" s="153"/>
      <c r="D1" s="153"/>
      <c r="E1" s="153"/>
      <c r="F1" s="153"/>
      <c r="G1" s="153"/>
      <c r="H1" s="153"/>
      <c r="I1" s="153"/>
    </row>
    <row r="2" spans="1:10" ht="21.75" customHeight="1">
      <c r="A2" s="152" t="s">
        <v>72</v>
      </c>
      <c r="B2" s="153"/>
      <c r="C2" s="153"/>
      <c r="D2" s="153"/>
      <c r="E2" s="153"/>
      <c r="F2" s="153"/>
      <c r="G2" s="153"/>
      <c r="H2" s="153"/>
      <c r="I2" s="153"/>
    </row>
    <row r="3" spans="1:10" ht="21.75" customHeight="1">
      <c r="A3" s="152" t="s">
        <v>244</v>
      </c>
      <c r="B3" s="153"/>
      <c r="C3" s="153"/>
      <c r="D3" s="153"/>
      <c r="E3" s="153"/>
      <c r="F3" s="153"/>
      <c r="G3" s="153"/>
      <c r="H3" s="153"/>
      <c r="I3" s="153"/>
    </row>
    <row r="4" spans="1:10" ht="21.75" customHeight="1">
      <c r="A4" s="16"/>
      <c r="E4" s="154" t="s">
        <v>195</v>
      </c>
      <c r="G4" s="153"/>
      <c r="H4" s="155"/>
      <c r="I4" s="156" t="s">
        <v>196</v>
      </c>
    </row>
    <row r="5" spans="1:10" s="16" customFormat="1" ht="21.75" customHeight="1">
      <c r="B5" s="157"/>
      <c r="C5" s="158"/>
      <c r="D5" s="158" t="s">
        <v>2</v>
      </c>
      <c r="E5" s="158"/>
      <c r="F5" s="157"/>
      <c r="G5" s="159"/>
      <c r="H5" s="158" t="s">
        <v>2</v>
      </c>
      <c r="I5" s="160"/>
    </row>
    <row r="6" spans="1:10" s="16" customFormat="1" ht="21.75" customHeight="1">
      <c r="A6" s="14"/>
      <c r="B6" s="15"/>
      <c r="C6" s="161">
        <v>2020</v>
      </c>
      <c r="D6" s="162"/>
      <c r="E6" s="161">
        <v>2019</v>
      </c>
      <c r="F6" s="15"/>
      <c r="G6" s="161">
        <v>2020</v>
      </c>
      <c r="H6" s="15"/>
      <c r="I6" s="161">
        <v>2019</v>
      </c>
    </row>
    <row r="7" spans="1:10" s="16" customFormat="1" ht="21.75" customHeight="1">
      <c r="A7" s="16" t="s">
        <v>38</v>
      </c>
      <c r="B7" s="15"/>
      <c r="C7" s="15"/>
      <c r="D7" s="15"/>
      <c r="E7" s="15"/>
      <c r="F7" s="15"/>
      <c r="G7" s="15"/>
      <c r="H7" s="15"/>
      <c r="I7" s="15"/>
    </row>
    <row r="8" spans="1:10" ht="21.75" customHeight="1">
      <c r="A8" s="14" t="s">
        <v>208</v>
      </c>
      <c r="C8" s="163">
        <f>PL_Company!D23</f>
        <v>7537998</v>
      </c>
      <c r="D8" s="163"/>
      <c r="E8" s="163">
        <f>[1]PL_Company!F24</f>
        <v>13032930</v>
      </c>
      <c r="F8" s="163"/>
      <c r="G8" s="163">
        <f>PL_Company!H23</f>
        <v>239072366</v>
      </c>
      <c r="H8" s="163"/>
      <c r="I8" s="163">
        <f>[1]PL_Company!J24</f>
        <v>411591113</v>
      </c>
    </row>
    <row r="9" spans="1:10" s="13" customFormat="1" ht="20.25" customHeight="1">
      <c r="A9" s="14" t="s">
        <v>209</v>
      </c>
      <c r="B9" s="15"/>
      <c r="C9" s="163"/>
      <c r="D9" s="163"/>
      <c r="E9" s="163"/>
      <c r="F9" s="163"/>
      <c r="G9" s="163"/>
      <c r="H9" s="163"/>
      <c r="I9" s="163"/>
      <c r="J9" s="17"/>
    </row>
    <row r="10" spans="1:10" s="13" customFormat="1" ht="20.25" customHeight="1">
      <c r="A10" s="14" t="s">
        <v>168</v>
      </c>
      <c r="B10" s="15"/>
      <c r="C10" s="14"/>
      <c r="D10" s="14"/>
      <c r="E10" s="14"/>
      <c r="F10" s="14"/>
      <c r="G10" s="14"/>
      <c r="H10" s="14"/>
      <c r="I10" s="14"/>
    </row>
    <row r="11" spans="1:10" s="13" customFormat="1" ht="20.25" customHeight="1">
      <c r="A11" s="14" t="s">
        <v>215</v>
      </c>
      <c r="B11" s="15"/>
      <c r="C11" s="163">
        <v>43845551</v>
      </c>
      <c r="D11" s="163"/>
      <c r="E11" s="163">
        <v>41636782</v>
      </c>
      <c r="F11" s="163"/>
      <c r="G11" s="163">
        <v>1373673221</v>
      </c>
      <c r="H11" s="163"/>
      <c r="I11" s="163">
        <v>1289239501</v>
      </c>
    </row>
    <row r="12" spans="1:10" s="13" customFormat="1" ht="20.25" customHeight="1">
      <c r="A12" s="14" t="s">
        <v>315</v>
      </c>
      <c r="B12" s="15"/>
      <c r="C12" s="163"/>
      <c r="D12" s="163"/>
      <c r="E12" s="163"/>
      <c r="F12" s="163"/>
      <c r="G12" s="163"/>
      <c r="H12" s="163"/>
      <c r="I12" s="163"/>
    </row>
    <row r="13" spans="1:10" s="13" customFormat="1" ht="20.25" customHeight="1">
      <c r="A13" s="14" t="s">
        <v>316</v>
      </c>
      <c r="B13" s="15"/>
      <c r="C13" s="163">
        <v>672616</v>
      </c>
      <c r="D13" s="163"/>
      <c r="E13" s="163">
        <v>0</v>
      </c>
      <c r="F13" s="163"/>
      <c r="G13" s="163">
        <v>20518213</v>
      </c>
      <c r="H13" s="163"/>
      <c r="I13" s="163">
        <v>0</v>
      </c>
    </row>
    <row r="14" spans="1:10" s="13" customFormat="1" ht="20.25" customHeight="1">
      <c r="A14" s="14" t="s">
        <v>231</v>
      </c>
      <c r="B14" s="15"/>
      <c r="C14" s="163">
        <v>8814950</v>
      </c>
      <c r="D14" s="163"/>
      <c r="E14" s="163">
        <v>646679</v>
      </c>
      <c r="F14" s="163"/>
      <c r="G14" s="163">
        <v>273050206</v>
      </c>
      <c r="H14" s="163"/>
      <c r="I14" s="163">
        <v>19521777</v>
      </c>
    </row>
    <row r="15" spans="1:10" s="13" customFormat="1" ht="20.25" customHeight="1">
      <c r="A15" s="14" t="s">
        <v>216</v>
      </c>
      <c r="B15" s="14"/>
      <c r="C15" s="163">
        <v>-5974777</v>
      </c>
      <c r="D15" s="163"/>
      <c r="E15" s="163">
        <v>-197355</v>
      </c>
      <c r="F15" s="163"/>
      <c r="G15" s="163">
        <v>-189711261</v>
      </c>
      <c r="H15" s="163"/>
      <c r="I15" s="163">
        <v>-6041605</v>
      </c>
    </row>
    <row r="16" spans="1:10" s="13" customFormat="1" ht="20.25" customHeight="1">
      <c r="A16" s="14" t="s">
        <v>318</v>
      </c>
      <c r="B16" s="15"/>
      <c r="C16" s="163">
        <v>925463</v>
      </c>
      <c r="D16" s="163"/>
      <c r="E16" s="163">
        <v>743441</v>
      </c>
      <c r="F16" s="163"/>
      <c r="G16" s="163">
        <v>29007494</v>
      </c>
      <c r="H16" s="163"/>
      <c r="I16" s="163">
        <v>21792243</v>
      </c>
    </row>
    <row r="17" spans="1:9" s="13" customFormat="1" ht="20.25" customHeight="1">
      <c r="A17" s="14" t="s">
        <v>93</v>
      </c>
      <c r="B17" s="15"/>
      <c r="C17" s="163">
        <v>18712447</v>
      </c>
      <c r="D17" s="163"/>
      <c r="E17" s="163">
        <v>22882213</v>
      </c>
      <c r="F17" s="163"/>
      <c r="G17" s="163">
        <v>586858315</v>
      </c>
      <c r="H17" s="163"/>
      <c r="I17" s="163">
        <v>703522482</v>
      </c>
    </row>
    <row r="18" spans="1:9" s="13" customFormat="1" ht="20.25" customHeight="1">
      <c r="A18" s="14" t="s">
        <v>274</v>
      </c>
      <c r="B18" s="15"/>
      <c r="C18" s="163">
        <v>1587483</v>
      </c>
      <c r="D18" s="163"/>
      <c r="E18" s="163">
        <v>3009038</v>
      </c>
      <c r="F18" s="163"/>
      <c r="G18" s="163">
        <v>49735902</v>
      </c>
      <c r="H18" s="163"/>
      <c r="I18" s="163">
        <v>94119622</v>
      </c>
    </row>
    <row r="19" spans="1:9" s="13" customFormat="1" ht="20.25" customHeight="1">
      <c r="A19" s="14" t="s">
        <v>70</v>
      </c>
      <c r="B19" s="15"/>
      <c r="C19" s="163">
        <v>117602</v>
      </c>
      <c r="D19" s="163"/>
      <c r="E19" s="163">
        <v>134945</v>
      </c>
      <c r="F19" s="163"/>
      <c r="G19" s="163">
        <v>3694213</v>
      </c>
      <c r="H19" s="163"/>
      <c r="I19" s="163">
        <v>4163145</v>
      </c>
    </row>
    <row r="20" spans="1:9" s="13" customFormat="1" ht="20.25" customHeight="1">
      <c r="A20" s="14" t="s">
        <v>319</v>
      </c>
      <c r="B20" s="15"/>
      <c r="C20" s="163">
        <v>0</v>
      </c>
      <c r="D20" s="163"/>
      <c r="E20" s="163">
        <v>31505</v>
      </c>
      <c r="F20" s="163"/>
      <c r="G20" s="163">
        <v>0</v>
      </c>
      <c r="H20" s="163"/>
      <c r="I20" s="163">
        <v>951065</v>
      </c>
    </row>
    <row r="21" spans="1:9" s="13" customFormat="1" ht="20.25" customHeight="1">
      <c r="A21" s="14" t="s">
        <v>233</v>
      </c>
      <c r="B21" s="15"/>
      <c r="C21" s="163">
        <v>1622293</v>
      </c>
      <c r="D21" s="163"/>
      <c r="E21" s="163">
        <v>-271433</v>
      </c>
      <c r="F21" s="163"/>
      <c r="G21" s="163">
        <v>50065786</v>
      </c>
      <c r="H21" s="163"/>
      <c r="I21" s="163">
        <v>-4386687</v>
      </c>
    </row>
    <row r="22" spans="1:9" s="13" customFormat="1" ht="20.25" customHeight="1">
      <c r="A22" s="14" t="s">
        <v>275</v>
      </c>
      <c r="B22" s="15"/>
      <c r="C22" s="163">
        <v>-474008</v>
      </c>
      <c r="D22" s="163"/>
      <c r="E22" s="163">
        <v>-950671</v>
      </c>
      <c r="F22" s="163"/>
      <c r="G22" s="163">
        <v>-14897586</v>
      </c>
      <c r="H22" s="163"/>
      <c r="I22" s="163">
        <v>-29463333</v>
      </c>
    </row>
    <row r="23" spans="1:9" s="13" customFormat="1" ht="20.25" customHeight="1">
      <c r="A23" s="14" t="s">
        <v>311</v>
      </c>
      <c r="B23" s="15"/>
      <c r="C23" s="164">
        <v>7836964</v>
      </c>
      <c r="D23" s="163"/>
      <c r="E23" s="164">
        <v>11366815</v>
      </c>
      <c r="F23" s="163"/>
      <c r="G23" s="164">
        <v>245891123</v>
      </c>
      <c r="H23" s="163"/>
      <c r="I23" s="164">
        <v>352520484</v>
      </c>
    </row>
    <row r="24" spans="1:9" s="13" customFormat="1" ht="20.25" customHeight="1">
      <c r="A24" s="14" t="s">
        <v>276</v>
      </c>
      <c r="B24" s="15"/>
      <c r="C24" s="163"/>
      <c r="D24" s="163"/>
      <c r="E24" s="163"/>
      <c r="F24" s="163"/>
      <c r="G24" s="163"/>
      <c r="H24" s="163"/>
      <c r="I24" s="163"/>
    </row>
    <row r="25" spans="1:9" s="13" customFormat="1" ht="20.25" customHeight="1">
      <c r="A25" s="14" t="s">
        <v>277</v>
      </c>
      <c r="B25" s="15"/>
      <c r="C25" s="163">
        <f>SUM(C8:C23)</f>
        <v>85224582</v>
      </c>
      <c r="D25" s="163"/>
      <c r="E25" s="163">
        <f>SUM(E8:E23)</f>
        <v>92064889</v>
      </c>
      <c r="F25" s="163"/>
      <c r="G25" s="163">
        <f>SUM(G8:G23)</f>
        <v>2666957992</v>
      </c>
      <c r="H25" s="163"/>
      <c r="I25" s="163">
        <f>SUM(I8:I23)</f>
        <v>2857529807</v>
      </c>
    </row>
    <row r="26" spans="1:9" s="13" customFormat="1" ht="20.25" customHeight="1">
      <c r="A26" s="14" t="s">
        <v>40</v>
      </c>
      <c r="B26" s="15"/>
      <c r="C26" s="163"/>
      <c r="D26" s="163"/>
      <c r="E26" s="163"/>
      <c r="F26" s="163"/>
      <c r="G26" s="163"/>
      <c r="H26" s="163"/>
      <c r="I26" s="163"/>
    </row>
    <row r="27" spans="1:9" s="13" customFormat="1" ht="20.25" customHeight="1">
      <c r="A27" s="14" t="s">
        <v>65</v>
      </c>
      <c r="B27" s="15"/>
      <c r="C27" s="163">
        <v>-137388908</v>
      </c>
      <c r="D27" s="163"/>
      <c r="E27" s="163">
        <v>37760901</v>
      </c>
      <c r="F27" s="163"/>
      <c r="G27" s="163">
        <v>-4210512756</v>
      </c>
      <c r="H27" s="163"/>
      <c r="I27" s="163">
        <v>1079521297</v>
      </c>
    </row>
    <row r="28" spans="1:9" s="13" customFormat="1" ht="20.25" customHeight="1">
      <c r="A28" s="14" t="s">
        <v>41</v>
      </c>
      <c r="B28" s="15"/>
      <c r="C28" s="163">
        <v>-53035714</v>
      </c>
      <c r="D28" s="163"/>
      <c r="E28" s="163">
        <v>57621203</v>
      </c>
      <c r="F28" s="163"/>
      <c r="G28" s="163">
        <v>-1684197897</v>
      </c>
      <c r="H28" s="163"/>
      <c r="I28" s="163">
        <v>1776644924</v>
      </c>
    </row>
    <row r="29" spans="1:9" s="13" customFormat="1" ht="20.25" customHeight="1">
      <c r="A29" s="14" t="s">
        <v>82</v>
      </c>
      <c r="B29" s="15"/>
      <c r="C29" s="163">
        <v>683909</v>
      </c>
      <c r="D29" s="163"/>
      <c r="E29" s="163">
        <v>-308340</v>
      </c>
      <c r="F29" s="163"/>
      <c r="G29" s="163">
        <v>21815989</v>
      </c>
      <c r="H29" s="163"/>
      <c r="I29" s="163">
        <v>-10402645</v>
      </c>
    </row>
    <row r="30" spans="1:9" s="13" customFormat="1" ht="20.25" customHeight="1">
      <c r="A30" s="14" t="s">
        <v>42</v>
      </c>
      <c r="B30" s="15"/>
      <c r="C30" s="163">
        <v>-622752</v>
      </c>
      <c r="D30" s="163"/>
      <c r="E30" s="163">
        <v>-5636536</v>
      </c>
      <c r="F30" s="163"/>
      <c r="G30" s="163">
        <v>-21646821</v>
      </c>
      <c r="H30" s="163"/>
      <c r="I30" s="163">
        <v>-177977539</v>
      </c>
    </row>
    <row r="31" spans="1:9" s="13" customFormat="1" ht="20.25" customHeight="1">
      <c r="A31" s="14" t="s">
        <v>169</v>
      </c>
      <c r="B31" s="15"/>
      <c r="C31" s="163">
        <v>5130780</v>
      </c>
      <c r="D31" s="163"/>
      <c r="E31" s="163">
        <v>60914477</v>
      </c>
      <c r="F31" s="163"/>
      <c r="G31" s="163">
        <v>162747108</v>
      </c>
      <c r="H31" s="163"/>
      <c r="I31" s="163">
        <v>1886052282</v>
      </c>
    </row>
    <row r="32" spans="1:9" s="13" customFormat="1" ht="20.25" customHeight="1">
      <c r="A32" s="14" t="s">
        <v>43</v>
      </c>
      <c r="B32" s="15"/>
      <c r="C32" s="165"/>
      <c r="D32" s="163"/>
      <c r="E32" s="165"/>
      <c r="F32" s="163"/>
      <c r="G32" s="165"/>
      <c r="H32" s="163"/>
      <c r="I32" s="165"/>
    </row>
    <row r="33" spans="1:10" s="13" customFormat="1" ht="20.25" customHeight="1">
      <c r="A33" s="14" t="s">
        <v>66</v>
      </c>
      <c r="B33" s="15"/>
      <c r="C33" s="163">
        <v>126833396</v>
      </c>
      <c r="D33" s="163"/>
      <c r="E33" s="163">
        <v>-59363778</v>
      </c>
      <c r="F33" s="163"/>
      <c r="G33" s="163">
        <v>3970524221</v>
      </c>
      <c r="H33" s="163"/>
      <c r="I33" s="163">
        <v>-1751192198</v>
      </c>
    </row>
    <row r="34" spans="1:10" s="13" customFormat="1" ht="20.25" customHeight="1">
      <c r="A34" s="14" t="s">
        <v>278</v>
      </c>
      <c r="B34" s="15"/>
      <c r="C34" s="163">
        <v>-1511403</v>
      </c>
      <c r="D34" s="163"/>
      <c r="E34" s="163">
        <v>1782614</v>
      </c>
      <c r="F34" s="163"/>
      <c r="G34" s="163">
        <v>-48261867</v>
      </c>
      <c r="H34" s="163"/>
      <c r="I34" s="163">
        <v>56750839</v>
      </c>
    </row>
    <row r="35" spans="1:10" s="13" customFormat="1" ht="20.25" customHeight="1">
      <c r="A35" s="14" t="s">
        <v>61</v>
      </c>
      <c r="B35" s="15"/>
      <c r="C35" s="164">
        <v>0</v>
      </c>
      <c r="D35" s="163"/>
      <c r="E35" s="164">
        <v>-3065</v>
      </c>
      <c r="F35" s="163"/>
      <c r="G35" s="164">
        <v>0</v>
      </c>
      <c r="H35" s="163"/>
      <c r="I35" s="164">
        <v>-96477</v>
      </c>
    </row>
    <row r="36" spans="1:10" s="13" customFormat="1" ht="20.25" customHeight="1">
      <c r="A36" s="14" t="s">
        <v>38</v>
      </c>
      <c r="B36" s="15"/>
      <c r="C36" s="163">
        <f>SUM(C25:C35)</f>
        <v>25313890</v>
      </c>
      <c r="D36" s="163"/>
      <c r="E36" s="163">
        <f>SUM(E25:E35)</f>
        <v>184832365</v>
      </c>
      <c r="F36" s="163"/>
      <c r="G36" s="163">
        <f>SUM(G25:G35)</f>
        <v>857425969</v>
      </c>
      <c r="H36" s="163"/>
      <c r="I36" s="163">
        <f>SUM(I25:I35)</f>
        <v>5716830290</v>
      </c>
    </row>
    <row r="37" spans="1:10" s="13" customFormat="1" ht="20.25" customHeight="1">
      <c r="A37" s="14" t="s">
        <v>279</v>
      </c>
      <c r="B37" s="15"/>
      <c r="C37" s="163">
        <v>472624</v>
      </c>
      <c r="D37" s="163"/>
      <c r="E37" s="163">
        <v>950625</v>
      </c>
      <c r="F37" s="163"/>
      <c r="G37" s="163">
        <v>14854655</v>
      </c>
      <c r="H37" s="163"/>
      <c r="I37" s="163">
        <v>29461955</v>
      </c>
    </row>
    <row r="38" spans="1:10" s="13" customFormat="1" ht="20.25" customHeight="1">
      <c r="A38" s="14" t="s">
        <v>280</v>
      </c>
      <c r="B38" s="15"/>
      <c r="C38" s="164">
        <v>-1269567</v>
      </c>
      <c r="D38" s="163"/>
      <c r="E38" s="164">
        <v>-679942</v>
      </c>
      <c r="F38" s="163"/>
      <c r="G38" s="164">
        <v>-39843210</v>
      </c>
      <c r="H38" s="163"/>
      <c r="I38" s="164">
        <v>-20951658</v>
      </c>
    </row>
    <row r="39" spans="1:10" s="13" customFormat="1" ht="20.25" customHeight="1">
      <c r="A39" s="16" t="s">
        <v>186</v>
      </c>
      <c r="B39" s="15"/>
      <c r="C39" s="164">
        <f>SUM(C36:C38)</f>
        <v>24516947</v>
      </c>
      <c r="D39" s="163"/>
      <c r="E39" s="164">
        <f>SUM(E36:E38)</f>
        <v>185103048</v>
      </c>
      <c r="F39" s="163"/>
      <c r="G39" s="164">
        <f>SUM(G36:G38)</f>
        <v>832437414</v>
      </c>
      <c r="H39" s="163"/>
      <c r="I39" s="164">
        <f>SUM(I36:I38)</f>
        <v>5725340587</v>
      </c>
      <c r="J39" s="18"/>
    </row>
    <row r="40" spans="1:10" s="13" customFormat="1" ht="20.25" customHeight="1">
      <c r="A40" s="14"/>
      <c r="B40" s="15"/>
      <c r="C40" s="15"/>
      <c r="D40" s="15"/>
      <c r="E40" s="15"/>
      <c r="F40" s="15"/>
      <c r="G40" s="14"/>
      <c r="H40" s="15"/>
      <c r="I40" s="15"/>
      <c r="J40" s="18"/>
    </row>
    <row r="41" spans="1:10" ht="21.75" customHeight="1">
      <c r="A41" s="14" t="s">
        <v>238</v>
      </c>
      <c r="B41" s="14"/>
      <c r="C41" s="14"/>
      <c r="D41" s="14"/>
      <c r="E41" s="14"/>
      <c r="F41" s="14"/>
      <c r="G41" s="14"/>
      <c r="H41" s="14"/>
      <c r="I41" s="14"/>
    </row>
    <row r="42" spans="1:10" ht="21.75" customHeight="1">
      <c r="B42" s="14"/>
      <c r="C42" s="14"/>
      <c r="D42" s="14"/>
      <c r="E42" s="14"/>
      <c r="F42" s="14"/>
      <c r="G42" s="14"/>
      <c r="H42" s="14"/>
      <c r="I42" s="14"/>
    </row>
    <row r="43" spans="1:10" ht="21.75" customHeight="1">
      <c r="B43" s="14"/>
      <c r="C43" s="14"/>
      <c r="D43" s="14"/>
      <c r="E43" s="14"/>
      <c r="F43" s="14"/>
      <c r="G43" s="14"/>
      <c r="H43" s="14"/>
      <c r="I43" s="14"/>
    </row>
    <row r="44" spans="1:10" ht="21.75" customHeight="1">
      <c r="B44" s="14"/>
      <c r="C44" s="14"/>
      <c r="D44" s="14"/>
      <c r="E44" s="14"/>
      <c r="F44" s="14"/>
      <c r="G44" s="14"/>
      <c r="H44" s="14"/>
      <c r="I44" s="14"/>
    </row>
    <row r="45" spans="1:10" ht="21.75" customHeight="1">
      <c r="B45" s="14"/>
      <c r="C45" s="14"/>
      <c r="D45" s="14"/>
      <c r="E45" s="14"/>
      <c r="F45" s="14"/>
      <c r="G45" s="14"/>
      <c r="H45" s="14"/>
      <c r="I45" s="14"/>
    </row>
    <row r="46" spans="1:10" ht="21.75" customHeight="1">
      <c r="B46" s="14"/>
      <c r="C46" s="14"/>
      <c r="D46" s="14"/>
      <c r="E46" s="14"/>
      <c r="F46" s="14"/>
      <c r="G46" s="14"/>
      <c r="H46" s="14"/>
      <c r="I46" s="14"/>
    </row>
    <row r="47" spans="1:10" s="13" customFormat="1" ht="20.25" customHeight="1">
      <c r="A47" s="14"/>
      <c r="B47" s="14"/>
      <c r="C47" s="14"/>
      <c r="D47" s="14"/>
      <c r="E47" s="14"/>
      <c r="F47" s="14"/>
      <c r="G47" s="14"/>
      <c r="H47" s="14"/>
      <c r="I47" s="14"/>
    </row>
    <row r="48" spans="1:10" s="13" customFormat="1" ht="20.25" customHeight="1">
      <c r="A48" s="14"/>
      <c r="B48" s="14"/>
      <c r="C48" s="14"/>
      <c r="D48" s="14"/>
      <c r="E48" s="14"/>
      <c r="F48" s="14"/>
      <c r="G48" s="14"/>
      <c r="H48" s="14"/>
      <c r="I48" s="14"/>
    </row>
    <row r="49" spans="1:9" s="13" customFormat="1" ht="20.25" customHeight="1">
      <c r="A49" s="14"/>
      <c r="B49" s="14"/>
      <c r="C49" s="14"/>
      <c r="D49" s="14"/>
      <c r="E49" s="14"/>
      <c r="F49" s="14"/>
      <c r="G49" s="14"/>
      <c r="H49" s="14"/>
      <c r="I49" s="14"/>
    </row>
    <row r="50" spans="1:9" s="13" customFormat="1" ht="20.25" customHeight="1">
      <c r="A50" s="14"/>
      <c r="B50" s="14"/>
      <c r="C50" s="14"/>
      <c r="D50" s="14"/>
      <c r="E50" s="14"/>
      <c r="F50" s="14"/>
      <c r="G50" s="14"/>
      <c r="H50" s="14"/>
      <c r="I50" s="14">
        <v>21</v>
      </c>
    </row>
    <row r="51" spans="1:9" s="13" customFormat="1" ht="20.25" customHeight="1">
      <c r="A51" s="152" t="s">
        <v>0</v>
      </c>
      <c r="B51" s="153"/>
      <c r="C51" s="153"/>
      <c r="D51" s="153"/>
      <c r="E51" s="153"/>
      <c r="F51" s="153"/>
      <c r="G51" s="153"/>
      <c r="H51" s="153"/>
      <c r="I51" s="153"/>
    </row>
    <row r="52" spans="1:9" s="13" customFormat="1" ht="20.25" customHeight="1">
      <c r="A52" s="152" t="s">
        <v>74</v>
      </c>
      <c r="B52" s="153"/>
      <c r="C52" s="153"/>
      <c r="D52" s="153"/>
      <c r="E52" s="153"/>
      <c r="F52" s="153"/>
      <c r="G52" s="153"/>
      <c r="H52" s="153"/>
      <c r="I52" s="153"/>
    </row>
    <row r="53" spans="1:9" s="13" customFormat="1" ht="20.25" customHeight="1">
      <c r="A53" s="152" t="s">
        <v>281</v>
      </c>
      <c r="B53" s="153"/>
      <c r="C53" s="153"/>
      <c r="D53" s="153"/>
      <c r="E53" s="153"/>
      <c r="F53" s="153"/>
      <c r="G53" s="153"/>
      <c r="H53" s="153"/>
      <c r="I53" s="153"/>
    </row>
    <row r="54" spans="1:9" s="13" customFormat="1" ht="20.25" customHeight="1">
      <c r="A54" s="16"/>
      <c r="B54" s="15"/>
      <c r="C54" s="15"/>
      <c r="D54" s="15"/>
      <c r="E54" s="154" t="s">
        <v>195</v>
      </c>
      <c r="F54" s="15"/>
      <c r="G54" s="153"/>
      <c r="H54" s="155"/>
      <c r="I54" s="156" t="s">
        <v>196</v>
      </c>
    </row>
    <row r="55" spans="1:9" s="13" customFormat="1" ht="20.25" customHeight="1">
      <c r="A55" s="16"/>
      <c r="B55" s="157"/>
      <c r="C55" s="158"/>
      <c r="D55" s="158" t="s">
        <v>2</v>
      </c>
      <c r="E55" s="158"/>
      <c r="F55" s="157"/>
      <c r="G55" s="159"/>
      <c r="H55" s="158" t="s">
        <v>2</v>
      </c>
      <c r="I55" s="160"/>
    </row>
    <row r="56" spans="1:9" s="13" customFormat="1" ht="20.25" customHeight="1">
      <c r="A56" s="14"/>
      <c r="B56" s="15"/>
      <c r="C56" s="161">
        <v>2020</v>
      </c>
      <c r="D56" s="162"/>
      <c r="E56" s="161">
        <v>2019</v>
      </c>
      <c r="F56" s="15"/>
      <c r="G56" s="161">
        <v>2020</v>
      </c>
      <c r="H56" s="15"/>
      <c r="I56" s="161">
        <v>2019</v>
      </c>
    </row>
    <row r="57" spans="1:9" s="13" customFormat="1" ht="26.45" customHeight="1">
      <c r="A57" s="16" t="s">
        <v>44</v>
      </c>
      <c r="B57" s="15"/>
      <c r="C57" s="15"/>
      <c r="D57" s="15"/>
      <c r="E57" s="15"/>
      <c r="F57" s="15"/>
      <c r="G57" s="15"/>
      <c r="H57" s="15"/>
      <c r="I57" s="15"/>
    </row>
    <row r="58" spans="1:9" s="13" customFormat="1" ht="20.25" customHeight="1">
      <c r="A58" s="14" t="s">
        <v>217</v>
      </c>
      <c r="B58" s="15"/>
      <c r="C58" s="15">
        <v>19898305</v>
      </c>
      <c r="D58" s="15"/>
      <c r="E58" s="166">
        <v>0</v>
      </c>
      <c r="F58" s="15"/>
      <c r="G58" s="15">
        <v>632927275</v>
      </c>
      <c r="H58" s="15"/>
      <c r="I58" s="166">
        <v>0</v>
      </c>
    </row>
    <row r="59" spans="1:9" s="13" customFormat="1" ht="20.25" customHeight="1">
      <c r="A59" s="14" t="s">
        <v>218</v>
      </c>
      <c r="B59" s="15"/>
      <c r="C59" s="15">
        <v>-1073229</v>
      </c>
      <c r="D59" s="15"/>
      <c r="E59" s="166">
        <v>0</v>
      </c>
      <c r="F59" s="15"/>
      <c r="G59" s="15">
        <v>-34011352</v>
      </c>
      <c r="H59" s="15"/>
      <c r="I59" s="166">
        <v>0</v>
      </c>
    </row>
    <row r="60" spans="1:9" s="13" customFormat="1" ht="20.25" customHeight="1">
      <c r="A60" s="14" t="s">
        <v>291</v>
      </c>
      <c r="B60" s="15"/>
      <c r="C60" s="166">
        <v>-4500000</v>
      </c>
      <c r="D60" s="163"/>
      <c r="E60" s="166">
        <v>-138000000</v>
      </c>
      <c r="F60" s="163"/>
      <c r="G60" s="166">
        <v>-142670325</v>
      </c>
      <c r="H60" s="163"/>
      <c r="I60" s="166">
        <v>-4202705316</v>
      </c>
    </row>
    <row r="61" spans="1:9" s="13" customFormat="1" ht="20.25" customHeight="1">
      <c r="A61" s="14" t="s">
        <v>162</v>
      </c>
      <c r="B61" s="15"/>
      <c r="C61" s="163">
        <v>-54387469</v>
      </c>
      <c r="D61" s="163"/>
      <c r="E61" s="163">
        <v>-63250646</v>
      </c>
      <c r="F61" s="163"/>
      <c r="G61" s="163">
        <v>-1708454261</v>
      </c>
      <c r="H61" s="163"/>
      <c r="I61" s="163">
        <v>-1951472367</v>
      </c>
    </row>
    <row r="62" spans="1:9" s="13" customFormat="1" ht="20.25" customHeight="1">
      <c r="A62" s="14" t="s">
        <v>292</v>
      </c>
      <c r="B62" s="15"/>
      <c r="C62" s="163">
        <v>4249273</v>
      </c>
      <c r="D62" s="163"/>
      <c r="E62" s="163">
        <v>72198527</v>
      </c>
      <c r="F62" s="163"/>
      <c r="G62" s="163">
        <v>135161300</v>
      </c>
      <c r="H62" s="163"/>
      <c r="I62" s="163">
        <v>2179509880</v>
      </c>
    </row>
    <row r="63" spans="1:9" s="13" customFormat="1" ht="20.25" customHeight="1">
      <c r="A63" s="14" t="s">
        <v>307</v>
      </c>
      <c r="B63" s="15"/>
      <c r="C63" s="163">
        <v>163714</v>
      </c>
      <c r="D63" s="163"/>
      <c r="E63" s="163">
        <v>0</v>
      </c>
      <c r="F63" s="163"/>
      <c r="G63" s="163">
        <v>5129969</v>
      </c>
      <c r="H63" s="163"/>
      <c r="I63" s="163">
        <v>0</v>
      </c>
    </row>
    <row r="64" spans="1:9" s="13" customFormat="1" ht="20.25" customHeight="1">
      <c r="A64" s="14" t="s">
        <v>284</v>
      </c>
      <c r="B64" s="15"/>
      <c r="C64" s="163">
        <v>1384</v>
      </c>
      <c r="D64" s="163"/>
      <c r="E64" s="163">
        <v>46</v>
      </c>
      <c r="F64" s="163"/>
      <c r="G64" s="163">
        <v>42932</v>
      </c>
      <c r="H64" s="163"/>
      <c r="I64" s="163">
        <v>1377</v>
      </c>
    </row>
    <row r="65" spans="1:9" s="13" customFormat="1" ht="20.25" customHeight="1">
      <c r="A65" s="14" t="s">
        <v>285</v>
      </c>
      <c r="B65" s="15"/>
      <c r="C65" s="163">
        <v>0</v>
      </c>
      <c r="D65" s="163"/>
      <c r="E65" s="166">
        <v>1560307</v>
      </c>
      <c r="F65" s="163"/>
      <c r="G65" s="163">
        <v>0</v>
      </c>
      <c r="H65" s="163"/>
      <c r="I65" s="166">
        <v>49115019</v>
      </c>
    </row>
    <row r="66" spans="1:9" ht="18" customHeight="1">
      <c r="A66" s="14" t="s">
        <v>204</v>
      </c>
      <c r="C66" s="163">
        <v>0</v>
      </c>
      <c r="D66" s="163"/>
      <c r="E66" s="166">
        <v>39376497</v>
      </c>
      <c r="F66" s="163"/>
      <c r="G66" s="163">
        <v>0</v>
      </c>
      <c r="H66" s="163"/>
      <c r="I66" s="166">
        <v>1220617233</v>
      </c>
    </row>
    <row r="67" spans="1:9" ht="18" customHeight="1">
      <c r="A67" s="14" t="s">
        <v>170</v>
      </c>
      <c r="C67" s="163">
        <v>6579473</v>
      </c>
      <c r="D67" s="163"/>
      <c r="E67" s="163">
        <v>1723337</v>
      </c>
      <c r="F67" s="163"/>
      <c r="G67" s="163">
        <v>208425387</v>
      </c>
      <c r="H67" s="163"/>
      <c r="I67" s="163">
        <v>52855920</v>
      </c>
    </row>
    <row r="68" spans="1:9" ht="18" customHeight="1">
      <c r="A68" s="14" t="s">
        <v>235</v>
      </c>
      <c r="C68" s="167">
        <v>-3901626</v>
      </c>
      <c r="D68" s="163"/>
      <c r="E68" s="167">
        <v>-4001</v>
      </c>
      <c r="F68" s="163"/>
      <c r="G68" s="167">
        <v>-121362180</v>
      </c>
      <c r="H68" s="163"/>
      <c r="I68" s="167">
        <v>-124405</v>
      </c>
    </row>
    <row r="69" spans="1:9" ht="18" customHeight="1">
      <c r="A69" s="16" t="s">
        <v>205</v>
      </c>
      <c r="C69" s="164">
        <f>SUM(C58:C68)</f>
        <v>-32970175</v>
      </c>
      <c r="D69" s="163"/>
      <c r="E69" s="164">
        <f>SUM(E58:E68)</f>
        <v>-86395933</v>
      </c>
      <c r="F69" s="163"/>
      <c r="G69" s="164">
        <f>SUM(G58:G68)</f>
        <v>-1024811255</v>
      </c>
      <c r="H69" s="163"/>
      <c r="I69" s="164">
        <f>SUM(I58:I68)</f>
        <v>-2652202659</v>
      </c>
    </row>
    <row r="70" spans="1:9" ht="18" customHeight="1">
      <c r="A70" s="16" t="s">
        <v>45</v>
      </c>
      <c r="C70" s="163"/>
      <c r="D70" s="163"/>
      <c r="E70" s="163"/>
      <c r="F70" s="163"/>
      <c r="G70" s="163"/>
      <c r="H70" s="163"/>
      <c r="I70" s="163"/>
    </row>
    <row r="71" spans="1:9" ht="18" customHeight="1">
      <c r="A71" s="14" t="s">
        <v>310</v>
      </c>
      <c r="C71" s="165">
        <v>25672463</v>
      </c>
      <c r="D71" s="163"/>
      <c r="E71" s="165">
        <v>-90922712</v>
      </c>
      <c r="F71" s="163"/>
      <c r="G71" s="165">
        <v>736135250</v>
      </c>
      <c r="H71" s="163"/>
      <c r="I71" s="165">
        <v>-2844236624</v>
      </c>
    </row>
    <row r="72" spans="1:9" ht="18" customHeight="1">
      <c r="A72" s="14" t="s">
        <v>287</v>
      </c>
      <c r="C72" s="165">
        <v>-88124</v>
      </c>
      <c r="D72" s="163"/>
      <c r="E72" s="165">
        <v>0</v>
      </c>
      <c r="F72" s="163"/>
      <c r="G72" s="165">
        <v>-2759887</v>
      </c>
      <c r="H72" s="163"/>
      <c r="I72" s="165">
        <v>0</v>
      </c>
    </row>
    <row r="73" spans="1:9" ht="18" customHeight="1">
      <c r="A73" s="14" t="s">
        <v>288</v>
      </c>
      <c r="C73" s="163">
        <v>-7974779</v>
      </c>
      <c r="D73" s="163"/>
      <c r="E73" s="163">
        <v>-11209771</v>
      </c>
      <c r="F73" s="163"/>
      <c r="G73" s="163">
        <v>-250113747</v>
      </c>
      <c r="H73" s="163"/>
      <c r="I73" s="163">
        <v>-347764291</v>
      </c>
    </row>
    <row r="74" spans="1:9" ht="18" customHeight="1">
      <c r="A74" s="14" t="s">
        <v>206</v>
      </c>
      <c r="C74" s="167">
        <v>-7150333</v>
      </c>
      <c r="D74" s="163"/>
      <c r="E74" s="167">
        <v>-13152521</v>
      </c>
      <c r="F74" s="163"/>
      <c r="G74" s="167">
        <v>-227732179</v>
      </c>
      <c r="H74" s="163"/>
      <c r="I74" s="167">
        <v>-409917922</v>
      </c>
    </row>
    <row r="75" spans="1:9" ht="18" customHeight="1">
      <c r="A75" s="16" t="s">
        <v>213</v>
      </c>
      <c r="C75" s="163">
        <f>SUM(C71:C74)</f>
        <v>10459227</v>
      </c>
      <c r="D75" s="163"/>
      <c r="E75" s="163">
        <f>SUM(E71:E74)</f>
        <v>-115285004</v>
      </c>
      <c r="F75" s="163"/>
      <c r="G75" s="163">
        <f>SUM(G71:G74)</f>
        <v>255529437</v>
      </c>
      <c r="H75" s="163"/>
      <c r="I75" s="163">
        <f>SUM(I71:I74)</f>
        <v>-3601918837</v>
      </c>
    </row>
    <row r="76" spans="1:9" ht="18" customHeight="1">
      <c r="A76" s="14" t="s">
        <v>320</v>
      </c>
      <c r="C76" s="164">
        <v>0</v>
      </c>
      <c r="D76" s="163"/>
      <c r="E76" s="164">
        <v>0</v>
      </c>
      <c r="F76" s="163"/>
      <c r="G76" s="164">
        <v>-3921646</v>
      </c>
      <c r="H76" s="163"/>
      <c r="I76" s="164">
        <v>-29208746</v>
      </c>
    </row>
    <row r="77" spans="1:9" ht="18" customHeight="1">
      <c r="A77" s="16" t="s">
        <v>187</v>
      </c>
      <c r="C77" s="163">
        <f>SUM(C39,C69,C75,C76)</f>
        <v>2005999</v>
      </c>
      <c r="D77" s="163"/>
      <c r="E77" s="163">
        <f>SUM(E39,E69,E75,E76)</f>
        <v>-16577889</v>
      </c>
      <c r="F77" s="163"/>
      <c r="G77" s="163">
        <f>SUM(G39,G69,G75,G76)</f>
        <v>59233950</v>
      </c>
      <c r="H77" s="163"/>
      <c r="I77" s="163">
        <f>SUM(I39,I69,I75,I76)</f>
        <v>-557989655</v>
      </c>
    </row>
    <row r="78" spans="1:9" ht="18" customHeight="1">
      <c r="A78" s="14" t="s">
        <v>289</v>
      </c>
      <c r="C78" s="163">
        <v>8729189</v>
      </c>
      <c r="D78" s="163"/>
      <c r="E78" s="163">
        <v>25307078</v>
      </c>
      <c r="F78" s="163"/>
      <c r="G78" s="163">
        <v>263219965</v>
      </c>
      <c r="H78" s="163"/>
      <c r="I78" s="163">
        <v>821209620</v>
      </c>
    </row>
    <row r="79" spans="1:9" ht="18" customHeight="1" thickBot="1">
      <c r="A79" s="16" t="s">
        <v>290</v>
      </c>
      <c r="C79" s="168">
        <f>SUM(C77:C78)</f>
        <v>10735188</v>
      </c>
      <c r="D79" s="163"/>
      <c r="E79" s="168">
        <f>SUM(E77:E78)</f>
        <v>8729189</v>
      </c>
      <c r="F79" s="163"/>
      <c r="G79" s="168">
        <f>SUM(G77:G78)</f>
        <v>322453915</v>
      </c>
      <c r="H79" s="163"/>
      <c r="I79" s="168">
        <f>SUM(I77:I78)</f>
        <v>263219965</v>
      </c>
    </row>
    <row r="80" spans="1:9" ht="18" customHeight="1" thickTop="1">
      <c r="C80" s="163">
        <f>C79-BS_Company!D9</f>
        <v>0</v>
      </c>
      <c r="D80" s="163"/>
      <c r="E80" s="163"/>
      <c r="F80" s="163"/>
      <c r="G80" s="163">
        <f>G79-BS_Company!H9</f>
        <v>0</v>
      </c>
      <c r="H80" s="163"/>
      <c r="I80" s="163">
        <f>I79-[3]BS!J9</f>
        <v>0</v>
      </c>
    </row>
    <row r="81" spans="1:9" ht="18" customHeight="1">
      <c r="A81" s="16" t="s">
        <v>85</v>
      </c>
      <c r="C81" s="163"/>
      <c r="D81" s="163"/>
      <c r="E81" s="163"/>
      <c r="F81" s="163"/>
      <c r="G81" s="163"/>
      <c r="H81" s="163"/>
      <c r="I81" s="163"/>
    </row>
    <row r="82" spans="1:9" ht="18" customHeight="1">
      <c r="A82" s="14" t="s">
        <v>86</v>
      </c>
      <c r="C82" s="165"/>
      <c r="D82" s="163"/>
      <c r="E82" s="165"/>
      <c r="F82" s="163"/>
      <c r="G82" s="165"/>
      <c r="H82" s="163"/>
      <c r="I82" s="165"/>
    </row>
    <row r="83" spans="1:9" ht="18" customHeight="1">
      <c r="A83" s="14" t="s">
        <v>304</v>
      </c>
      <c r="C83" s="165"/>
      <c r="D83" s="163"/>
      <c r="E83" s="165"/>
      <c r="F83" s="163"/>
      <c r="G83" s="165"/>
      <c r="H83" s="163"/>
      <c r="I83" s="165"/>
    </row>
    <row r="84" spans="1:9" ht="18" customHeight="1">
      <c r="A84" s="14" t="s">
        <v>300</v>
      </c>
      <c r="C84" s="163">
        <v>2461773</v>
      </c>
      <c r="D84" s="163"/>
      <c r="E84" s="163">
        <v>3004341</v>
      </c>
      <c r="F84" s="163"/>
      <c r="G84" s="163">
        <v>73944514</v>
      </c>
      <c r="H84" s="163"/>
      <c r="I84" s="163">
        <v>91908335</v>
      </c>
    </row>
    <row r="85" spans="1:9" ht="18" customHeight="1">
      <c r="A85" s="14" t="s">
        <v>214</v>
      </c>
      <c r="C85" s="163">
        <v>41587</v>
      </c>
      <c r="D85" s="163"/>
      <c r="E85" s="163">
        <v>0</v>
      </c>
      <c r="F85" s="163"/>
      <c r="G85" s="163">
        <v>5760419</v>
      </c>
      <c r="H85" s="163"/>
      <c r="I85" s="163">
        <v>0</v>
      </c>
    </row>
    <row r="86" spans="1:9" ht="18" customHeight="1">
      <c r="A86" s="14" t="s">
        <v>302</v>
      </c>
      <c r="C86" s="163"/>
      <c r="D86" s="163"/>
      <c r="E86" s="163"/>
      <c r="F86" s="163"/>
      <c r="G86" s="163"/>
      <c r="H86" s="163"/>
      <c r="I86" s="163"/>
    </row>
    <row r="87" spans="1:9" ht="18" customHeight="1">
      <c r="A87" s="14" t="s">
        <v>303</v>
      </c>
      <c r="C87" s="163">
        <v>4940079</v>
      </c>
      <c r="D87" s="163"/>
      <c r="E87" s="163">
        <v>0</v>
      </c>
      <c r="F87" s="163"/>
      <c r="G87" s="163">
        <v>148385633</v>
      </c>
      <c r="H87" s="163"/>
      <c r="I87" s="163">
        <v>0</v>
      </c>
    </row>
    <row r="88" spans="1:9" ht="18" customHeight="1">
      <c r="A88" s="14" t="s">
        <v>97</v>
      </c>
      <c r="C88" s="163">
        <v>626102</v>
      </c>
      <c r="D88" s="163"/>
      <c r="E88" s="163">
        <v>329644</v>
      </c>
      <c r="F88" s="163"/>
      <c r="G88" s="163">
        <v>18806296</v>
      </c>
      <c r="H88" s="163"/>
      <c r="I88" s="163">
        <v>10084408</v>
      </c>
    </row>
    <row r="89" spans="1:9" ht="18" customHeight="1">
      <c r="E89" s="163"/>
      <c r="I89" s="163"/>
    </row>
    <row r="90" spans="1:9" ht="18" customHeight="1">
      <c r="A90" s="14" t="s">
        <v>238</v>
      </c>
      <c r="E90" s="163"/>
      <c r="I90" s="163"/>
    </row>
    <row r="91" spans="1:9" ht="18" customHeight="1">
      <c r="E91" s="163"/>
      <c r="I91" s="163"/>
    </row>
    <row r="92" spans="1:9" ht="18" customHeight="1">
      <c r="E92" s="163"/>
      <c r="I92" s="163"/>
    </row>
    <row r="93" spans="1:9" ht="18" customHeight="1">
      <c r="E93" s="163"/>
      <c r="I93" s="163"/>
    </row>
    <row r="94" spans="1:9" ht="18" customHeight="1">
      <c r="E94" s="163"/>
      <c r="I94" s="163"/>
    </row>
    <row r="95" spans="1:9" ht="18" customHeight="1">
      <c r="E95" s="163"/>
      <c r="I95" s="163"/>
    </row>
    <row r="96" spans="1:9" ht="18" customHeight="1">
      <c r="E96" s="163"/>
      <c r="I96" s="163"/>
    </row>
    <row r="97" spans="5:9" ht="18" customHeight="1">
      <c r="E97" s="163"/>
      <c r="I97" s="163"/>
    </row>
    <row r="98" spans="5:9" ht="18" customHeight="1">
      <c r="E98" s="163"/>
      <c r="I98" s="163"/>
    </row>
    <row r="99" spans="5:9" ht="18" customHeight="1">
      <c r="E99" s="163"/>
      <c r="I99" s="163"/>
    </row>
    <row r="100" spans="5:9" ht="18" customHeight="1">
      <c r="E100" s="163"/>
      <c r="I100" s="163"/>
    </row>
    <row r="101" spans="5:9" ht="18" customHeight="1">
      <c r="E101" s="163"/>
      <c r="I101" s="163"/>
    </row>
    <row r="102" spans="5:9" ht="18" customHeight="1">
      <c r="E102" s="163"/>
      <c r="I102" s="163"/>
    </row>
    <row r="103" spans="5:9" ht="18" customHeight="1">
      <c r="E103" s="163"/>
      <c r="I103" s="163"/>
    </row>
    <row r="104" spans="5:9" ht="18" customHeight="1">
      <c r="E104" s="163"/>
      <c r="I104" s="163"/>
    </row>
    <row r="105" spans="5:9" ht="18" customHeight="1">
      <c r="E105" s="163"/>
      <c r="I105" s="163"/>
    </row>
    <row r="106" spans="5:9" ht="18" customHeight="1">
      <c r="E106" s="163"/>
      <c r="I106" s="163">
        <v>22</v>
      </c>
    </row>
  </sheetData>
  <pageMargins left="0.62992125984251968" right="0.23622047244094491" top="0.70866141732283472" bottom="0.39370078740157483" header="0.19685039370078741" footer="0.19685039370078741"/>
  <pageSetup paperSize="9" scale="74" firstPageNumber="21" fitToHeight="0" orientation="portrait" useFirstPageNumber="1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BS_Conso</vt:lpstr>
      <vt:lpstr>BS_Company</vt:lpstr>
      <vt:lpstr>PL_Conso</vt:lpstr>
      <vt:lpstr>PL_Company</vt:lpstr>
      <vt:lpstr>Consolidated (US)</vt:lpstr>
      <vt:lpstr>Consolidated</vt:lpstr>
      <vt:lpstr>Company (US)</vt:lpstr>
      <vt:lpstr>Company</vt:lpstr>
      <vt:lpstr>Cash flow_Conso</vt:lpstr>
      <vt:lpstr>Cash flow_Company</vt:lpstr>
      <vt:lpstr>Company!Print_Area</vt:lpstr>
      <vt:lpstr>'Company (US)'!Print_Area</vt:lpstr>
      <vt:lpstr>Consolidated!Print_Area</vt:lpstr>
      <vt:lpstr>'Consolidated (US)'!Print_Area</vt:lpstr>
      <vt:lpstr>PL_Company!Print_Area</vt:lpstr>
      <vt:lpstr>PL_Conso!Print_Area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Pornpailin Phattamalai</cp:lastModifiedBy>
  <cp:lastPrinted>2021-02-24T17:48:38Z</cp:lastPrinted>
  <dcterms:created xsi:type="dcterms:W3CDTF">2011-09-20T09:00:09Z</dcterms:created>
  <dcterms:modified xsi:type="dcterms:W3CDTF">2021-02-26T06:21:44Z</dcterms:modified>
</cp:coreProperties>
</file>