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KF Audit\PKF Audit\Engagements\YE2020\CMAN\YE 2020\WPs\FS\Final FS Version - CMAN (28Feb21)\"/>
    </mc:Choice>
  </mc:AlternateContent>
  <xr:revisionPtr revIDLastSave="0" documentId="13_ncr:1_{A292E415-CC8F-41EE-8E4F-E37786933960}" xr6:coauthVersionLast="46" xr6:coauthVersionMax="46" xr10:uidLastSave="{00000000-0000-0000-0000-000000000000}"/>
  <bookViews>
    <workbookView xWindow="-110" yWindow="-110" windowWidth="19420" windowHeight="10420" tabRatio="802" xr2:uid="{00000000-000D-0000-FFFF-FFFF00000000}"/>
  </bookViews>
  <sheets>
    <sheet name="BS_31.12.2020" sheetId="1" r:id="rId1"/>
    <sheet name="PL_31.12.2020" sheetId="4" r:id="rId2"/>
    <sheet name="Consolidated_31.12.2020" sheetId="3" r:id="rId3"/>
    <sheet name="The Company_31.12.2020" sheetId="6" r:id="rId4"/>
    <sheet name="CF_31.12.2020" sheetId="5" r:id="rId5"/>
  </sheets>
  <definedNames>
    <definedName name="_xlnm.Print_Area" localSheetId="0">'BS_31.12.2020'!$A$1:$I$97</definedName>
    <definedName name="_xlnm.Print_Area" localSheetId="4">'CF_31.12.2020'!$A$1:$L$95</definedName>
    <definedName name="_xlnm.Print_Area" localSheetId="2">'Consolidated_31.12.2020'!$A$1:$Z$35</definedName>
    <definedName name="_xlnm.Print_Area" localSheetId="1">'PL_31.12.2020'!$A$1:$J$56</definedName>
    <definedName name="_xlnm.Print_Area" localSheetId="3">'The Company_31.12.2020'!$A$1:$Q$25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2" i="1" l="1"/>
  <c r="C63" i="1" s="1"/>
  <c r="U25" i="3"/>
  <c r="O27" i="3"/>
  <c r="M27" i="3"/>
  <c r="U27" i="3" s="1"/>
  <c r="M25" i="3"/>
  <c r="N89" i="1"/>
  <c r="E63" i="1"/>
  <c r="U32" i="3"/>
  <c r="S33" i="3"/>
  <c r="S31" i="3"/>
  <c r="S28" i="3"/>
  <c r="S25" i="3"/>
  <c r="Q25" i="3"/>
  <c r="C54" i="1"/>
  <c r="C64" i="1" l="1"/>
  <c r="S22" i="3"/>
  <c r="U21" i="3"/>
  <c r="U19" i="3"/>
  <c r="U14" i="3"/>
  <c r="S17" i="3"/>
  <c r="Y18" i="3" l="1"/>
  <c r="Q15" i="6" l="1"/>
  <c r="E16" i="6"/>
  <c r="K16" i="6"/>
  <c r="M21" i="3"/>
  <c r="Y21" i="3" s="1"/>
  <c r="I53" i="1"/>
  <c r="E16" i="1"/>
  <c r="G54" i="1" l="1"/>
  <c r="K71" i="5" l="1"/>
  <c r="I71" i="5"/>
  <c r="E71" i="5"/>
  <c r="G71" i="5"/>
  <c r="Y32" i="3" l="1"/>
  <c r="W30" i="3" l="1"/>
  <c r="W29" i="3"/>
  <c r="E81" i="5" l="1"/>
  <c r="I81" i="5"/>
  <c r="K81" i="5"/>
  <c r="G81" i="5"/>
  <c r="Q13" i="6"/>
  <c r="O16" i="6"/>
  <c r="I16" i="6"/>
  <c r="G16" i="6"/>
  <c r="W16" i="3"/>
  <c r="W15" i="3"/>
  <c r="O16" i="3"/>
  <c r="U16" i="3" s="1"/>
  <c r="F33" i="4" l="1"/>
  <c r="F18" i="4"/>
  <c r="J33" i="4"/>
  <c r="H33" i="4"/>
  <c r="D33" i="4"/>
  <c r="J18" i="4"/>
  <c r="H18" i="4"/>
  <c r="D18" i="4"/>
  <c r="J11" i="4"/>
  <c r="H11" i="4"/>
  <c r="F11" i="4"/>
  <c r="D11" i="4"/>
  <c r="D19" i="4" l="1"/>
  <c r="D22" i="4" s="1"/>
  <c r="J19" i="4"/>
  <c r="J22" i="4" s="1"/>
  <c r="F19" i="4"/>
  <c r="F22" i="4" s="1"/>
  <c r="H19" i="4"/>
  <c r="H22" i="4" s="1"/>
  <c r="F24" i="4" l="1"/>
  <c r="G9" i="5"/>
  <c r="G30" i="5" s="1"/>
  <c r="J24" i="4"/>
  <c r="K9" i="5"/>
  <c r="D24" i="4"/>
  <c r="D35" i="4" s="1"/>
  <c r="E9" i="5"/>
  <c r="E30" i="5" s="1"/>
  <c r="E41" i="5" s="1"/>
  <c r="H24" i="4"/>
  <c r="H35" i="4" s="1"/>
  <c r="H49" i="4" s="1"/>
  <c r="I9" i="5"/>
  <c r="I30" i="5" s="1"/>
  <c r="D44" i="4" l="1"/>
  <c r="M29" i="3" s="1"/>
  <c r="U29" i="3" s="1"/>
  <c r="F35" i="4"/>
  <c r="F46" i="4"/>
  <c r="J35" i="4"/>
  <c r="M11" i="6"/>
  <c r="M16" i="6" s="1"/>
  <c r="D49" i="4"/>
  <c r="D46" i="4"/>
  <c r="M20" i="6"/>
  <c r="H44" i="4"/>
  <c r="Q28" i="3"/>
  <c r="O28" i="3"/>
  <c r="K28" i="3"/>
  <c r="I28" i="3"/>
  <c r="G28" i="3"/>
  <c r="E28" i="3"/>
  <c r="M31" i="3" l="1"/>
  <c r="Y27" i="3"/>
  <c r="C18" i="1"/>
  <c r="I63" i="1" l="1"/>
  <c r="G63" i="1"/>
  <c r="G64" i="1" l="1"/>
  <c r="Q19" i="6" l="1"/>
  <c r="Q12" i="6" l="1"/>
  <c r="Q11" i="6"/>
  <c r="Q10" i="6"/>
  <c r="I84" i="1"/>
  <c r="Q16" i="6" l="1"/>
  <c r="E37" i="1"/>
  <c r="Q21" i="6" l="1"/>
  <c r="U30" i="3"/>
  <c r="Q31" i="3" l="1"/>
  <c r="Q33" i="3" s="1"/>
  <c r="Q17" i="3"/>
  <c r="Q22" i="3" s="1"/>
  <c r="I41" i="5" l="1"/>
  <c r="O22" i="6" l="1"/>
  <c r="G84" i="1" s="1"/>
  <c r="C37" i="1" l="1"/>
  <c r="H86" i="1" l="1"/>
  <c r="F86" i="1"/>
  <c r="I83" i="1"/>
  <c r="I82" i="1"/>
  <c r="E82" i="1"/>
  <c r="E80" i="1"/>
  <c r="E79" i="1"/>
  <c r="E78" i="1"/>
  <c r="K31" i="3" l="1"/>
  <c r="K33" i="3" s="1"/>
  <c r="C82" i="1" s="1"/>
  <c r="I31" i="3"/>
  <c r="I33" i="3" s="1"/>
  <c r="G31" i="3"/>
  <c r="G33" i="3" s="1"/>
  <c r="E31" i="3"/>
  <c r="E33" i="3" s="1"/>
  <c r="W31" i="3"/>
  <c r="Y30" i="3"/>
  <c r="O31" i="3" l="1"/>
  <c r="O33" i="3" s="1"/>
  <c r="C84" i="1" s="1"/>
  <c r="AD34" i="3" s="1"/>
  <c r="F22" i="3"/>
  <c r="H22" i="3"/>
  <c r="J22" i="3"/>
  <c r="L22" i="3"/>
  <c r="N22" i="3"/>
  <c r="P22" i="3"/>
  <c r="V22" i="3"/>
  <c r="Y19" i="3"/>
  <c r="Y14" i="3"/>
  <c r="E17" i="3"/>
  <c r="E22" i="3" s="1"/>
  <c r="I86" i="1"/>
  <c r="D86" i="1"/>
  <c r="E54" i="1"/>
  <c r="E64" i="1" s="1"/>
  <c r="I54" i="1"/>
  <c r="I64" i="1" s="1"/>
  <c r="G37" i="1"/>
  <c r="I37" i="1"/>
  <c r="W17" i="3"/>
  <c r="W22" i="3" s="1"/>
  <c r="E86" i="1" s="1"/>
  <c r="G18" i="1"/>
  <c r="K22" i="6"/>
  <c r="G82" i="1" s="1"/>
  <c r="I22" i="6"/>
  <c r="G22" i="6"/>
  <c r="E22" i="6"/>
  <c r="I78" i="1" s="1"/>
  <c r="C79" i="1"/>
  <c r="G17" i="3"/>
  <c r="G22" i="3" s="1"/>
  <c r="C78" i="1"/>
  <c r="K17" i="3"/>
  <c r="K22" i="3" s="1"/>
  <c r="I17" i="3"/>
  <c r="I22" i="3" s="1"/>
  <c r="E18" i="1"/>
  <c r="C80" i="1"/>
  <c r="I18" i="1"/>
  <c r="W28" i="3" l="1"/>
  <c r="W33" i="3" s="1"/>
  <c r="D55" i="4"/>
  <c r="I80" i="1"/>
  <c r="G80" i="1"/>
  <c r="G78" i="1"/>
  <c r="H55" i="4" s="1"/>
  <c r="G79" i="1"/>
  <c r="I79" i="1"/>
  <c r="I38" i="1"/>
  <c r="K30" i="5"/>
  <c r="K41" i="5" s="1"/>
  <c r="G41" i="5"/>
  <c r="G38" i="1"/>
  <c r="C38" i="1"/>
  <c r="E38" i="1"/>
  <c r="C86" i="1" l="1"/>
  <c r="AB34" i="3"/>
  <c r="I85" i="1"/>
  <c r="I87" i="1" s="1"/>
  <c r="I88" i="1" s="1"/>
  <c r="R89" i="1" s="1"/>
  <c r="Q20" i="6"/>
  <c r="O17" i="3" l="1"/>
  <c r="O22" i="3" s="1"/>
  <c r="E84" i="1" s="1"/>
  <c r="M22" i="6"/>
  <c r="G83" i="1" s="1"/>
  <c r="G85" i="1" s="1"/>
  <c r="G87" i="1" s="1"/>
  <c r="G88" i="1" s="1"/>
  <c r="P89" i="1" s="1"/>
  <c r="Q22" i="6"/>
  <c r="S23" i="6" l="1"/>
  <c r="Y16" i="3"/>
  <c r="AA16" i="3" s="1"/>
  <c r="Y29" i="3" l="1"/>
  <c r="U31" i="3" l="1"/>
  <c r="Y31" i="3" l="1"/>
  <c r="I46" i="5"/>
  <c r="I83" i="5" s="1"/>
  <c r="I85" i="5" s="1"/>
  <c r="O85" i="5" s="1"/>
  <c r="E46" i="5" l="1"/>
  <c r="E83" i="5" s="1"/>
  <c r="E85" i="5" l="1"/>
  <c r="M85" i="5" s="1"/>
  <c r="K46" i="5"/>
  <c r="K83" i="5" s="1"/>
  <c r="K85" i="5" s="1"/>
  <c r="P85" i="5" s="1"/>
  <c r="G46" i="5"/>
  <c r="G83" i="5" s="1"/>
  <c r="G85" i="5" s="1"/>
  <c r="N85" i="5" s="1"/>
  <c r="F44" i="4"/>
  <c r="M15" i="3" l="1"/>
  <c r="U15" i="3" s="1"/>
  <c r="U17" i="3" s="1"/>
  <c r="F55" i="4"/>
  <c r="M17" i="3" l="1"/>
  <c r="M22" i="3" s="1"/>
  <c r="E83" i="1" s="1"/>
  <c r="E85" i="1" s="1"/>
  <c r="E87" i="1" s="1"/>
  <c r="E88" i="1" s="1"/>
  <c r="Y15" i="3"/>
  <c r="Y17" i="3" s="1"/>
  <c r="Y22" i="3" s="1"/>
  <c r="U22" i="3"/>
  <c r="F49" i="4"/>
  <c r="F51" i="4" s="1"/>
  <c r="M28" i="3" l="1"/>
  <c r="M33" i="3" s="1"/>
  <c r="U28" i="3"/>
  <c r="U33" i="3" s="1"/>
  <c r="Y25" i="3"/>
  <c r="Y28" i="3" s="1"/>
  <c r="Y33" i="3" s="1"/>
  <c r="D51" i="4"/>
  <c r="C83" i="1" l="1"/>
  <c r="C85" i="1" s="1"/>
  <c r="C87" i="1" s="1"/>
  <c r="C88" i="1" s="1"/>
  <c r="L89" i="1" s="1"/>
  <c r="AA34" i="3" l="1"/>
  <c r="AC34" i="3"/>
  <c r="AE34" i="3"/>
</calcChain>
</file>

<file path=xl/sharedStrings.xml><?xml version="1.0" encoding="utf-8"?>
<sst xmlns="http://schemas.openxmlformats.org/spreadsheetml/2006/main" count="363" uniqueCount="243">
  <si>
    <t>Assets</t>
  </si>
  <si>
    <t>Current assets</t>
  </si>
  <si>
    <t>Cash and cash equivalents</t>
  </si>
  <si>
    <t>Current portion of accounts receivable</t>
  </si>
  <si>
    <t xml:space="preserve">   under installment sales</t>
  </si>
  <si>
    <t xml:space="preserve">Inventories </t>
  </si>
  <si>
    <t>Other current assets</t>
  </si>
  <si>
    <t>Total current assets</t>
  </si>
  <si>
    <t>Non-current assets</t>
  </si>
  <si>
    <t>Restricted bank deposits</t>
  </si>
  <si>
    <t>Accounts receivable under installment sales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</si>
  <si>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</si>
  <si>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</si>
  <si>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</si>
  <si>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</si>
  <si>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</si>
  <si>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</si>
  <si>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</si>
  <si>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</si>
  <si>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</si>
  <si>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</si>
  <si>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</si>
  <si>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</si>
  <si>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</si>
  <si>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Note</t>
  </si>
  <si>
    <t>Liabilities and shareholders' equity</t>
  </si>
  <si>
    <t>Current liabilities</t>
  </si>
  <si>
    <t xml:space="preserve">Short-term loans from financial institutions 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</si>
  <si>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</si>
  <si>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</si>
  <si>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</si>
  <si>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</si>
  <si>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</si>
  <si>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</si>
  <si>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</si>
  <si>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</si>
  <si>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</si>
  <si>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</si>
  <si>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</si>
  <si>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</si>
  <si>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</si>
  <si>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</si>
  <si>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</si>
  <si>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</si>
  <si>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</si>
  <si>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</si>
  <si>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</si>
  <si>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</si>
  <si>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</si>
  <si>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</si>
  <si>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</si>
  <si>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</si>
  <si>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</si>
  <si>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Administrative expenses</t>
  </si>
  <si>
    <t xml:space="preserve">Total expenses </t>
  </si>
  <si>
    <t>Finance cost</t>
  </si>
  <si>
    <t>Exchange differences on translation of financial statements</t>
  </si>
  <si>
    <t xml:space="preserve">    in foreign currency - net of income tax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</si>
  <si>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</si>
  <si>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</si>
  <si>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</si>
  <si>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</si>
  <si>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</si>
  <si>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</si>
  <si>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</si>
  <si>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</si>
  <si>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</si>
  <si>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</si>
  <si>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</si>
  <si>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</si>
  <si>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</si>
  <si>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</si>
  <si>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</si>
  <si>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</si>
  <si>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</si>
  <si>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</si>
  <si>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</si>
  <si>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</si>
  <si>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</si>
  <si>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</si>
  <si>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</si>
  <si>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</si>
  <si>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</si>
  <si>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</si>
  <si>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</si>
  <si>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</si>
  <si>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</si>
  <si>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</si>
  <si>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</si>
  <si>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</si>
  <si>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</si>
  <si>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</si>
  <si>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</si>
  <si>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</si>
  <si>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</si>
  <si>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</si>
  <si>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</si>
  <si>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</si>
  <si>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</si>
  <si>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</si>
  <si>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</si>
  <si>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</si>
  <si>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</si>
  <si>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</si>
  <si>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</si>
  <si>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</si>
  <si>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>Total comprehensive income attributable to: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</si>
  <si>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</si>
  <si>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</si>
  <si>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</si>
  <si>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</si>
  <si>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</si>
  <si>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</si>
  <si>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</si>
  <si>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Balance as at 1 January 2019</t>
  </si>
  <si>
    <t/>
  </si>
  <si>
    <t>2019</t>
  </si>
  <si>
    <t>Losses on</t>
  </si>
  <si>
    <t>defined benefit plans</t>
  </si>
  <si>
    <t>remeasurements of</t>
  </si>
  <si>
    <t>Items that will be reclassified subsequently to profit or loss</t>
  </si>
  <si>
    <t>Items that will not be reclassified subsequently to profit or loss</t>
  </si>
  <si>
    <t>Cash flow from operating activities</t>
  </si>
  <si>
    <t>Net cash flow from operating activities</t>
  </si>
  <si>
    <t>Cash flow from investing activities</t>
  </si>
  <si>
    <t>Net cash flow used in investing activities</t>
  </si>
  <si>
    <t>Cash flow from financing activities</t>
  </si>
  <si>
    <t xml:space="preserve">    related party</t>
  </si>
  <si>
    <t xml:space="preserve">Long-term loan to related party </t>
  </si>
  <si>
    <t xml:space="preserve">    - net of current portion</t>
  </si>
  <si>
    <t>Net loss on exchange rate</t>
  </si>
  <si>
    <t xml:space="preserve">Current portion of long-term loan to </t>
  </si>
  <si>
    <t>Short-term loan to related party</t>
  </si>
  <si>
    <t>Goodwill</t>
  </si>
  <si>
    <t>Balance as at 1 January 2020</t>
  </si>
  <si>
    <t>2020</t>
  </si>
  <si>
    <t xml:space="preserve">   Finance cost</t>
  </si>
  <si>
    <t xml:space="preserve">   Cash paid for long-term employee benefits</t>
  </si>
  <si>
    <t>(Restated)</t>
  </si>
  <si>
    <t>Right-of-use assets</t>
  </si>
  <si>
    <t>Current portion of lease liabilities</t>
  </si>
  <si>
    <t xml:space="preserve">Lease Liabilities - net of current portion </t>
  </si>
  <si>
    <t>Cash paid for investments in joint ventures</t>
  </si>
  <si>
    <t>Cash paid for investments in subsidiaries</t>
  </si>
  <si>
    <t>Interest received</t>
  </si>
  <si>
    <t xml:space="preserve">Current portion of long-term loan from </t>
  </si>
  <si>
    <t xml:space="preserve">   financial institutions </t>
  </si>
  <si>
    <t xml:space="preserve">Long-term loan from financial institutions </t>
  </si>
  <si>
    <t xml:space="preserve">   Issued and fully paid-up</t>
  </si>
  <si>
    <t>Losses on remeasurements of defined benefit plans</t>
  </si>
  <si>
    <t xml:space="preserve">      - net of income tax</t>
  </si>
  <si>
    <t>-</t>
  </si>
  <si>
    <t>Share of profit (loss) from investments in joint ventures</t>
  </si>
  <si>
    <t xml:space="preserve">   Loss on forward contract</t>
  </si>
  <si>
    <t xml:space="preserve">   Share of (profit) loss from investments in joint ventures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</si>
  <si>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</si>
  <si>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</si>
  <si>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</si>
  <si>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Net cash flow from financing activities</t>
  </si>
  <si>
    <t>Cash paid for liabilities under lease agreements</t>
  </si>
  <si>
    <t>Effect of exchange rate changes on cash and cash equivalents</t>
  </si>
  <si>
    <t>Cash receipt from long-term loan to related party</t>
  </si>
  <si>
    <t>Cash paid for acquisition of machinery, equipment and vehicles</t>
  </si>
  <si>
    <t>Cash receipt from disposal of machinery and vehicles</t>
  </si>
  <si>
    <t>Cash paid for acquisition of intangible assets</t>
  </si>
  <si>
    <t>Cash paid for front-end fee</t>
  </si>
  <si>
    <t xml:space="preserve">Cash paid for long-term loans from financial institutions </t>
  </si>
  <si>
    <t xml:space="preserve">Balance as at 31 December 2019 - as reported </t>
  </si>
  <si>
    <t>Impact on revision to provisional amounts</t>
  </si>
  <si>
    <t xml:space="preserve">    recognized at the acquisition date</t>
  </si>
  <si>
    <t>Dividend paid</t>
  </si>
  <si>
    <t xml:space="preserve">   Accounts receivable under installment sales</t>
  </si>
  <si>
    <t>Profit (loss) before income tax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</si>
  <si>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</si>
  <si>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</si>
  <si>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</si>
  <si>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</si>
  <si>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>Cash receipt from disposal of intangible assets</t>
  </si>
  <si>
    <t>Profit (loss) before tax</t>
  </si>
  <si>
    <t xml:space="preserve">   Unrealised (gain) loss on exchange rate</t>
  </si>
  <si>
    <t>Cash receipt from short-term loan to related party</t>
  </si>
  <si>
    <t>Net increase in cash and cash equivalents</t>
  </si>
  <si>
    <t>Distribution costs</t>
  </si>
  <si>
    <t>Cash paid for short-term loan to related parties</t>
  </si>
  <si>
    <t xml:space="preserve">Adjustments to reconcile profit (loss) before tax to </t>
  </si>
  <si>
    <t xml:space="preserve">   Write-off vehicles, machinery and equipment</t>
  </si>
  <si>
    <t xml:space="preserve">   Reversal of losses on inventories devaluation</t>
  </si>
  <si>
    <t xml:space="preserve">   impairment losses on investments in subsidiary</t>
  </si>
  <si>
    <t>Increase in restricted bank deposits</t>
  </si>
  <si>
    <t xml:space="preserve">   (Gain) loss on sales of machinery and vehicles</t>
  </si>
  <si>
    <t>Income tax benefits  (expenses)</t>
  </si>
  <si>
    <t>Cash receipt from subsidiary's liquidation</t>
  </si>
  <si>
    <t xml:space="preserve">   Gain from subsidiary's liquidation </t>
  </si>
  <si>
    <t>(Baht)</t>
  </si>
  <si>
    <t xml:space="preserve">   Increased in accounts payable for purchase fixed asset</t>
  </si>
  <si>
    <t xml:space="preserve">   Assets acquired under finance lease agreements</t>
  </si>
  <si>
    <t xml:space="preserve">   Transfer Interest expense to assets</t>
  </si>
  <si>
    <t xml:space="preserve">   Consideration payable</t>
  </si>
  <si>
    <t xml:space="preserve">   Write-off withholding tax</t>
  </si>
  <si>
    <t>Transferred unappropriated retained earnings</t>
  </si>
  <si>
    <t xml:space="preserve">   to statutory reserve</t>
  </si>
  <si>
    <t>Non-controlling interest from business combination</t>
  </si>
  <si>
    <t>Balance as at 31 December 2019</t>
  </si>
  <si>
    <t>Balance as at 31 December 2020</t>
  </si>
  <si>
    <t>Cash and cash equivalents at beginning of year</t>
  </si>
  <si>
    <t>Cash and cash equivalents at end of year</t>
  </si>
  <si>
    <t>Profit (loss) for the year</t>
  </si>
  <si>
    <t>Other comprehensive income for the year</t>
  </si>
  <si>
    <t>Total comprehensive income for the year</t>
  </si>
  <si>
    <t>Profit for the year</t>
  </si>
  <si>
    <t>Loss for the year</t>
  </si>
  <si>
    <t>3, 14</t>
  </si>
  <si>
    <t>Trade and other current receivables</t>
  </si>
  <si>
    <t>Intangible assets other than goodwill</t>
  </si>
  <si>
    <t xml:space="preserve">31 December </t>
  </si>
  <si>
    <t>31 December</t>
  </si>
  <si>
    <t xml:space="preserve">Trade and other current payables </t>
  </si>
  <si>
    <t>Current provisions for employee benefits</t>
  </si>
  <si>
    <t>Non-current provisions for employee benefits</t>
  </si>
  <si>
    <t>Year ended 31 December</t>
  </si>
  <si>
    <t>Profit (loss) from operating activities</t>
  </si>
  <si>
    <t>Year ended 31 December 2019</t>
  </si>
  <si>
    <t>Year ended 31 December 2020</t>
  </si>
  <si>
    <t>Separate  financial statements</t>
  </si>
  <si>
    <t>Consolidated  financial statements</t>
  </si>
  <si>
    <t>Cash paid for long-term loan to related parties</t>
  </si>
  <si>
    <t xml:space="preserve">   Doubtful debts expenses</t>
  </si>
  <si>
    <t xml:space="preserve">   Loss on write-off accounts receivable under installment sales</t>
  </si>
  <si>
    <t xml:space="preserve">   Gain on sales of intangible assets</t>
  </si>
  <si>
    <t xml:space="preserve">Income tax of </t>
  </si>
  <si>
    <t xml:space="preserve">other comprehensive </t>
  </si>
  <si>
    <t>income</t>
  </si>
  <si>
    <t>Deferred tax liabilities</t>
  </si>
  <si>
    <t xml:space="preserve">  Transfer short-term loans to long-term loans to related parties</t>
  </si>
  <si>
    <t>Cash paid for advance payments for construction of plant and machinery</t>
  </si>
  <si>
    <t>5, 18</t>
  </si>
  <si>
    <t xml:space="preserve">   Gain  on cancellation of lease agreement</t>
  </si>
  <si>
    <t>Operating liabilities increase (decrease)</t>
  </si>
  <si>
    <t>Profit for the year - Restated</t>
  </si>
  <si>
    <t>Balance as at 1 January 2020 - Restated</t>
  </si>
  <si>
    <t xml:space="preserve">   Trade and other current receivables</t>
  </si>
  <si>
    <t xml:space="preserve">   Trade and other current payables</t>
  </si>
  <si>
    <t>Cash paid for acquisition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</si>
</sst>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_-* #,##0_-;\-* #,##0_-;_-* &quot;-&quot;??_-;_-@_-"/>
    <numFmt numFmtId="170" formatCode="#,##0.0_);\(#,##0.0\)"/>
    <numFmt numFmtId="171" formatCode="#,##0.0000_);\(#,##0.0000\)"/>
    <numFmt numFmtId="172" formatCode="_(* #,##0.000000_);_(* \(#,##0.000000\);_(* &quot;-&quot;_);_(@_)"/>
    <numFmt numFmtId="173" formatCode="_(* #,##0.0000_);_(* \(#,##0.0000\);_(* &quot;-&quot;_);_(@_)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sz val="11"/>
      <name val="Calibri"/>
      <family val="2"/>
    </font>
    <font>
      <sz val="11"/>
      <color theme="1"/>
      <name val="Microsoft Sans Serif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/>
    <xf numFmtId="0" fontId="7" fillId="0" borderId="0"/>
    <xf numFmtId="0" fontId="8" fillId="0" borderId="0"/>
    <xf numFmtId="168" fontId="9" fillId="0" borderId="0"/>
    <xf numFmtId="164" fontId="6" fillId="0" borderId="0" applyFont="0" applyFill="0" applyBorder="0" applyAlignment="0" applyProtection="0"/>
    <xf numFmtId="0" fontId="1" fillId="0" borderId="0"/>
    <xf numFmtId="0" fontId="28" fillId="0" borderId="0"/>
  </cellStyleXfs>
  <cellXfs count="222">
    <xf numFmtId="0" fontId="0" fillId="0" borderId="0" xfId="0"/>
    <xf numFmtId="41" fontId="14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4" fillId="0" borderId="1" xfId="0" applyNumberFormat="1" applyFont="1" applyFill="1" applyBorder="1" applyAlignment="1">
      <alignment horizontal="right" vertical="center"/>
    </xf>
    <xf numFmtId="41" fontId="14" fillId="0" borderId="4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1" xfId="0" applyNumberFormat="1" applyFont="1" applyFill="1" applyBorder="1" applyAlignment="1">
      <alignment horizontal="right" vertical="center"/>
    </xf>
    <xf numFmtId="41" fontId="13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13" fillId="0" borderId="4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165" fontId="14" fillId="0" borderId="1" xfId="0" quotePrefix="1" applyNumberFormat="1" applyFont="1" applyFill="1" applyBorder="1" applyAlignment="1">
      <alignment horizontal="center" vertical="center"/>
    </xf>
    <xf numFmtId="1" fontId="15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right" vertical="center"/>
    </xf>
    <xf numFmtId="49" fontId="14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41" fontId="14" fillId="0" borderId="0" xfId="7" applyNumberFormat="1" applyFont="1" applyFill="1" applyBorder="1" applyAlignment="1">
      <alignment horizontal="right" vertical="center"/>
    </xf>
    <xf numFmtId="0" fontId="14" fillId="0" borderId="0" xfId="0" quotePrefix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41" fontId="4" fillId="0" borderId="0" xfId="4" applyNumberFormat="1" applyFont="1" applyFill="1" applyAlignment="1">
      <alignment horizontal="right" vertical="center"/>
    </xf>
    <xf numFmtId="37" fontId="16" fillId="0" borderId="0" xfId="0" quotePrefix="1" applyNumberFormat="1" applyFont="1" applyFill="1" applyAlignment="1">
      <alignment horizontal="center" vertical="center"/>
    </xf>
    <xf numFmtId="41" fontId="5" fillId="0" borderId="0" xfId="4" applyNumberFormat="1" applyFont="1" applyFill="1" applyAlignment="1">
      <alignment horizontal="right" vertical="center"/>
    </xf>
    <xf numFmtId="170" fontId="16" fillId="0" borderId="0" xfId="0" applyNumberFormat="1" applyFont="1" applyFill="1" applyAlignment="1">
      <alignment horizontal="center" vertical="center"/>
    </xf>
    <xf numFmtId="41" fontId="4" fillId="0" borderId="1" xfId="4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37" fontId="22" fillId="0" borderId="0" xfId="0" applyNumberFormat="1" applyFont="1" applyFill="1" applyAlignment="1">
      <alignment horizontal="center" vertical="center"/>
    </xf>
    <xf numFmtId="165" fontId="23" fillId="0" borderId="0" xfId="1" applyNumberFormat="1" applyFont="1" applyFill="1" applyAlignment="1">
      <alignment horizontal="right"/>
    </xf>
    <xf numFmtId="37" fontId="14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165" fontId="13" fillId="0" borderId="3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41" fontId="4" fillId="0" borderId="0" xfId="4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left" vertical="center"/>
    </xf>
    <xf numFmtId="41" fontId="14" fillId="0" borderId="2" xfId="0" applyNumberFormat="1" applyFont="1" applyFill="1" applyBorder="1" applyAlignment="1">
      <alignment horizontal="right" vertical="center"/>
    </xf>
    <xf numFmtId="0" fontId="14" fillId="0" borderId="6" xfId="0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41" fontId="14" fillId="0" borderId="0" xfId="1" applyNumberFormat="1" applyFont="1" applyFill="1" applyAlignment="1">
      <alignment vertical="center"/>
    </xf>
    <xf numFmtId="41" fontId="14" fillId="0" borderId="0" xfId="3" applyNumberFormat="1" applyFont="1" applyFill="1" applyAlignment="1">
      <alignment vertical="center"/>
    </xf>
    <xf numFmtId="171" fontId="16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right" vertical="center"/>
    </xf>
    <xf numFmtId="169" fontId="14" fillId="0" borderId="0" xfId="7" applyNumberFormat="1" applyFont="1" applyFill="1" applyAlignment="1">
      <alignment vertical="center"/>
    </xf>
    <xf numFmtId="165" fontId="14" fillId="0" borderId="0" xfId="2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1" fontId="14" fillId="0" borderId="0" xfId="7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7" applyNumberFormat="1" applyFont="1" applyFill="1" applyBorder="1" applyAlignment="1">
      <alignment horizontal="center" vertical="center"/>
    </xf>
    <xf numFmtId="165" fontId="13" fillId="0" borderId="5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14" fillId="0" borderId="0" xfId="0" quotePrefix="1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1" fontId="13" fillId="0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1" fontId="14" fillId="0" borderId="2" xfId="0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14" fillId="0" borderId="0" xfId="4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37" fontId="14" fillId="0" borderId="1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vertical="center"/>
    </xf>
    <xf numFmtId="0" fontId="14" fillId="0" borderId="0" xfId="4" applyFont="1" applyFill="1" applyAlignment="1">
      <alignment vertical="center"/>
    </xf>
    <xf numFmtId="41" fontId="14" fillId="0" borderId="1" xfId="4" applyNumberFormat="1" applyFont="1" applyFill="1" applyBorder="1" applyAlignment="1">
      <alignment vertical="center"/>
    </xf>
    <xf numFmtId="41" fontId="14" fillId="0" borderId="1" xfId="0" applyNumberFormat="1" applyFont="1" applyFill="1" applyBorder="1" applyAlignment="1">
      <alignment vertical="center"/>
    </xf>
    <xf numFmtId="41" fontId="14" fillId="0" borderId="0" xfId="4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165" fontId="13" fillId="0" borderId="3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41" fontId="13" fillId="0" borderId="0" xfId="1" applyNumberFormat="1" applyFont="1" applyFill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165" fontId="14" fillId="0" borderId="0" xfId="2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5" fontId="13" fillId="0" borderId="1" xfId="2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41" fontId="13" fillId="0" borderId="5" xfId="0" applyNumberFormat="1" applyFont="1" applyFill="1" applyBorder="1" applyAlignment="1">
      <alignment vertical="center"/>
    </xf>
    <xf numFmtId="165" fontId="13" fillId="0" borderId="5" xfId="1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horizontal="left" vertical="center"/>
    </xf>
    <xf numFmtId="41" fontId="26" fillId="0" borderId="0" xfId="4" applyNumberFormat="1" applyFont="1" applyFill="1" applyAlignment="1">
      <alignment horizontal="right" vertical="center"/>
    </xf>
    <xf numFmtId="41" fontId="26" fillId="0" borderId="0" xfId="4" applyNumberFormat="1" applyFont="1" applyFill="1" applyAlignment="1">
      <alignment vertical="center"/>
    </xf>
    <xf numFmtId="0" fontId="27" fillId="0" borderId="0" xfId="0" applyFont="1" applyAlignment="1">
      <alignment horizontal="left"/>
    </xf>
    <xf numFmtId="41" fontId="27" fillId="0" borderId="0" xfId="0" applyNumberFormat="1" applyFont="1"/>
    <xf numFmtId="41" fontId="27" fillId="0" borderId="0" xfId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right" vertical="center"/>
    </xf>
    <xf numFmtId="172" fontId="13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left" vertical="center"/>
    </xf>
    <xf numFmtId="165" fontId="18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center" vertical="center"/>
    </xf>
    <xf numFmtId="38" fontId="14" fillId="0" borderId="4" xfId="0" applyNumberFormat="1" applyFont="1" applyFill="1" applyBorder="1" applyAlignment="1">
      <alignment vertical="center"/>
    </xf>
    <xf numFmtId="165" fontId="14" fillId="0" borderId="0" xfId="0" applyNumberFormat="1" applyFont="1" applyFill="1" applyAlignment="1">
      <alignment horizontal="center" vertical="top"/>
    </xf>
    <xf numFmtId="165" fontId="14" fillId="0" borderId="0" xfId="5" applyNumberFormat="1" applyFont="1" applyFill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165" fontId="14" fillId="0" borderId="1" xfId="5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top"/>
    </xf>
    <xf numFmtId="165" fontId="14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/>
    <xf numFmtId="1" fontId="16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73" fontId="13" fillId="0" borderId="2" xfId="0" applyNumberFormat="1" applyFont="1" applyFill="1" applyBorder="1" applyAlignment="1">
      <alignment horizontal="center" vertical="center"/>
    </xf>
    <xf numFmtId="41" fontId="14" fillId="0" borderId="0" xfId="4" applyNumberFormat="1" applyFont="1" applyAlignment="1">
      <alignment vertical="center"/>
    </xf>
    <xf numFmtId="41" fontId="14" fillId="0" borderId="0" xfId="2" applyNumberFormat="1" applyFont="1" applyFill="1" applyAlignment="1">
      <alignment vertical="center"/>
    </xf>
    <xf numFmtId="41" fontId="14" fillId="0" borderId="0" xfId="0" applyNumberFormat="1" applyFont="1" applyAlignment="1">
      <alignment vertical="center"/>
    </xf>
    <xf numFmtId="41" fontId="14" fillId="0" borderId="1" xfId="4" applyNumberFormat="1" applyFont="1" applyBorder="1" applyAlignment="1">
      <alignment vertical="center"/>
    </xf>
    <xf numFmtId="165" fontId="14" fillId="2" borderId="0" xfId="4" applyNumberFormat="1" applyFont="1" applyFill="1" applyAlignment="1">
      <alignment vertical="center"/>
    </xf>
    <xf numFmtId="41" fontId="14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165" fontId="13" fillId="0" borderId="3" xfId="2" applyNumberFormat="1" applyFont="1" applyFill="1" applyBorder="1" applyAlignment="1">
      <alignment vertical="center"/>
    </xf>
    <xf numFmtId="41" fontId="14" fillId="0" borderId="0" xfId="0" applyNumberFormat="1" applyFont="1"/>
    <xf numFmtId="41" fontId="14" fillId="0" borderId="0" xfId="1" applyNumberFormat="1" applyFont="1" applyFill="1" applyBorder="1" applyAlignment="1">
      <alignment horizontal="center"/>
    </xf>
    <xf numFmtId="41" fontId="14" fillId="0" borderId="0" xfId="0" applyNumberFormat="1" applyFont="1" applyFill="1"/>
    <xf numFmtId="0" fontId="14" fillId="0" borderId="0" xfId="0" applyFont="1" applyFill="1" applyAlignment="1">
      <alignment horizontal="right" vertical="center"/>
    </xf>
    <xf numFmtId="165" fontId="16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1" fontId="2" fillId="0" borderId="0" xfId="4" applyNumberFormat="1" applyFont="1" applyFill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2" fillId="0" borderId="0" xfId="4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165" fontId="14" fillId="0" borderId="0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165" fontId="27" fillId="0" borderId="0" xfId="1" applyNumberFormat="1" applyFont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horizontal="center" vertical="center"/>
    </xf>
    <xf numFmtId="165" fontId="14" fillId="0" borderId="1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1" fontId="27" fillId="0" borderId="0" xfId="1" applyNumberFormat="1" applyFont="1" applyFill="1" applyBorder="1" applyAlignment="1">
      <alignment horizontal="center" vertical="center"/>
    </xf>
    <xf numFmtId="173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5" fontId="14" fillId="0" borderId="0" xfId="0" quotePrefix="1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4" fillId="0" borderId="1" xfId="5" applyNumberFormat="1" applyFont="1" applyFill="1" applyBorder="1" applyAlignment="1">
      <alignment horizontal="center" vertical="center"/>
    </xf>
    <xf numFmtId="38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38" fontId="14" fillId="0" borderId="3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165" fontId="16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11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2 2" xfId="9" xr:uid="{0FFCC67A-8889-4E32-9656-C08EF2F4D12E}"/>
    <cellStyle name="Normal 3" xfId="10" xr:uid="{2EA58D1E-4CFB-48E7-9B1E-8EB6E0708663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R97"/>
  <sheetViews>
    <sheetView showGridLines="0" tabSelected="1" zoomScale="85" zoomScaleNormal="85" zoomScaleSheetLayoutView="69" workbookViewId="0">
      <selection activeCell="A30" sqref="A30"/>
    </sheetView>
  </sheetViews>
  <sheetFormatPr defaultColWidth="10.54296875" defaultRowHeight="24" customHeight="1"/>
  <cols>
    <col min="1" max="1" width="40.6328125" style="16" customWidth="1"/>
    <col min="2" max="2" width="5.54296875" style="15" customWidth="1"/>
    <col min="3" max="3" width="16.90625" style="15" customWidth="1"/>
    <col min="4" max="4" width="1.54296875" style="16" customWidth="1"/>
    <col min="5" max="5" width="16.90625" style="15" customWidth="1"/>
    <col min="6" max="6" width="1.54296875" style="16" customWidth="1"/>
    <col min="7" max="7" width="16.90625" style="15" customWidth="1"/>
    <col min="8" max="8" width="1.54296875" style="16" customWidth="1"/>
    <col min="9" max="9" width="16.90625" style="15" customWidth="1"/>
    <col min="10" max="10" width="0.54296875" style="16" customWidth="1"/>
    <col min="11" max="11" width="12.453125" style="16" customWidth="1"/>
    <col min="12" max="12" width="14.54296875" style="16" bestFit="1" customWidth="1"/>
    <col min="13" max="13" width="11.54296875" style="16" bestFit="1" customWidth="1"/>
    <col min="14" max="14" width="11.453125" style="16" customWidth="1"/>
    <col min="15" max="15" width="9" style="16" customWidth="1"/>
    <col min="16" max="16" width="15.453125" style="16" customWidth="1"/>
    <col min="17" max="16384" width="10.54296875" style="16"/>
  </cols>
  <sheetData>
    <row r="1" spans="1:13" s="27" customFormat="1" ht="24" customHeight="1">
      <c r="A1" s="24" t="s">
        <v>110</v>
      </c>
      <c r="B1" s="25"/>
      <c r="C1" s="26"/>
      <c r="D1" s="26"/>
      <c r="E1" s="26"/>
      <c r="F1" s="26"/>
    </row>
    <row r="2" spans="1:13" s="27" customFormat="1" ht="24" customHeight="1">
      <c r="A2" s="28" t="s">
        <v>20</v>
      </c>
      <c r="B2" s="25"/>
      <c r="C2" s="26"/>
      <c r="D2" s="26"/>
      <c r="E2" s="26"/>
      <c r="F2" s="26"/>
    </row>
    <row r="3" spans="1:13" s="27" customFormat="1" ht="24" customHeight="1">
      <c r="C3" s="207" t="s">
        <v>22</v>
      </c>
      <c r="D3" s="207"/>
      <c r="E3" s="207"/>
      <c r="F3" s="72"/>
      <c r="G3" s="207" t="s">
        <v>23</v>
      </c>
      <c r="H3" s="207"/>
      <c r="I3" s="207"/>
    </row>
    <row r="4" spans="1:13" s="27" customFormat="1" ht="24" customHeight="1">
      <c r="A4" s="72"/>
      <c r="C4" s="205" t="s">
        <v>214</v>
      </c>
      <c r="D4" s="205"/>
      <c r="E4" s="205"/>
      <c r="F4" s="176"/>
      <c r="G4" s="205" t="s">
        <v>214</v>
      </c>
      <c r="H4" s="205"/>
      <c r="I4" s="205"/>
    </row>
    <row r="5" spans="1:13" s="27" customFormat="1" ht="24" customHeight="1">
      <c r="A5" s="167"/>
      <c r="B5" s="29" t="s">
        <v>24</v>
      </c>
      <c r="C5" s="177">
        <v>2020</v>
      </c>
      <c r="D5" s="31"/>
      <c r="E5" s="177">
        <v>2019</v>
      </c>
      <c r="F5" s="167"/>
      <c r="G5" s="177">
        <v>2020</v>
      </c>
      <c r="H5" s="31"/>
      <c r="I5" s="177">
        <v>2019</v>
      </c>
    </row>
    <row r="6" spans="1:13" s="27" customFormat="1" ht="24" customHeight="1">
      <c r="A6" s="72"/>
      <c r="B6" s="32"/>
      <c r="C6" s="33"/>
      <c r="D6" s="22"/>
      <c r="E6" s="22" t="s">
        <v>138</v>
      </c>
      <c r="F6" s="72"/>
      <c r="G6" s="33"/>
      <c r="H6" s="22"/>
      <c r="I6" s="33"/>
      <c r="M6" s="119"/>
    </row>
    <row r="7" spans="1:13" s="27" customFormat="1" ht="24" customHeight="1">
      <c r="A7" s="34" t="s">
        <v>0</v>
      </c>
      <c r="B7" s="32"/>
      <c r="C7" s="206" t="s">
        <v>193</v>
      </c>
      <c r="D7" s="206"/>
      <c r="E7" s="206"/>
      <c r="F7" s="206"/>
      <c r="G7" s="206"/>
      <c r="H7" s="206"/>
      <c r="I7" s="206"/>
    </row>
    <row r="8" spans="1:13" s="36" customFormat="1" ht="24" customHeight="1">
      <c r="A8" s="25" t="s">
        <v>1</v>
      </c>
      <c r="B8" s="35"/>
      <c r="C8" s="1"/>
      <c r="D8" s="1"/>
      <c r="E8" s="1"/>
      <c r="F8" s="1"/>
      <c r="G8" s="1"/>
      <c r="H8" s="1"/>
      <c r="I8" s="1"/>
    </row>
    <row r="9" spans="1:13" ht="24" customHeight="1">
      <c r="A9" s="16" t="s">
        <v>2</v>
      </c>
      <c r="B9" s="35">
        <v>7</v>
      </c>
      <c r="C9" s="1">
        <v>493570982</v>
      </c>
      <c r="D9" s="1"/>
      <c r="E9" s="1">
        <v>215459708</v>
      </c>
      <c r="F9" s="1"/>
      <c r="G9" s="1">
        <v>372709528</v>
      </c>
      <c r="H9" s="1"/>
      <c r="I9" s="1">
        <v>73338755</v>
      </c>
    </row>
    <row r="10" spans="1:13" ht="24" customHeight="1">
      <c r="A10" s="16" t="s">
        <v>212</v>
      </c>
      <c r="B10" s="35">
        <v>8</v>
      </c>
      <c r="C10" s="1">
        <v>359442962</v>
      </c>
      <c r="D10" s="1"/>
      <c r="E10" s="1">
        <v>517697415</v>
      </c>
      <c r="F10" s="1"/>
      <c r="G10" s="1">
        <v>369893261</v>
      </c>
      <c r="H10" s="1"/>
      <c r="I10" s="1">
        <v>392670484</v>
      </c>
    </row>
    <row r="11" spans="1:13" ht="24" customHeight="1">
      <c r="A11" s="16" t="s">
        <v>3</v>
      </c>
      <c r="B11" s="35"/>
      <c r="C11" s="1"/>
      <c r="D11" s="1"/>
      <c r="E11" s="1"/>
      <c r="F11" s="1"/>
      <c r="G11" s="1"/>
      <c r="H11" s="1"/>
      <c r="I11" s="1"/>
    </row>
    <row r="12" spans="1:13" ht="24" customHeight="1">
      <c r="A12" s="16" t="s">
        <v>4</v>
      </c>
      <c r="B12" s="35">
        <v>9</v>
      </c>
      <c r="C12" s="1">
        <v>0</v>
      </c>
      <c r="D12" s="1"/>
      <c r="E12" s="1">
        <v>4959111</v>
      </c>
      <c r="F12" s="1"/>
      <c r="G12" s="1">
        <v>0</v>
      </c>
      <c r="H12" s="1"/>
      <c r="I12" s="1">
        <v>4959111</v>
      </c>
    </row>
    <row r="13" spans="1:13" ht="24" customHeight="1">
      <c r="A13" s="16" t="s">
        <v>132</v>
      </c>
      <c r="B13" s="35">
        <v>6</v>
      </c>
      <c r="C13" s="1">
        <v>0</v>
      </c>
      <c r="D13" s="1"/>
      <c r="E13" s="1">
        <v>0</v>
      </c>
      <c r="F13" s="1"/>
      <c r="G13" s="1">
        <v>178649400</v>
      </c>
      <c r="H13" s="1"/>
      <c r="I13" s="1">
        <v>209198500</v>
      </c>
    </row>
    <row r="14" spans="1:13" ht="24" customHeight="1">
      <c r="A14" s="16" t="s">
        <v>131</v>
      </c>
      <c r="C14" s="1"/>
      <c r="D14" s="1"/>
      <c r="E14" s="1"/>
      <c r="F14" s="1"/>
      <c r="G14" s="1"/>
      <c r="H14" s="1"/>
      <c r="I14" s="1"/>
    </row>
    <row r="15" spans="1:13" ht="24" customHeight="1">
      <c r="A15" s="38" t="s">
        <v>127</v>
      </c>
      <c r="B15" s="35">
        <v>6</v>
      </c>
      <c r="C15" s="1">
        <v>0</v>
      </c>
      <c r="D15" s="1"/>
      <c r="E15" s="1">
        <v>0</v>
      </c>
      <c r="F15" s="1"/>
      <c r="G15" s="1">
        <v>0</v>
      </c>
      <c r="H15" s="1"/>
      <c r="I15" s="1">
        <v>2390840</v>
      </c>
    </row>
    <row r="16" spans="1:13" ht="24" customHeight="1">
      <c r="A16" s="16" t="s">
        <v>5</v>
      </c>
      <c r="B16" s="35">
        <v>10</v>
      </c>
      <c r="C16" s="1">
        <v>366569217.14003277</v>
      </c>
      <c r="D16" s="1"/>
      <c r="E16" s="1">
        <f>389021713-1</f>
        <v>389021712</v>
      </c>
      <c r="F16" s="1"/>
      <c r="G16" s="1">
        <v>243786653</v>
      </c>
      <c r="H16" s="1"/>
      <c r="I16" s="1">
        <v>279393251</v>
      </c>
    </row>
    <row r="17" spans="1:15" ht="24" customHeight="1">
      <c r="A17" s="16" t="s">
        <v>6</v>
      </c>
      <c r="B17" s="35"/>
      <c r="C17" s="172">
        <v>31985110.144908998</v>
      </c>
      <c r="D17" s="1"/>
      <c r="E17" s="172">
        <v>21399888</v>
      </c>
      <c r="F17" s="20"/>
      <c r="G17" s="172">
        <v>13044288</v>
      </c>
      <c r="H17" s="1"/>
      <c r="I17" s="172">
        <v>16770385</v>
      </c>
    </row>
    <row r="18" spans="1:15" s="26" customFormat="1" ht="24" customHeight="1">
      <c r="A18" s="26" t="s">
        <v>7</v>
      </c>
      <c r="B18" s="39"/>
      <c r="C18" s="13">
        <f>SUM(C9:C17)</f>
        <v>1251568271.2849417</v>
      </c>
      <c r="D18" s="2"/>
      <c r="E18" s="13">
        <f>SUM(E9:E17)</f>
        <v>1148537834</v>
      </c>
      <c r="F18" s="21"/>
      <c r="G18" s="13">
        <f>SUM(G9:G17)</f>
        <v>1178083130</v>
      </c>
      <c r="H18" s="2"/>
      <c r="I18" s="13">
        <f>SUM(I9:I17)</f>
        <v>978721326</v>
      </c>
      <c r="O18" s="3"/>
    </row>
    <row r="19" spans="1:15" s="26" customFormat="1" ht="24" customHeight="1">
      <c r="B19" s="39"/>
      <c r="C19" s="4"/>
      <c r="D19" s="2"/>
      <c r="E19" s="4"/>
      <c r="F19" s="21"/>
      <c r="G19" s="4"/>
      <c r="H19" s="2"/>
      <c r="I19" s="4"/>
    </row>
    <row r="20" spans="1:15" ht="24" customHeight="1">
      <c r="A20" s="25" t="s">
        <v>8</v>
      </c>
      <c r="B20" s="35"/>
      <c r="C20" s="1"/>
      <c r="D20" s="1"/>
      <c r="E20" s="1"/>
      <c r="F20" s="20"/>
      <c r="G20" s="1"/>
      <c r="H20" s="1"/>
      <c r="I20" s="1"/>
    </row>
    <row r="21" spans="1:15" ht="24" customHeight="1">
      <c r="A21" s="16" t="s">
        <v>9</v>
      </c>
      <c r="B21" s="35"/>
      <c r="C21" s="171">
        <v>40910000</v>
      </c>
      <c r="D21" s="1"/>
      <c r="E21" s="171">
        <v>42200000</v>
      </c>
      <c r="F21" s="20"/>
      <c r="G21" s="1">
        <v>0</v>
      </c>
      <c r="H21" s="1"/>
      <c r="I21" s="170">
        <v>0</v>
      </c>
    </row>
    <row r="22" spans="1:15" ht="24" customHeight="1">
      <c r="A22" s="16" t="s">
        <v>10</v>
      </c>
      <c r="B22" s="41" t="s">
        <v>115</v>
      </c>
      <c r="C22" s="42"/>
      <c r="D22" s="1"/>
      <c r="E22" s="170"/>
      <c r="F22" s="20"/>
      <c r="G22" s="1"/>
      <c r="H22" s="1"/>
      <c r="I22" s="170"/>
    </row>
    <row r="23" spans="1:15" ht="24" customHeight="1">
      <c r="A23" s="16" t="s">
        <v>11</v>
      </c>
      <c r="B23" s="35">
        <v>9</v>
      </c>
      <c r="C23" s="171">
        <v>0</v>
      </c>
      <c r="D23" s="1"/>
      <c r="E23" s="171">
        <v>39874509</v>
      </c>
      <c r="F23" s="20"/>
      <c r="G23" s="37">
        <v>0</v>
      </c>
      <c r="H23" s="1"/>
      <c r="I23" s="171">
        <v>39874509</v>
      </c>
    </row>
    <row r="24" spans="1:15" ht="24" customHeight="1">
      <c r="A24" s="16" t="s">
        <v>128</v>
      </c>
      <c r="B24" s="36"/>
      <c r="C24" s="171"/>
      <c r="E24" s="173"/>
      <c r="G24" s="16"/>
      <c r="I24" s="170"/>
    </row>
    <row r="25" spans="1:15" ht="24" customHeight="1">
      <c r="A25" s="38" t="s">
        <v>129</v>
      </c>
      <c r="B25" s="35">
        <v>6</v>
      </c>
      <c r="C25" s="171">
        <v>0</v>
      </c>
      <c r="D25" s="1"/>
      <c r="E25" s="170">
        <v>0</v>
      </c>
      <c r="F25" s="20"/>
      <c r="G25" s="37">
        <v>764660794</v>
      </c>
      <c r="H25" s="1"/>
      <c r="I25" s="171">
        <v>1494275</v>
      </c>
    </row>
    <row r="26" spans="1:15" ht="24" customHeight="1">
      <c r="A26" s="16" t="s">
        <v>12</v>
      </c>
      <c r="B26" s="35">
        <v>11</v>
      </c>
      <c r="C26" s="171">
        <v>0</v>
      </c>
      <c r="D26" s="1"/>
      <c r="E26" s="170">
        <v>0</v>
      </c>
      <c r="F26" s="20"/>
      <c r="G26" s="37">
        <v>735875370</v>
      </c>
      <c r="H26" s="1"/>
      <c r="I26" s="171">
        <v>737750350</v>
      </c>
    </row>
    <row r="27" spans="1:15" ht="24" customHeight="1">
      <c r="A27" s="16" t="s">
        <v>111</v>
      </c>
      <c r="B27" s="35">
        <v>12</v>
      </c>
      <c r="C27" s="171">
        <v>210648130.94571868</v>
      </c>
      <c r="D27" s="1"/>
      <c r="E27" s="171">
        <v>196381696</v>
      </c>
      <c r="F27" s="20"/>
      <c r="G27" s="37">
        <v>205362219</v>
      </c>
      <c r="H27" s="1"/>
      <c r="I27" s="171">
        <v>199048429</v>
      </c>
    </row>
    <row r="28" spans="1:15" ht="24" customHeight="1">
      <c r="A28" s="16" t="s">
        <v>13</v>
      </c>
      <c r="B28" s="35">
        <v>13</v>
      </c>
      <c r="C28" s="171">
        <v>3592363067</v>
      </c>
      <c r="D28" s="1"/>
      <c r="E28" s="171">
        <v>3596335807</v>
      </c>
      <c r="F28" s="20"/>
      <c r="G28" s="37">
        <v>2558027248</v>
      </c>
      <c r="H28" s="1"/>
      <c r="I28" s="171">
        <v>2649221586</v>
      </c>
    </row>
    <row r="29" spans="1:15" ht="24" customHeight="1">
      <c r="A29" s="16" t="s">
        <v>139</v>
      </c>
      <c r="B29" s="43" t="s">
        <v>211</v>
      </c>
      <c r="C29" s="171">
        <v>128113601</v>
      </c>
      <c r="D29" s="1"/>
      <c r="E29" s="170">
        <v>0</v>
      </c>
      <c r="F29" s="20"/>
      <c r="G29" s="37">
        <v>111062960</v>
      </c>
      <c r="H29" s="1"/>
      <c r="I29" s="170">
        <v>0</v>
      </c>
    </row>
    <row r="30" spans="1:15" ht="24" customHeight="1">
      <c r="A30" s="16" t="s">
        <v>14</v>
      </c>
      <c r="B30" s="35">
        <v>15</v>
      </c>
      <c r="C30" s="171">
        <v>174571700</v>
      </c>
      <c r="D30" s="1"/>
      <c r="E30" s="171">
        <v>223422851</v>
      </c>
      <c r="F30" s="20"/>
      <c r="G30" s="37">
        <v>88732245</v>
      </c>
      <c r="H30" s="1"/>
      <c r="I30" s="171">
        <v>94299936</v>
      </c>
    </row>
    <row r="31" spans="1:15" ht="24" customHeight="1">
      <c r="A31" s="16" t="s">
        <v>15</v>
      </c>
      <c r="B31" s="35"/>
      <c r="D31" s="1"/>
      <c r="F31" s="20"/>
      <c r="H31" s="1"/>
    </row>
    <row r="32" spans="1:15" ht="24" customHeight="1">
      <c r="A32" s="16" t="s">
        <v>16</v>
      </c>
      <c r="B32" s="35"/>
      <c r="C32" s="189">
        <v>181184133</v>
      </c>
      <c r="D32" s="1"/>
      <c r="E32" s="171">
        <v>10441897</v>
      </c>
      <c r="F32" s="20"/>
      <c r="G32" s="194">
        <v>6230055</v>
      </c>
      <c r="H32" s="1"/>
      <c r="I32" s="171">
        <v>10441897</v>
      </c>
    </row>
    <row r="33" spans="1:12" ht="24" customHeight="1">
      <c r="A33" s="16" t="s">
        <v>133</v>
      </c>
      <c r="B33" s="35">
        <v>5</v>
      </c>
      <c r="C33" s="171">
        <v>61873125</v>
      </c>
      <c r="D33" s="1"/>
      <c r="E33" s="171">
        <v>61873125</v>
      </c>
      <c r="F33" s="20"/>
      <c r="G33" s="170">
        <v>0</v>
      </c>
      <c r="H33" s="1"/>
      <c r="I33" s="170">
        <v>0</v>
      </c>
    </row>
    <row r="34" spans="1:12" ht="24" customHeight="1">
      <c r="A34" s="16" t="s">
        <v>213</v>
      </c>
      <c r="B34" s="35">
        <v>16</v>
      </c>
      <c r="C34" s="171">
        <v>381119618</v>
      </c>
      <c r="D34" s="1"/>
      <c r="E34" s="171">
        <v>391116437</v>
      </c>
      <c r="F34" s="20"/>
      <c r="G34" s="193">
        <v>29483383</v>
      </c>
      <c r="H34" s="1"/>
      <c r="I34" s="171">
        <v>25583690</v>
      </c>
    </row>
    <row r="35" spans="1:12" ht="24" customHeight="1">
      <c r="A35" s="16" t="s">
        <v>107</v>
      </c>
      <c r="B35" s="35">
        <v>24</v>
      </c>
      <c r="C35" s="171">
        <v>72450601</v>
      </c>
      <c r="D35" s="1"/>
      <c r="E35" s="171">
        <v>73409224</v>
      </c>
      <c r="F35" s="20"/>
      <c r="G35" s="192">
        <v>37616534</v>
      </c>
      <c r="H35" s="1"/>
      <c r="I35" s="171">
        <v>37445696</v>
      </c>
    </row>
    <row r="36" spans="1:12" ht="24" customHeight="1">
      <c r="A36" s="16" t="s">
        <v>17</v>
      </c>
      <c r="B36" s="35"/>
      <c r="C36" s="172">
        <v>8541590</v>
      </c>
      <c r="D36" s="1"/>
      <c r="E36" s="172">
        <v>16027155</v>
      </c>
      <c r="F36" s="20"/>
      <c r="G36" s="195">
        <v>5081666</v>
      </c>
      <c r="H36" s="1"/>
      <c r="I36" s="172">
        <v>5256059</v>
      </c>
      <c r="K36" s="45"/>
    </row>
    <row r="37" spans="1:12" s="26" customFormat="1" ht="24" customHeight="1">
      <c r="A37" s="26" t="s">
        <v>18</v>
      </c>
      <c r="B37" s="46"/>
      <c r="C37" s="13">
        <f>SUM(C21:C36)</f>
        <v>4851775565.9457188</v>
      </c>
      <c r="D37" s="2"/>
      <c r="E37" s="13">
        <f>SUM(E21:E36)</f>
        <v>4651082701</v>
      </c>
      <c r="F37" s="21"/>
      <c r="G37" s="13">
        <f>SUM(G23:G36)</f>
        <v>4542132474</v>
      </c>
      <c r="H37" s="2"/>
      <c r="I37" s="13">
        <f>SUM(I21:I36)</f>
        <v>3800416427</v>
      </c>
      <c r="K37" s="47"/>
    </row>
    <row r="38" spans="1:12" s="26" customFormat="1" ht="24" customHeight="1" thickBot="1">
      <c r="A38" s="26" t="s">
        <v>19</v>
      </c>
      <c r="B38" s="46"/>
      <c r="C38" s="14">
        <f>SUM(C18,C37)</f>
        <v>6103343837.2306604</v>
      </c>
      <c r="D38" s="2"/>
      <c r="E38" s="14">
        <f>SUM(E18,E37)</f>
        <v>5799620535</v>
      </c>
      <c r="F38" s="21"/>
      <c r="G38" s="14">
        <f>SUM(G18,G37)</f>
        <v>5720215604</v>
      </c>
      <c r="H38" s="2"/>
      <c r="I38" s="14">
        <f>SUM(I18,I37)</f>
        <v>4779137753</v>
      </c>
      <c r="L38" s="3"/>
    </row>
    <row r="39" spans="1:12" s="27" customFormat="1" ht="24" customHeight="1" thickTop="1">
      <c r="A39" s="24" t="s">
        <v>110</v>
      </c>
      <c r="B39" s="25"/>
      <c r="C39" s="26"/>
      <c r="D39" s="26"/>
      <c r="E39" s="26"/>
      <c r="F39" s="26"/>
    </row>
    <row r="40" spans="1:12" s="27" customFormat="1" ht="24" customHeight="1">
      <c r="A40" s="34" t="s">
        <v>82</v>
      </c>
      <c r="B40" s="25"/>
      <c r="C40" s="26"/>
      <c r="D40" s="26"/>
      <c r="E40" s="26"/>
      <c r="F40" s="26"/>
    </row>
    <row r="41" spans="1:12" s="27" customFormat="1" ht="24" customHeight="1">
      <c r="C41" s="207" t="s">
        <v>22</v>
      </c>
      <c r="D41" s="207"/>
      <c r="E41" s="207"/>
      <c r="F41" s="72"/>
      <c r="G41" s="207" t="s">
        <v>23</v>
      </c>
      <c r="H41" s="207"/>
      <c r="I41" s="207"/>
    </row>
    <row r="42" spans="1:12" s="27" customFormat="1" ht="24" customHeight="1">
      <c r="A42" s="72"/>
      <c r="C42" s="205" t="s">
        <v>214</v>
      </c>
      <c r="D42" s="205"/>
      <c r="E42" s="205"/>
      <c r="F42" s="176"/>
      <c r="G42" s="205" t="s">
        <v>214</v>
      </c>
      <c r="H42" s="205"/>
      <c r="I42" s="205"/>
    </row>
    <row r="43" spans="1:12" s="27" customFormat="1" ht="24" customHeight="1">
      <c r="A43" s="167"/>
      <c r="B43" s="29" t="s">
        <v>24</v>
      </c>
      <c r="C43" s="177">
        <v>2020</v>
      </c>
      <c r="D43" s="31"/>
      <c r="E43" s="177">
        <v>2019</v>
      </c>
      <c r="F43" s="167"/>
      <c r="G43" s="177">
        <v>2020</v>
      </c>
      <c r="H43" s="31"/>
      <c r="I43" s="177">
        <v>2019</v>
      </c>
    </row>
    <row r="44" spans="1:12" ht="24" customHeight="1">
      <c r="A44" s="72"/>
      <c r="B44" s="49"/>
      <c r="C44" s="33"/>
      <c r="D44" s="22"/>
      <c r="E44" s="22" t="s">
        <v>138</v>
      </c>
      <c r="F44" s="72"/>
      <c r="G44" s="33"/>
      <c r="H44" s="22"/>
      <c r="I44" s="33"/>
    </row>
    <row r="45" spans="1:12" s="27" customFormat="1" ht="24" customHeight="1">
      <c r="A45" s="34" t="s">
        <v>25</v>
      </c>
      <c r="B45" s="32"/>
      <c r="C45" s="206" t="s">
        <v>193</v>
      </c>
      <c r="D45" s="206"/>
      <c r="E45" s="206"/>
      <c r="F45" s="206"/>
      <c r="G45" s="206"/>
      <c r="H45" s="206"/>
      <c r="I45" s="206"/>
    </row>
    <row r="46" spans="1:12" ht="24" customHeight="1">
      <c r="A46" s="25" t="s">
        <v>26</v>
      </c>
      <c r="B46" s="35"/>
      <c r="C46" s="171"/>
      <c r="E46" s="35"/>
      <c r="F46" s="20"/>
      <c r="G46" s="35"/>
      <c r="I46" s="35"/>
    </row>
    <row r="47" spans="1:12" ht="24" customHeight="1">
      <c r="A47" s="16" t="s">
        <v>27</v>
      </c>
      <c r="B47" s="35">
        <v>17</v>
      </c>
      <c r="C47" s="190">
        <v>1098188044</v>
      </c>
      <c r="D47" s="187"/>
      <c r="E47" s="190">
        <v>648042996</v>
      </c>
      <c r="F47" s="20"/>
      <c r="G47" s="190">
        <v>1098188044</v>
      </c>
      <c r="H47" s="187"/>
      <c r="I47" s="190">
        <v>550000000</v>
      </c>
    </row>
    <row r="48" spans="1:12" ht="24" customHeight="1">
      <c r="A48" s="16" t="s">
        <v>216</v>
      </c>
      <c r="B48" s="35" t="s">
        <v>235</v>
      </c>
      <c r="C48" s="190">
        <v>340828382</v>
      </c>
      <c r="E48" s="174">
        <v>623121525</v>
      </c>
      <c r="F48" s="20"/>
      <c r="G48" s="190">
        <v>204953173</v>
      </c>
      <c r="I48" s="174">
        <v>243252582</v>
      </c>
    </row>
    <row r="49" spans="1:9" ht="24" customHeight="1">
      <c r="A49" s="16" t="s">
        <v>140</v>
      </c>
      <c r="B49" s="35">
        <v>19</v>
      </c>
      <c r="C49" s="190">
        <v>36595106</v>
      </c>
      <c r="D49" s="187"/>
      <c r="E49" s="190">
        <v>20300972</v>
      </c>
      <c r="F49" s="20"/>
      <c r="G49" s="190">
        <v>32611859</v>
      </c>
      <c r="H49" s="187"/>
      <c r="I49" s="190">
        <v>19953124</v>
      </c>
    </row>
    <row r="50" spans="1:9" ht="24" customHeight="1">
      <c r="A50" s="16" t="s">
        <v>145</v>
      </c>
      <c r="B50" s="35"/>
      <c r="C50" s="190"/>
      <c r="D50" s="187"/>
      <c r="E50" s="170"/>
      <c r="F50" s="20"/>
      <c r="G50" s="190"/>
      <c r="H50" s="187"/>
      <c r="I50" s="170"/>
    </row>
    <row r="51" spans="1:9" ht="24" customHeight="1">
      <c r="A51" s="16" t="s">
        <v>146</v>
      </c>
      <c r="B51" s="35">
        <v>20</v>
      </c>
      <c r="C51" s="190">
        <v>608914056</v>
      </c>
      <c r="D51" s="187"/>
      <c r="E51" s="190">
        <v>427397594</v>
      </c>
      <c r="F51" s="20"/>
      <c r="G51" s="190">
        <v>470827780</v>
      </c>
      <c r="H51" s="187"/>
      <c r="I51" s="190">
        <v>236398960</v>
      </c>
    </row>
    <row r="52" spans="1:9" ht="24" customHeight="1">
      <c r="A52" s="16" t="s">
        <v>217</v>
      </c>
      <c r="B52" s="35"/>
      <c r="C52" s="190">
        <v>0</v>
      </c>
      <c r="D52" s="187"/>
      <c r="E52" s="190">
        <v>957006</v>
      </c>
      <c r="F52" s="20"/>
      <c r="G52" s="190">
        <v>0</v>
      </c>
      <c r="H52" s="187"/>
      <c r="I52" s="190">
        <v>0</v>
      </c>
    </row>
    <row r="53" spans="1:9" ht="24" customHeight="1">
      <c r="A53" s="16" t="s">
        <v>28</v>
      </c>
      <c r="B53" s="35"/>
      <c r="C53" s="171">
        <v>31707997</v>
      </c>
      <c r="D53" s="72"/>
      <c r="E53" s="171">
        <v>30029653</v>
      </c>
      <c r="F53" s="20"/>
      <c r="G53" s="171">
        <v>23580305</v>
      </c>
      <c r="H53" s="145"/>
      <c r="I53" s="171">
        <f>26066421+1</f>
        <v>26066422</v>
      </c>
    </row>
    <row r="54" spans="1:9" ht="24" customHeight="1">
      <c r="A54" s="26" t="s">
        <v>29</v>
      </c>
      <c r="B54" s="35"/>
      <c r="C54" s="50">
        <f>SUM(C47:C53)</f>
        <v>2116233585</v>
      </c>
      <c r="D54" s="51"/>
      <c r="E54" s="50">
        <f>SUM(E47:E53)</f>
        <v>1749849746</v>
      </c>
      <c r="F54" s="21"/>
      <c r="G54" s="50">
        <f>SUM(G47:G53)</f>
        <v>1830161161</v>
      </c>
      <c r="H54" s="51"/>
      <c r="I54" s="50">
        <f>SUM(I47:I53)</f>
        <v>1075671088</v>
      </c>
    </row>
    <row r="55" spans="1:9" ht="24" customHeight="1">
      <c r="A55" s="26"/>
      <c r="B55" s="35"/>
      <c r="C55" s="52"/>
      <c r="D55" s="51"/>
      <c r="E55" s="52"/>
      <c r="F55" s="21"/>
      <c r="G55" s="52"/>
      <c r="H55" s="51"/>
      <c r="I55" s="52"/>
    </row>
    <row r="56" spans="1:9" ht="24" customHeight="1">
      <c r="A56" s="25" t="s">
        <v>30</v>
      </c>
      <c r="B56" s="35"/>
      <c r="C56" s="53"/>
      <c r="D56" s="72"/>
      <c r="E56" s="40"/>
      <c r="F56" s="20"/>
      <c r="G56" s="53"/>
      <c r="H56" s="72"/>
      <c r="I56" s="53"/>
    </row>
    <row r="57" spans="1:9" ht="24" customHeight="1">
      <c r="A57" s="16" t="s">
        <v>141</v>
      </c>
      <c r="B57" s="35">
        <v>19</v>
      </c>
      <c r="C57" s="40">
        <v>51332500</v>
      </c>
      <c r="D57" s="72"/>
      <c r="E57" s="40">
        <v>37195981</v>
      </c>
      <c r="F57" s="20"/>
      <c r="G57" s="40">
        <v>45323011</v>
      </c>
      <c r="H57" s="72"/>
      <c r="I57" s="146">
        <v>36023103</v>
      </c>
    </row>
    <row r="58" spans="1:9" ht="24" customHeight="1">
      <c r="A58" s="38" t="s">
        <v>147</v>
      </c>
      <c r="B58" s="35"/>
      <c r="C58" s="40"/>
      <c r="D58" s="72"/>
      <c r="E58" s="40"/>
      <c r="F58" s="40"/>
      <c r="G58" s="40"/>
      <c r="H58" s="54"/>
      <c r="I58" s="146"/>
    </row>
    <row r="59" spans="1:9" ht="24" customHeight="1">
      <c r="A59" s="38" t="s">
        <v>11</v>
      </c>
      <c r="B59" s="35">
        <v>20</v>
      </c>
      <c r="C59" s="40">
        <v>1606817598</v>
      </c>
      <c r="D59" s="72"/>
      <c r="E59" s="40">
        <v>1495414640</v>
      </c>
      <c r="F59" s="40"/>
      <c r="G59" s="40">
        <v>1606817598</v>
      </c>
      <c r="H59" s="54"/>
      <c r="I59" s="146">
        <v>1357157205</v>
      </c>
    </row>
    <row r="60" spans="1:9" ht="24" customHeight="1">
      <c r="A60" s="16" t="s">
        <v>218</v>
      </c>
      <c r="B60" s="35">
        <v>21</v>
      </c>
      <c r="C60" s="40">
        <v>85182857</v>
      </c>
      <c r="D60" s="72"/>
      <c r="E60" s="40">
        <v>84846156</v>
      </c>
      <c r="F60" s="40"/>
      <c r="G60" s="40">
        <v>84858402</v>
      </c>
      <c r="H60" s="54"/>
      <c r="I60" s="146">
        <v>84632028</v>
      </c>
    </row>
    <row r="61" spans="1:9" ht="24" customHeight="1">
      <c r="A61" s="16" t="s">
        <v>232</v>
      </c>
      <c r="B61" s="35">
        <v>24</v>
      </c>
      <c r="C61" s="40">
        <v>71340837</v>
      </c>
      <c r="D61" s="203"/>
      <c r="E61" s="40">
        <v>74388392</v>
      </c>
      <c r="F61" s="40"/>
      <c r="G61" s="40">
        <v>0</v>
      </c>
      <c r="H61" s="54"/>
      <c r="I61" s="146">
        <v>0</v>
      </c>
    </row>
    <row r="62" spans="1:9" ht="24" customHeight="1">
      <c r="A62" s="16" t="s">
        <v>31</v>
      </c>
      <c r="B62" s="35"/>
      <c r="C62" s="44">
        <f>76093187+1</f>
        <v>76093188</v>
      </c>
      <c r="D62" s="72"/>
      <c r="E62" s="44">
        <v>113408401.40000001</v>
      </c>
      <c r="F62" s="40"/>
      <c r="G62" s="44">
        <v>10600961</v>
      </c>
      <c r="H62" s="54"/>
      <c r="I62" s="44">
        <v>12342768</v>
      </c>
    </row>
    <row r="63" spans="1:9" ht="24" customHeight="1">
      <c r="A63" s="26" t="s">
        <v>32</v>
      </c>
      <c r="B63" s="35"/>
      <c r="C63" s="55">
        <f>SUM(C57:C62)</f>
        <v>1890766980</v>
      </c>
      <c r="D63" s="51"/>
      <c r="E63" s="55">
        <f>SUM(E57:E62)</f>
        <v>1805253570.4000001</v>
      </c>
      <c r="F63" s="21"/>
      <c r="G63" s="55">
        <f>SUM(G57:G62)</f>
        <v>1747599972</v>
      </c>
      <c r="H63" s="51"/>
      <c r="I63" s="55">
        <f>SUM(I57:I62)</f>
        <v>1490155104</v>
      </c>
    </row>
    <row r="64" spans="1:9" ht="24" customHeight="1">
      <c r="A64" s="26" t="s">
        <v>33</v>
      </c>
      <c r="B64" s="35"/>
      <c r="C64" s="50">
        <f>SUM(C54,C63)</f>
        <v>4007000565</v>
      </c>
      <c r="D64" s="51"/>
      <c r="E64" s="50">
        <f>SUM(E54,E63)</f>
        <v>3555103316.4000001</v>
      </c>
      <c r="F64" s="21"/>
      <c r="G64" s="50">
        <f>SUM(G54,G63)</f>
        <v>3577761133</v>
      </c>
      <c r="H64" s="51"/>
      <c r="I64" s="50">
        <f>SUM(I54,I63)</f>
        <v>2565826192</v>
      </c>
    </row>
    <row r="65" spans="1:13" ht="24" customHeight="1">
      <c r="B65" s="35"/>
      <c r="C65" s="35"/>
      <c r="D65" s="72"/>
      <c r="E65" s="35"/>
      <c r="F65" s="48"/>
      <c r="G65" s="35"/>
      <c r="H65" s="72"/>
      <c r="I65" s="35"/>
    </row>
    <row r="66" spans="1:13" ht="24" customHeight="1">
      <c r="B66" s="35"/>
      <c r="C66" s="35"/>
      <c r="E66" s="35"/>
      <c r="F66" s="48"/>
      <c r="G66" s="35"/>
      <c r="I66" s="35"/>
      <c r="M66" s="48"/>
    </row>
    <row r="67" spans="1:13" s="27" customFormat="1" ht="24" customHeight="1">
      <c r="A67" s="24" t="s">
        <v>110</v>
      </c>
      <c r="B67" s="25"/>
      <c r="C67" s="26"/>
      <c r="D67" s="26"/>
      <c r="E67" s="26"/>
      <c r="F67" s="26"/>
      <c r="M67" s="56"/>
    </row>
    <row r="68" spans="1:13" s="27" customFormat="1" ht="24" customHeight="1">
      <c r="A68" s="34" t="s">
        <v>82</v>
      </c>
      <c r="B68" s="25"/>
      <c r="C68" s="26"/>
      <c r="D68" s="26"/>
      <c r="E68" s="26"/>
      <c r="F68" s="26"/>
      <c r="M68" s="56"/>
    </row>
    <row r="69" spans="1:13" s="27" customFormat="1" ht="24" customHeight="1">
      <c r="A69" s="72"/>
      <c r="B69" s="32"/>
      <c r="C69" s="207" t="s">
        <v>22</v>
      </c>
      <c r="D69" s="207"/>
      <c r="E69" s="207"/>
      <c r="F69" s="72"/>
      <c r="G69" s="207" t="s">
        <v>23</v>
      </c>
      <c r="H69" s="207"/>
      <c r="I69" s="207"/>
    </row>
    <row r="70" spans="1:13" s="27" customFormat="1" ht="24" customHeight="1">
      <c r="A70" s="72"/>
      <c r="C70" s="205" t="s">
        <v>215</v>
      </c>
      <c r="D70" s="205"/>
      <c r="E70" s="205"/>
      <c r="F70" s="176"/>
      <c r="G70" s="205" t="s">
        <v>215</v>
      </c>
      <c r="H70" s="205"/>
      <c r="I70" s="205"/>
    </row>
    <row r="71" spans="1:13" s="27" customFormat="1" ht="24" customHeight="1">
      <c r="A71" s="167"/>
      <c r="B71" s="29" t="s">
        <v>24</v>
      </c>
      <c r="C71" s="177">
        <v>2020</v>
      </c>
      <c r="D71" s="31"/>
      <c r="E71" s="177">
        <v>2019</v>
      </c>
      <c r="F71" s="167"/>
      <c r="G71" s="177">
        <v>2020</v>
      </c>
      <c r="H71" s="31"/>
      <c r="I71" s="177">
        <v>2019</v>
      </c>
    </row>
    <row r="72" spans="1:13" s="27" customFormat="1" ht="24" customHeight="1">
      <c r="A72" s="72"/>
      <c r="B72" s="32"/>
      <c r="C72" s="33"/>
      <c r="D72" s="22"/>
      <c r="E72" s="22" t="s">
        <v>138</v>
      </c>
      <c r="F72" s="72"/>
      <c r="G72" s="33"/>
      <c r="H72" s="22"/>
      <c r="I72" s="33"/>
    </row>
    <row r="73" spans="1:13" ht="24" customHeight="1">
      <c r="A73" s="25" t="s">
        <v>45</v>
      </c>
      <c r="B73" s="35"/>
      <c r="C73" s="206" t="s">
        <v>193</v>
      </c>
      <c r="D73" s="206"/>
      <c r="E73" s="206"/>
      <c r="F73" s="206"/>
      <c r="G73" s="206"/>
      <c r="H73" s="206"/>
      <c r="I73" s="206"/>
    </row>
    <row r="74" spans="1:13" ht="24" customHeight="1">
      <c r="A74" s="16" t="s">
        <v>34</v>
      </c>
      <c r="B74" s="35"/>
      <c r="C74" s="35"/>
      <c r="E74" s="35"/>
      <c r="F74" s="20"/>
      <c r="G74" s="35"/>
      <c r="I74" s="35"/>
    </row>
    <row r="75" spans="1:13" ht="24" customHeight="1">
      <c r="A75" s="16" t="s">
        <v>35</v>
      </c>
      <c r="B75" s="35"/>
      <c r="C75" s="35"/>
      <c r="E75" s="35"/>
      <c r="F75" s="20"/>
      <c r="G75" s="35"/>
      <c r="I75" s="35"/>
    </row>
    <row r="76" spans="1:13" ht="24" customHeight="1" thickBot="1">
      <c r="A76" s="16" t="s">
        <v>112</v>
      </c>
      <c r="B76" s="35"/>
      <c r="C76" s="57">
        <v>1000000000</v>
      </c>
      <c r="D76" s="1"/>
      <c r="E76" s="57">
        <v>1000000000</v>
      </c>
      <c r="F76" s="20"/>
      <c r="G76" s="57">
        <v>1000000000</v>
      </c>
      <c r="H76" s="1"/>
      <c r="I76" s="57">
        <v>1000000000</v>
      </c>
    </row>
    <row r="77" spans="1:13" ht="24" customHeight="1" thickTop="1">
      <c r="A77" s="16" t="s">
        <v>148</v>
      </c>
      <c r="B77" s="35"/>
      <c r="C77" s="62"/>
      <c r="E77" s="35"/>
      <c r="F77" s="20"/>
      <c r="G77" s="35"/>
      <c r="I77" s="35"/>
    </row>
    <row r="78" spans="1:13" ht="24" customHeight="1">
      <c r="A78" s="16" t="s">
        <v>113</v>
      </c>
      <c r="B78" s="35"/>
      <c r="C78" s="63">
        <f>'Consolidated_31.12.2020'!E33</f>
        <v>960000000</v>
      </c>
      <c r="D78" s="1"/>
      <c r="E78" s="1">
        <f>'Consolidated_31.12.2020'!E25</f>
        <v>960000000</v>
      </c>
      <c r="G78" s="19">
        <f>'The Company_31.12.2020'!E22</f>
        <v>960000000</v>
      </c>
      <c r="I78" s="5">
        <f>'The Company_31.12.2020'!E22</f>
        <v>960000000</v>
      </c>
    </row>
    <row r="79" spans="1:13" ht="24" customHeight="1">
      <c r="A79" s="16" t="s">
        <v>109</v>
      </c>
      <c r="B79" s="35"/>
      <c r="C79" s="63">
        <f>'Consolidated_31.12.2020'!G33</f>
        <v>736842515</v>
      </c>
      <c r="D79" s="1"/>
      <c r="E79" s="1">
        <f>'Consolidated_31.12.2020'!G25</f>
        <v>736842515</v>
      </c>
      <c r="F79" s="20"/>
      <c r="G79" s="1">
        <f>'The Company_31.12.2020'!G22</f>
        <v>736842515</v>
      </c>
      <c r="H79" s="1"/>
      <c r="I79" s="1">
        <f>'The Company_31.12.2020'!G22</f>
        <v>736842515</v>
      </c>
    </row>
    <row r="80" spans="1:13" ht="24" customHeight="1">
      <c r="A80" s="16" t="s">
        <v>36</v>
      </c>
      <c r="B80" s="35"/>
      <c r="C80" s="63">
        <f>'Consolidated_31.12.2020'!I33</f>
        <v>28996825</v>
      </c>
      <c r="D80" s="1"/>
      <c r="E80" s="1">
        <f>'Consolidated_31.12.2020'!I25</f>
        <v>28996825</v>
      </c>
      <c r="F80" s="20"/>
      <c r="G80" s="1">
        <f>'The Company_31.12.2020'!I22</f>
        <v>28996825</v>
      </c>
      <c r="H80" s="1"/>
      <c r="I80" s="1">
        <f>'The Company_31.12.2020'!I22</f>
        <v>28996825</v>
      </c>
    </row>
    <row r="81" spans="1:18" ht="24" customHeight="1">
      <c r="A81" s="16" t="s">
        <v>37</v>
      </c>
      <c r="B81" s="35"/>
      <c r="C81" s="63"/>
      <c r="D81" s="1"/>
      <c r="E81" s="1"/>
      <c r="F81" s="20"/>
      <c r="G81" s="1"/>
      <c r="H81" s="1"/>
      <c r="I81" s="1"/>
    </row>
    <row r="82" spans="1:18" ht="24" customHeight="1">
      <c r="A82" s="16" t="s">
        <v>38</v>
      </c>
      <c r="B82" s="35"/>
      <c r="C82" s="63">
        <f>'Consolidated_31.12.2020'!K33</f>
        <v>65140000</v>
      </c>
      <c r="D82" s="1"/>
      <c r="E82" s="1">
        <f>'Consolidated_31.12.2020'!K25</f>
        <v>65140000</v>
      </c>
      <c r="F82" s="20"/>
      <c r="G82" s="1">
        <f>'The Company_31.12.2020'!K22</f>
        <v>65140000</v>
      </c>
      <c r="H82" s="1"/>
      <c r="I82" s="1">
        <f>'The Company_31.12.2020'!K19</f>
        <v>65140000</v>
      </c>
    </row>
    <row r="83" spans="1:18" ht="24" customHeight="1">
      <c r="A83" s="16" t="s">
        <v>39</v>
      </c>
      <c r="B83" s="35"/>
      <c r="C83" s="63">
        <f>'Consolidated_31.12.2020'!M33</f>
        <v>240244166.99176285</v>
      </c>
      <c r="D83" s="1"/>
      <c r="E83" s="1">
        <f>'Consolidated_31.12.2020'!M22</f>
        <v>379056137</v>
      </c>
      <c r="F83" s="20"/>
      <c r="G83" s="1">
        <f>'The Company_31.12.2020'!M22</f>
        <v>354553991</v>
      </c>
      <c r="H83" s="1"/>
      <c r="I83" s="1">
        <f>'The Company_31.12.2020'!M19</f>
        <v>425411081</v>
      </c>
    </row>
    <row r="84" spans="1:18" ht="24" customHeight="1">
      <c r="A84" s="16" t="s">
        <v>40</v>
      </c>
      <c r="B84" s="35"/>
      <c r="C84" s="96">
        <f>'Consolidated_31.12.2020'!O33+'Consolidated_31.12.2020'!Q33+'Consolidated_31.12.2020'!S33</f>
        <v>-36525251.129999995</v>
      </c>
      <c r="D84" s="1"/>
      <c r="E84" s="7">
        <f>'Consolidated_31.12.2020'!O22+'Consolidated_31.12.2020'!Q22+'Consolidated_31.12.2020'!S22</f>
        <v>-44051241.129999995</v>
      </c>
      <c r="F84" s="20"/>
      <c r="G84" s="7">
        <f>'The Company_31.12.2020'!O22</f>
        <v>-3078860</v>
      </c>
      <c r="H84" s="1"/>
      <c r="I84" s="7">
        <f>'The Company_31.12.2020'!O19</f>
        <v>-3078860</v>
      </c>
    </row>
    <row r="85" spans="1:18" ht="24" customHeight="1">
      <c r="A85" s="16" t="s">
        <v>41</v>
      </c>
      <c r="B85" s="35"/>
      <c r="C85" s="1">
        <f>SUM(C78:C84)</f>
        <v>1994698255.861763</v>
      </c>
      <c r="D85" s="1"/>
      <c r="E85" s="1">
        <f>SUM(E78:E84)</f>
        <v>2125984235.8699999</v>
      </c>
      <c r="F85" s="20"/>
      <c r="G85" s="1">
        <f>SUM(G78:G84)</f>
        <v>2142454471</v>
      </c>
      <c r="H85" s="1"/>
      <c r="I85" s="1">
        <f>SUM(I78:I84)</f>
        <v>2213311561</v>
      </c>
    </row>
    <row r="86" spans="1:18" ht="24" customHeight="1">
      <c r="A86" s="16" t="s">
        <v>42</v>
      </c>
      <c r="B86" s="35"/>
      <c r="C86" s="7">
        <f>'Consolidated_31.12.2020'!W33</f>
        <v>101645016</v>
      </c>
      <c r="D86" s="6">
        <f>'Consolidated_31.12.2020'!X33</f>
        <v>0</v>
      </c>
      <c r="E86" s="7">
        <f>'Consolidated_31.12.2020'!W22</f>
        <v>118532983</v>
      </c>
      <c r="F86" s="6">
        <f>'Consolidated_31.12.2020'!Z33</f>
        <v>0</v>
      </c>
      <c r="G86" s="7">
        <v>0</v>
      </c>
      <c r="H86" s="6">
        <f>'Consolidated_31.12.2020'!AB33</f>
        <v>0</v>
      </c>
      <c r="I86" s="7">
        <f>'Consolidated_31.12.2020'!AC33</f>
        <v>0</v>
      </c>
      <c r="L86" s="5"/>
    </row>
    <row r="87" spans="1:18" ht="24" customHeight="1">
      <c r="A87" s="26" t="s">
        <v>43</v>
      </c>
      <c r="B87" s="35"/>
      <c r="C87" s="13">
        <f>SUM(C85:C86)</f>
        <v>2096343271.861763</v>
      </c>
      <c r="D87" s="2"/>
      <c r="E87" s="13">
        <f>SUM(E85:E86)</f>
        <v>2244517218.8699999</v>
      </c>
      <c r="F87" s="21"/>
      <c r="G87" s="13">
        <f>SUM(G85:G86)</f>
        <v>2142454471</v>
      </c>
      <c r="H87" s="2"/>
      <c r="I87" s="13">
        <f>SUM(I85:I86)</f>
        <v>2213311561</v>
      </c>
    </row>
    <row r="88" spans="1:18" ht="24" customHeight="1" thickBot="1">
      <c r="A88" s="26" t="s">
        <v>44</v>
      </c>
      <c r="B88" s="35"/>
      <c r="C88" s="14">
        <f>SUM(C64+C87)</f>
        <v>6103343836.861763</v>
      </c>
      <c r="D88" s="2"/>
      <c r="E88" s="14">
        <f>SUM(E64+E87)</f>
        <v>5799620535.2700005</v>
      </c>
      <c r="F88" s="21"/>
      <c r="G88" s="14">
        <f>SUM(G64+G87)</f>
        <v>5720215604</v>
      </c>
      <c r="H88" s="2"/>
      <c r="I88" s="14">
        <f>SUM(I64+I87)</f>
        <v>4779137753</v>
      </c>
    </row>
    <row r="89" spans="1:18" ht="24" customHeight="1" thickTop="1">
      <c r="B89" s="35"/>
      <c r="L89" s="92">
        <f>SUM(C88-C38)</f>
        <v>-0.36889743804931641</v>
      </c>
      <c r="M89" s="66"/>
      <c r="N89" s="92">
        <f>SUM(E88-E38)</f>
        <v>0.27000045776367188</v>
      </c>
      <c r="O89" s="67"/>
      <c r="P89" s="191">
        <f>SUM(G88-G38)</f>
        <v>0</v>
      </c>
      <c r="Q89" s="66"/>
      <c r="R89" s="66">
        <f>SUM(I88-I38)</f>
        <v>0</v>
      </c>
    </row>
    <row r="90" spans="1:18" ht="24" customHeight="1">
      <c r="B90" s="35"/>
      <c r="C90" s="35"/>
      <c r="E90" s="35"/>
      <c r="F90" s="48"/>
      <c r="G90" s="35"/>
      <c r="I90" s="35"/>
    </row>
    <row r="91" spans="1:18" ht="24" customHeight="1">
      <c r="B91" s="35"/>
      <c r="C91" s="35"/>
      <c r="E91" s="35"/>
      <c r="F91" s="48"/>
      <c r="G91" s="35"/>
      <c r="I91" s="35"/>
    </row>
    <row r="92" spans="1:18" ht="24" customHeight="1">
      <c r="B92" s="36"/>
      <c r="C92" s="5"/>
      <c r="E92" s="16"/>
      <c r="F92" s="48"/>
      <c r="G92" s="16"/>
      <c r="I92" s="16"/>
    </row>
    <row r="93" spans="1:18" ht="24" customHeight="1">
      <c r="A93" s="58"/>
      <c r="B93" s="35"/>
      <c r="C93" s="35"/>
      <c r="E93" s="35"/>
      <c r="F93" s="48"/>
      <c r="G93" s="35"/>
      <c r="I93" s="35"/>
    </row>
    <row r="94" spans="1:18" ht="24" customHeight="1">
      <c r="B94" s="35"/>
      <c r="C94" s="35"/>
      <c r="E94" s="35"/>
      <c r="F94" s="48"/>
      <c r="G94" s="35"/>
      <c r="I94" s="35"/>
    </row>
    <row r="95" spans="1:18" ht="24" customHeight="1">
      <c r="B95" s="59" t="s">
        <v>21</v>
      </c>
      <c r="C95" s="16"/>
      <c r="E95" s="16"/>
      <c r="F95" s="48"/>
      <c r="G95" s="16"/>
      <c r="I95" s="16"/>
    </row>
    <row r="96" spans="1:18" ht="24" customHeight="1">
      <c r="A96" s="58"/>
      <c r="B96" s="35"/>
      <c r="C96" s="35"/>
      <c r="E96" s="35"/>
      <c r="F96" s="48"/>
      <c r="G96" s="35"/>
      <c r="I96" s="35"/>
    </row>
    <row r="97" spans="2:9" ht="24" customHeight="1">
      <c r="B97" s="35"/>
      <c r="C97" s="35"/>
      <c r="E97" s="35"/>
      <c r="F97" s="48"/>
      <c r="G97" s="35"/>
      <c r="I97" s="35"/>
    </row>
  </sheetData>
  <mergeCells count="15">
    <mergeCell ref="C70:E70"/>
    <mergeCell ref="G70:I70"/>
    <mergeCell ref="C73:I73"/>
    <mergeCell ref="C3:E3"/>
    <mergeCell ref="G3:I3"/>
    <mergeCell ref="G41:I41"/>
    <mergeCell ref="G69:I69"/>
    <mergeCell ref="C41:E41"/>
    <mergeCell ref="C69:E69"/>
    <mergeCell ref="C7:I7"/>
    <mergeCell ref="C45:I45"/>
    <mergeCell ref="C4:E4"/>
    <mergeCell ref="G4:I4"/>
    <mergeCell ref="C42:E42"/>
    <mergeCell ref="G42:I42"/>
  </mergeCells>
  <pageMargins left="0.74803149606299202" right="0.23622047244094499" top="0.66929133858267698" bottom="0.74803149606299202" header="0.31496062992126" footer="0.31496062992126"/>
  <pageSetup paperSize="9" scale="80" firstPageNumber="6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O56"/>
  <sheetViews>
    <sheetView showGridLines="0" topLeftCell="A43" zoomScale="70" zoomScaleNormal="70" zoomScaleSheetLayoutView="73" workbookViewId="0">
      <selection activeCell="B58" sqref="B58"/>
    </sheetView>
  </sheetViews>
  <sheetFormatPr defaultColWidth="10.54296875" defaultRowHeight="24" customHeight="1"/>
  <cols>
    <col min="1" max="1" width="51.08984375" style="16" customWidth="1"/>
    <col min="2" max="2" width="6.08984375" style="73" customWidth="1"/>
    <col min="3" max="3" width="1.54296875" style="16" customWidth="1"/>
    <col min="4" max="4" width="13.81640625" style="16" bestFit="1" customWidth="1"/>
    <col min="5" max="5" width="1.453125" style="16" customWidth="1"/>
    <col min="6" max="6" width="13.54296875" style="16" customWidth="1"/>
    <col min="7" max="7" width="1.453125" style="16" customWidth="1"/>
    <col min="8" max="8" width="13.81640625" style="16" bestFit="1" customWidth="1"/>
    <col min="9" max="9" width="1.54296875" style="16" customWidth="1"/>
    <col min="10" max="10" width="13.81640625" style="16" bestFit="1" customWidth="1"/>
    <col min="11" max="11" width="1" style="16" customWidth="1"/>
    <col min="12" max="16384" width="10.54296875" style="16"/>
  </cols>
  <sheetData>
    <row r="1" spans="1:15" ht="24" customHeight="1">
      <c r="A1" s="24" t="s">
        <v>110</v>
      </c>
      <c r="C1" s="26"/>
      <c r="D1" s="26"/>
      <c r="E1" s="26"/>
      <c r="F1" s="26"/>
      <c r="G1" s="26"/>
      <c r="H1" s="26"/>
      <c r="I1" s="74"/>
    </row>
    <row r="2" spans="1:15" ht="24" customHeight="1">
      <c r="A2" s="34" t="s">
        <v>46</v>
      </c>
      <c r="B2" s="75"/>
      <c r="C2" s="34"/>
      <c r="D2" s="34"/>
      <c r="E2" s="34"/>
      <c r="F2" s="34"/>
      <c r="G2" s="34"/>
      <c r="H2" s="34"/>
      <c r="I2" s="74"/>
    </row>
    <row r="3" spans="1:15" ht="24" customHeight="1">
      <c r="B3" s="16"/>
      <c r="C3" s="72"/>
      <c r="D3" s="207" t="s">
        <v>22</v>
      </c>
      <c r="E3" s="207"/>
      <c r="F3" s="207"/>
      <c r="G3" s="72"/>
      <c r="H3" s="207" t="s">
        <v>23</v>
      </c>
      <c r="I3" s="207"/>
      <c r="J3" s="207"/>
    </row>
    <row r="4" spans="1:15" ht="24" customHeight="1">
      <c r="A4" s="72"/>
      <c r="B4" s="16"/>
      <c r="C4" s="76"/>
      <c r="D4" s="209" t="s">
        <v>219</v>
      </c>
      <c r="E4" s="209"/>
      <c r="F4" s="209"/>
      <c r="H4" s="209" t="s">
        <v>219</v>
      </c>
      <c r="I4" s="209"/>
      <c r="J4" s="209"/>
    </row>
    <row r="5" spans="1:15" ht="24" customHeight="1">
      <c r="A5" s="167"/>
      <c r="B5" s="29" t="s">
        <v>24</v>
      </c>
      <c r="C5" s="76"/>
      <c r="D5" s="178">
        <v>2020</v>
      </c>
      <c r="E5" s="169"/>
      <c r="F5" s="178">
        <v>2019</v>
      </c>
      <c r="G5" s="169"/>
      <c r="H5" s="178">
        <v>2020</v>
      </c>
      <c r="I5" s="169"/>
      <c r="J5" s="178">
        <v>2019</v>
      </c>
    </row>
    <row r="6" spans="1:15" ht="24" customHeight="1">
      <c r="A6" s="197"/>
      <c r="B6" s="29"/>
      <c r="C6" s="76"/>
      <c r="D6" s="178"/>
      <c r="E6" s="200"/>
      <c r="F6" s="198" t="s">
        <v>138</v>
      </c>
      <c r="G6" s="200"/>
      <c r="H6" s="178"/>
      <c r="I6" s="200"/>
      <c r="J6" s="178"/>
    </row>
    <row r="7" spans="1:15" ht="24" customHeight="1">
      <c r="A7" s="26"/>
      <c r="B7" s="77"/>
      <c r="C7" s="76"/>
      <c r="D7" s="208" t="s">
        <v>193</v>
      </c>
      <c r="E7" s="208"/>
      <c r="F7" s="208"/>
      <c r="G7" s="208"/>
      <c r="H7" s="208"/>
      <c r="I7" s="208"/>
      <c r="J7" s="208"/>
    </row>
    <row r="8" spans="1:15" ht="24" customHeight="1">
      <c r="A8" s="26" t="s">
        <v>47</v>
      </c>
    </row>
    <row r="9" spans="1:15" ht="24" customHeight="1">
      <c r="A9" s="16" t="s">
        <v>48</v>
      </c>
      <c r="C9" s="5"/>
      <c r="D9" s="188">
        <v>2239678522</v>
      </c>
      <c r="E9" s="5"/>
      <c r="F9" s="188">
        <v>2372330673</v>
      </c>
      <c r="G9" s="80"/>
      <c r="H9" s="188">
        <v>1730852452</v>
      </c>
      <c r="I9" s="80"/>
      <c r="J9" s="188">
        <v>1999057607</v>
      </c>
      <c r="K9" s="80"/>
    </row>
    <row r="10" spans="1:15" ht="24" customHeight="1">
      <c r="A10" s="16" t="s">
        <v>49</v>
      </c>
      <c r="C10" s="5"/>
      <c r="D10" s="188">
        <v>42990877</v>
      </c>
      <c r="E10" s="9"/>
      <c r="F10" s="188">
        <v>25690014</v>
      </c>
      <c r="G10" s="147"/>
      <c r="H10" s="188">
        <v>45247461</v>
      </c>
      <c r="I10" s="147"/>
      <c r="J10" s="188">
        <v>22393659</v>
      </c>
      <c r="K10" s="80"/>
    </row>
    <row r="11" spans="1:15" ht="24" customHeight="1">
      <c r="A11" s="26" t="s">
        <v>50</v>
      </c>
      <c r="C11" s="5"/>
      <c r="D11" s="81">
        <f>SUM(D9:D10)</f>
        <v>2282669399</v>
      </c>
      <c r="E11" s="3"/>
      <c r="F11" s="81">
        <f>SUM(F9:F10)</f>
        <v>2398020687</v>
      </c>
      <c r="G11" s="26"/>
      <c r="H11" s="81">
        <f>SUM(H9:H10)</f>
        <v>1776099913</v>
      </c>
      <c r="I11" s="26"/>
      <c r="J11" s="81">
        <f>SUM(J9:J10)</f>
        <v>2021451266</v>
      </c>
    </row>
    <row r="12" spans="1:15" ht="24" customHeight="1">
      <c r="A12" s="26"/>
      <c r="C12" s="5"/>
      <c r="D12" s="11"/>
      <c r="E12" s="3"/>
      <c r="F12" s="11"/>
      <c r="G12" s="26"/>
      <c r="H12" s="11"/>
      <c r="I12" s="26"/>
      <c r="J12" s="11"/>
      <c r="N12" s="5"/>
    </row>
    <row r="13" spans="1:15" ht="24" customHeight="1">
      <c r="A13" s="26" t="s">
        <v>51</v>
      </c>
      <c r="C13" s="5"/>
      <c r="D13" s="79"/>
      <c r="E13" s="5"/>
      <c r="F13" s="79"/>
      <c r="H13" s="79"/>
      <c r="J13" s="79"/>
    </row>
    <row r="14" spans="1:15" ht="24" customHeight="1">
      <c r="A14" s="16" t="s">
        <v>52</v>
      </c>
      <c r="C14" s="5"/>
      <c r="D14" s="68">
        <v>1526715475</v>
      </c>
      <c r="E14" s="5"/>
      <c r="F14" s="148">
        <v>1605425118</v>
      </c>
      <c r="H14" s="148">
        <v>1188045394</v>
      </c>
      <c r="J14" s="148">
        <v>1350211258</v>
      </c>
      <c r="N14" s="5"/>
      <c r="O14" s="5"/>
    </row>
    <row r="15" spans="1:15" ht="24" customHeight="1">
      <c r="A15" s="16" t="s">
        <v>182</v>
      </c>
      <c r="C15" s="5"/>
      <c r="D15" s="68">
        <v>510910212.38678277</v>
      </c>
      <c r="E15" s="5"/>
      <c r="F15" s="148">
        <v>519879255</v>
      </c>
      <c r="H15" s="148">
        <v>341392680</v>
      </c>
      <c r="J15" s="148">
        <v>433103594</v>
      </c>
    </row>
    <row r="16" spans="1:15" ht="24" customHeight="1">
      <c r="A16" s="16" t="s">
        <v>53</v>
      </c>
      <c r="C16" s="5"/>
      <c r="D16" s="68">
        <v>276145270.72000003</v>
      </c>
      <c r="E16" s="5"/>
      <c r="F16" s="148">
        <v>199067060</v>
      </c>
      <c r="H16" s="148">
        <v>218807592</v>
      </c>
      <c r="J16" s="148">
        <v>158040315</v>
      </c>
    </row>
    <row r="17" spans="1:10" ht="24" customHeight="1">
      <c r="A17" s="16" t="s">
        <v>130</v>
      </c>
      <c r="C17" s="5"/>
      <c r="D17" s="68">
        <v>39720401.996235356</v>
      </c>
      <c r="E17" s="5"/>
      <c r="F17" s="148">
        <v>23939526</v>
      </c>
      <c r="H17" s="148">
        <v>12513008</v>
      </c>
      <c r="J17" s="148">
        <v>22674436</v>
      </c>
    </row>
    <row r="18" spans="1:10" ht="24" customHeight="1">
      <c r="A18" s="26" t="s">
        <v>54</v>
      </c>
      <c r="C18" s="5"/>
      <c r="D18" s="81">
        <f>SUM(D14:D17)</f>
        <v>2353491360.1030183</v>
      </c>
      <c r="E18" s="3"/>
      <c r="F18" s="81">
        <f>SUM(F14:F17)</f>
        <v>2348310959</v>
      </c>
      <c r="G18" s="26"/>
      <c r="H18" s="81">
        <f>SUM(H14:H17)</f>
        <v>1760758674</v>
      </c>
      <c r="I18" s="26"/>
      <c r="J18" s="81">
        <f>SUM(J14:J17)</f>
        <v>1964029603</v>
      </c>
    </row>
    <row r="19" spans="1:10" ht="24" customHeight="1">
      <c r="A19" s="26" t="s">
        <v>220</v>
      </c>
      <c r="C19" s="5"/>
      <c r="D19" s="79">
        <f>D11-D18</f>
        <v>-70821961.103018284</v>
      </c>
      <c r="E19" s="5"/>
      <c r="F19" s="79">
        <f>F11-F18</f>
        <v>49709728</v>
      </c>
      <c r="H19" s="79">
        <f>H11-H18</f>
        <v>15341239</v>
      </c>
      <c r="J19" s="79">
        <f>J11-J18</f>
        <v>57421663</v>
      </c>
    </row>
    <row r="20" spans="1:10" ht="24" customHeight="1">
      <c r="A20" s="16" t="s">
        <v>152</v>
      </c>
      <c r="B20" s="29">
        <v>12</v>
      </c>
      <c r="C20" s="5"/>
      <c r="D20" s="70">
        <v>13597424</v>
      </c>
      <c r="E20" s="5"/>
      <c r="F20" s="179">
        <v>-9720792</v>
      </c>
      <c r="H20" s="79">
        <v>0</v>
      </c>
      <c r="J20" s="79">
        <v>0</v>
      </c>
    </row>
    <row r="21" spans="1:10" ht="24" customHeight="1">
      <c r="A21" s="16" t="s">
        <v>55</v>
      </c>
      <c r="C21" s="5"/>
      <c r="D21" s="70">
        <v>-79452388.905218869</v>
      </c>
      <c r="E21" s="5"/>
      <c r="F21" s="149">
        <v>-52043790</v>
      </c>
      <c r="H21" s="148">
        <v>-66645867</v>
      </c>
      <c r="J21" s="148">
        <v>-49479609</v>
      </c>
    </row>
    <row r="22" spans="1:10" ht="24" customHeight="1">
      <c r="A22" s="26" t="s">
        <v>172</v>
      </c>
      <c r="C22" s="5"/>
      <c r="D22" s="82">
        <f>SUM(D19:D21)</f>
        <v>-136676926.00823715</v>
      </c>
      <c r="E22" s="3"/>
      <c r="F22" s="82">
        <f>SUM(F19:F21)</f>
        <v>-12054854</v>
      </c>
      <c r="G22" s="26"/>
      <c r="H22" s="82">
        <f>SUM(H19:H21)</f>
        <v>-51304628</v>
      </c>
      <c r="I22" s="26"/>
      <c r="J22" s="82">
        <f>SUM(J19:J21)</f>
        <v>7942054</v>
      </c>
    </row>
    <row r="23" spans="1:10" ht="24" customHeight="1">
      <c r="A23" s="16" t="s">
        <v>190</v>
      </c>
      <c r="B23" s="29">
        <v>24</v>
      </c>
      <c r="C23" s="5"/>
      <c r="D23" s="70">
        <v>-75136</v>
      </c>
      <c r="E23" s="70"/>
      <c r="F23" s="70">
        <v>8082977</v>
      </c>
      <c r="G23" s="70"/>
      <c r="H23" s="70">
        <v>-352462</v>
      </c>
      <c r="J23" s="148">
        <v>8743579</v>
      </c>
    </row>
    <row r="24" spans="1:10" ht="24" customHeight="1" thickBot="1">
      <c r="A24" s="26" t="s">
        <v>206</v>
      </c>
      <c r="C24" s="5"/>
      <c r="D24" s="10">
        <f>SUM(D22:D23)</f>
        <v>-136752062.00823715</v>
      </c>
      <c r="E24" s="3"/>
      <c r="F24" s="10">
        <f>SUM(F22:F23)</f>
        <v>-3971877</v>
      </c>
      <c r="G24" s="26"/>
      <c r="H24" s="10">
        <f>SUM(H22:H23)</f>
        <v>-51657090</v>
      </c>
      <c r="I24" s="26"/>
      <c r="J24" s="10">
        <f>SUM(J22:J23)</f>
        <v>16685633</v>
      </c>
    </row>
    <row r="25" spans="1:10" ht="24" customHeight="1" thickTop="1">
      <c r="A25" s="26"/>
      <c r="C25" s="5"/>
      <c r="D25" s="79"/>
      <c r="E25" s="5"/>
      <c r="F25" s="79"/>
      <c r="H25" s="79"/>
      <c r="J25" s="79"/>
    </row>
    <row r="26" spans="1:10" ht="24" customHeight="1">
      <c r="A26" s="83" t="s">
        <v>68</v>
      </c>
      <c r="C26" s="5"/>
      <c r="D26" s="79"/>
      <c r="E26" s="5"/>
      <c r="F26" s="79"/>
      <c r="H26" s="79"/>
      <c r="J26" s="79"/>
    </row>
    <row r="27" spans="1:10" ht="24" customHeight="1">
      <c r="A27" s="25" t="s">
        <v>120</v>
      </c>
      <c r="C27" s="5"/>
      <c r="D27" s="79"/>
      <c r="E27" s="5"/>
      <c r="F27" s="79"/>
      <c r="H27" s="79"/>
      <c r="J27" s="79"/>
    </row>
    <row r="28" spans="1:10" ht="24" customHeight="1">
      <c r="A28" s="84" t="s">
        <v>56</v>
      </c>
      <c r="C28" s="5"/>
      <c r="D28" s="69"/>
      <c r="E28" s="9"/>
      <c r="F28" s="69"/>
      <c r="G28" s="78"/>
      <c r="H28" s="69"/>
      <c r="I28" s="78"/>
      <c r="J28" s="69"/>
    </row>
    <row r="29" spans="1:10" ht="24" customHeight="1">
      <c r="A29" s="84" t="s">
        <v>57</v>
      </c>
      <c r="C29" s="5"/>
      <c r="D29" s="148">
        <v>7778115</v>
      </c>
      <c r="E29" s="5"/>
      <c r="F29" s="148">
        <v>-23112767</v>
      </c>
      <c r="H29" s="79">
        <v>0</v>
      </c>
      <c r="J29" s="79">
        <v>0</v>
      </c>
    </row>
    <row r="30" spans="1:10" ht="24" customHeight="1">
      <c r="A30" s="83" t="s">
        <v>121</v>
      </c>
      <c r="C30" s="5"/>
      <c r="D30" s="70"/>
      <c r="E30" s="5"/>
      <c r="F30" s="70"/>
      <c r="H30" s="70"/>
      <c r="J30" s="79"/>
    </row>
    <row r="31" spans="1:10" ht="24" customHeight="1">
      <c r="A31" s="84" t="s">
        <v>149</v>
      </c>
      <c r="C31" s="5"/>
    </row>
    <row r="32" spans="1:10" ht="24" customHeight="1">
      <c r="A32" s="85" t="s">
        <v>150</v>
      </c>
      <c r="B32" s="29">
        <v>24</v>
      </c>
      <c r="C32" s="5"/>
      <c r="D32" s="70">
        <v>0</v>
      </c>
      <c r="E32" s="5"/>
      <c r="F32" s="148">
        <v>-3078860</v>
      </c>
      <c r="H32" s="70">
        <v>0</v>
      </c>
      <c r="J32" s="148">
        <v>-3078860</v>
      </c>
    </row>
    <row r="33" spans="1:13" ht="24" customHeight="1">
      <c r="A33" s="86" t="s">
        <v>207</v>
      </c>
      <c r="C33" s="5"/>
      <c r="D33" s="81">
        <f>+D29+D32</f>
        <v>7778115</v>
      </c>
      <c r="E33" s="3"/>
      <c r="F33" s="81">
        <f>+F29+F32</f>
        <v>-26191627</v>
      </c>
      <c r="G33" s="26"/>
      <c r="H33" s="81">
        <f>+H29+H32</f>
        <v>0</v>
      </c>
      <c r="I33" s="26"/>
      <c r="J33" s="81">
        <f>+J29+J32</f>
        <v>-3078860</v>
      </c>
    </row>
    <row r="34" spans="1:13" ht="24" customHeight="1">
      <c r="A34" s="86"/>
      <c r="C34" s="5"/>
      <c r="D34" s="12"/>
      <c r="E34" s="3"/>
      <c r="F34" s="12"/>
      <c r="G34" s="26"/>
      <c r="H34" s="12"/>
      <c r="I34" s="26"/>
      <c r="J34" s="12"/>
    </row>
    <row r="35" spans="1:13" ht="24" customHeight="1" thickBot="1">
      <c r="A35" s="86" t="s">
        <v>208</v>
      </c>
      <c r="D35" s="87">
        <f>D24+D33</f>
        <v>-128973947.00823715</v>
      </c>
      <c r="E35" s="26"/>
      <c r="F35" s="87">
        <f>+F24+F33</f>
        <v>-30163504</v>
      </c>
      <c r="G35" s="26"/>
      <c r="H35" s="87">
        <f>+H24+H33</f>
        <v>-51657090</v>
      </c>
      <c r="I35" s="26"/>
      <c r="J35" s="87">
        <f>+J24+J33</f>
        <v>13606773</v>
      </c>
    </row>
    <row r="36" spans="1:13" ht="24" customHeight="1" thickTop="1">
      <c r="A36" s="88"/>
    </row>
    <row r="37" spans="1:13" ht="24" customHeight="1">
      <c r="A37" s="24" t="s">
        <v>110</v>
      </c>
      <c r="C37" s="26"/>
      <c r="D37" s="26"/>
      <c r="E37" s="26"/>
      <c r="F37" s="26"/>
      <c r="G37" s="26"/>
      <c r="H37" s="26"/>
      <c r="I37" s="74"/>
      <c r="M37" s="5"/>
    </row>
    <row r="38" spans="1:13" ht="24" customHeight="1">
      <c r="A38" s="34" t="s">
        <v>83</v>
      </c>
      <c r="B38" s="75"/>
      <c r="C38" s="34"/>
      <c r="D38" s="34"/>
      <c r="E38" s="34"/>
      <c r="F38" s="34"/>
      <c r="G38" s="34"/>
      <c r="H38" s="34"/>
      <c r="I38" s="74"/>
    </row>
    <row r="39" spans="1:13" ht="24" customHeight="1">
      <c r="A39" s="72"/>
      <c r="B39" s="16"/>
      <c r="C39" s="72"/>
      <c r="D39" s="207" t="s">
        <v>22</v>
      </c>
      <c r="E39" s="207"/>
      <c r="F39" s="207"/>
      <c r="G39" s="72"/>
      <c r="H39" s="207" t="s">
        <v>23</v>
      </c>
      <c r="I39" s="207"/>
      <c r="J39" s="207"/>
    </row>
    <row r="40" spans="1:13" ht="24" customHeight="1">
      <c r="A40" s="72"/>
      <c r="C40" s="76"/>
      <c r="D40" s="209" t="s">
        <v>219</v>
      </c>
      <c r="E40" s="209"/>
      <c r="F40" s="209"/>
      <c r="H40" s="209" t="s">
        <v>219</v>
      </c>
      <c r="I40" s="209"/>
      <c r="J40" s="209"/>
    </row>
    <row r="41" spans="1:13" ht="24" customHeight="1">
      <c r="A41" s="167"/>
      <c r="B41" s="29" t="s">
        <v>24</v>
      </c>
      <c r="C41" s="76"/>
      <c r="D41" s="178">
        <v>2020</v>
      </c>
      <c r="E41" s="169"/>
      <c r="F41" s="178">
        <v>2019</v>
      </c>
      <c r="G41" s="169"/>
      <c r="H41" s="178">
        <v>2020</v>
      </c>
      <c r="I41" s="169"/>
      <c r="J41" s="178">
        <v>2019</v>
      </c>
    </row>
    <row r="42" spans="1:13" ht="24" customHeight="1">
      <c r="A42" s="72"/>
      <c r="B42" s="77"/>
      <c r="C42" s="76"/>
      <c r="D42" s="208" t="s">
        <v>193</v>
      </c>
      <c r="E42" s="208"/>
      <c r="F42" s="208"/>
      <c r="G42" s="208"/>
      <c r="H42" s="208"/>
      <c r="I42" s="208"/>
      <c r="J42" s="208"/>
    </row>
    <row r="43" spans="1:13" ht="24" customHeight="1">
      <c r="A43" s="25" t="s">
        <v>173</v>
      </c>
    </row>
    <row r="44" spans="1:13" ht="24" customHeight="1" thickBot="1">
      <c r="A44" s="16" t="s">
        <v>58</v>
      </c>
      <c r="D44" s="5">
        <f>D24-D45</f>
        <v>-119611970.00823715</v>
      </c>
      <c r="F44" s="5">
        <f>+F46-F45</f>
        <v>-32351</v>
      </c>
      <c r="H44" s="89">
        <f>H24</f>
        <v>-51657090</v>
      </c>
      <c r="J44" s="89">
        <v>16685633</v>
      </c>
    </row>
    <row r="45" spans="1:13" ht="24" customHeight="1" thickTop="1">
      <c r="A45" s="16" t="s">
        <v>42</v>
      </c>
      <c r="D45" s="5">
        <v>-17140092</v>
      </c>
      <c r="F45" s="150">
        <v>-3939526</v>
      </c>
    </row>
    <row r="46" spans="1:13" ht="24" customHeight="1" thickBot="1">
      <c r="A46" s="88"/>
      <c r="D46" s="71">
        <f>D24</f>
        <v>-136752062.00823715</v>
      </c>
      <c r="E46" s="26"/>
      <c r="F46" s="71">
        <f>F24</f>
        <v>-3971877</v>
      </c>
    </row>
    <row r="47" spans="1:13" ht="24" customHeight="1" thickTop="1">
      <c r="A47" s="88"/>
      <c r="D47" s="20"/>
      <c r="F47" s="20"/>
    </row>
    <row r="48" spans="1:13" ht="24" customHeight="1">
      <c r="A48" s="25" t="s">
        <v>106</v>
      </c>
      <c r="B48" s="90"/>
      <c r="C48" s="91"/>
      <c r="D48" s="151"/>
      <c r="E48" s="152"/>
      <c r="F48" s="151"/>
      <c r="G48" s="153"/>
      <c r="H48" s="152"/>
      <c r="I48" s="153"/>
      <c r="J48" s="152"/>
    </row>
    <row r="49" spans="1:10" ht="24" customHeight="1" thickBot="1">
      <c r="A49" s="16" t="s">
        <v>58</v>
      </c>
      <c r="B49" s="90"/>
      <c r="C49" s="91"/>
      <c r="D49" s="5">
        <f>D35-D50</f>
        <v>-112085980.00823715</v>
      </c>
      <c r="E49" s="152"/>
      <c r="F49" s="5">
        <f>'Consolidated_31.12.2020'!U17</f>
        <v>-25934493.129999999</v>
      </c>
      <c r="H49" s="89">
        <f>H35</f>
        <v>-51657090</v>
      </c>
      <c r="J49" s="89">
        <v>13606773</v>
      </c>
    </row>
    <row r="50" spans="1:10" ht="24" customHeight="1" thickTop="1">
      <c r="A50" s="16" t="s">
        <v>42</v>
      </c>
      <c r="B50" s="90"/>
      <c r="C50" s="91"/>
      <c r="D50" s="5">
        <v>-16887967</v>
      </c>
      <c r="E50" s="152"/>
      <c r="F50" s="150">
        <v>-4229011</v>
      </c>
    </row>
    <row r="51" spans="1:10" ht="24" customHeight="1" thickBot="1">
      <c r="A51" s="94"/>
      <c r="B51" s="90"/>
      <c r="C51" s="91"/>
      <c r="D51" s="71">
        <f>D49+D50</f>
        <v>-128973947.00823715</v>
      </c>
      <c r="E51" s="95"/>
      <c r="F51" s="71">
        <f>F49+F50</f>
        <v>-30163504.129999999</v>
      </c>
    </row>
    <row r="52" spans="1:10" ht="24" customHeight="1" thickTop="1">
      <c r="A52" s="88"/>
      <c r="D52" s="20"/>
      <c r="F52" s="20"/>
    </row>
    <row r="53" spans="1:10" ht="24" customHeight="1">
      <c r="A53" s="25" t="s">
        <v>174</v>
      </c>
      <c r="B53" s="29">
        <v>26</v>
      </c>
    </row>
    <row r="54" spans="1:10" ht="24" customHeight="1">
      <c r="A54" s="16" t="s">
        <v>175</v>
      </c>
    </row>
    <row r="55" spans="1:10" ht="24" customHeight="1" thickBot="1">
      <c r="A55" s="26" t="s">
        <v>176</v>
      </c>
      <c r="D55" s="154">
        <f>D44/'BS_31.12.2020'!C78</f>
        <v>-0.1245958020919137</v>
      </c>
      <c r="E55" s="202"/>
      <c r="F55" s="154">
        <f>F44/'BS_31.12.2020'!E78</f>
        <v>-3.3698958333333332E-5</v>
      </c>
      <c r="G55" s="202"/>
      <c r="H55" s="154">
        <f>H49/'BS_31.12.2020'!G78</f>
        <v>-5.3809468749999999E-2</v>
      </c>
      <c r="I55" s="126"/>
      <c r="J55" s="154">
        <v>1.7399999999999999E-2</v>
      </c>
    </row>
    <row r="56" spans="1:10" ht="24" customHeight="1" thickTop="1">
      <c r="A56" s="88"/>
    </row>
  </sheetData>
  <mergeCells count="10">
    <mergeCell ref="D3:F3"/>
    <mergeCell ref="H3:J3"/>
    <mergeCell ref="D7:J7"/>
    <mergeCell ref="D4:F4"/>
    <mergeCell ref="H4:J4"/>
    <mergeCell ref="D39:F39"/>
    <mergeCell ref="H39:J39"/>
    <mergeCell ref="D42:J42"/>
    <mergeCell ref="D40:F40"/>
    <mergeCell ref="H40:J40"/>
  </mergeCells>
  <pageMargins left="0.74803149606299202" right="0.23622047244094499" top="0.66929133858267698" bottom="0.74803149606299202" header="0.31496062992126" footer="0.34055118099999998"/>
  <pageSetup paperSize="9" scale="80" firstPageNumber="9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E35"/>
  <sheetViews>
    <sheetView showGridLines="0" topLeftCell="A7" zoomScale="70" zoomScaleNormal="70" zoomScaleSheetLayoutView="73" workbookViewId="0">
      <selection activeCell="A18" sqref="A18:XFD18"/>
    </sheetView>
  </sheetViews>
  <sheetFormatPr defaultColWidth="9.453125" defaultRowHeight="23.25" customHeight="1"/>
  <cols>
    <col min="1" max="1" width="12.54296875" style="18" customWidth="1"/>
    <col min="2" max="2" width="9.54296875" style="18" customWidth="1"/>
    <col min="3" max="3" width="29.08984375" style="18" customWidth="1"/>
    <col min="4" max="4" width="8.453125" style="20" customWidth="1"/>
    <col min="5" max="5" width="16.54296875" style="18" customWidth="1"/>
    <col min="6" max="6" width="1.54296875" style="18" customWidth="1"/>
    <col min="7" max="7" width="14.54296875" style="18" customWidth="1"/>
    <col min="8" max="8" width="1.54296875" style="18" customWidth="1"/>
    <col min="9" max="9" width="15.453125" style="18" customWidth="1"/>
    <col min="10" max="10" width="1.54296875" style="18" customWidth="1"/>
    <col min="11" max="11" width="17.453125" style="18" customWidth="1"/>
    <col min="12" max="12" width="1.54296875" style="18" customWidth="1"/>
    <col min="13" max="13" width="15.453125" style="18" customWidth="1"/>
    <col min="14" max="14" width="1.54296875" style="18" customWidth="1"/>
    <col min="15" max="15" width="17.453125" style="18" customWidth="1"/>
    <col min="16" max="16" width="1.54296875" style="18" customWidth="1"/>
    <col min="17" max="17" width="17.453125" style="18" customWidth="1"/>
    <col min="18" max="18" width="1.54296875" style="18" customWidth="1"/>
    <col min="19" max="19" width="18.54296875" style="18" customWidth="1"/>
    <col min="20" max="20" width="1.54296875" style="18" customWidth="1"/>
    <col min="21" max="21" width="16.453125" style="18" customWidth="1"/>
    <col min="22" max="22" width="1.54296875" style="18" customWidth="1"/>
    <col min="23" max="23" width="16.54296875" style="18" customWidth="1"/>
    <col min="24" max="24" width="1.54296875" style="18" customWidth="1"/>
    <col min="25" max="25" width="16.453125" style="18" customWidth="1"/>
    <col min="26" max="26" width="0.54296875" style="18" customWidth="1"/>
    <col min="27" max="16384" width="9.453125" style="18"/>
  </cols>
  <sheetData>
    <row r="1" spans="1:27" s="128" customFormat="1" ht="23.25" customHeight="1">
      <c r="A1" s="24" t="s">
        <v>110</v>
      </c>
      <c r="B1" s="107"/>
      <c r="C1" s="107"/>
      <c r="D1" s="108"/>
      <c r="E1" s="107"/>
      <c r="F1" s="107"/>
      <c r="G1" s="107"/>
      <c r="H1" s="34"/>
      <c r="I1" s="34"/>
      <c r="J1" s="34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</row>
    <row r="2" spans="1:27" ht="23.25" customHeight="1">
      <c r="A2" s="34" t="s">
        <v>84</v>
      </c>
      <c r="B2" s="34"/>
      <c r="C2" s="34"/>
      <c r="D2" s="129"/>
      <c r="E2" s="34"/>
      <c r="F2" s="34"/>
      <c r="G2" s="34"/>
      <c r="H2" s="34"/>
      <c r="I2" s="34"/>
      <c r="J2" s="34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</row>
    <row r="3" spans="1:27" ht="23.25" customHeight="1">
      <c r="B3" s="131"/>
      <c r="C3" s="131"/>
      <c r="D3" s="132"/>
      <c r="E3" s="131"/>
      <c r="F3" s="131"/>
      <c r="G3" s="131"/>
      <c r="H3" s="131"/>
      <c r="I3" s="131"/>
      <c r="J3" s="131"/>
      <c r="K3" s="131"/>
      <c r="L3" s="131"/>
      <c r="M3" s="131"/>
      <c r="N3" s="131"/>
      <c r="Y3" s="125"/>
    </row>
    <row r="4" spans="1:27" ht="23.25" customHeight="1">
      <c r="B4" s="131"/>
      <c r="C4" s="131"/>
      <c r="D4" s="132"/>
      <c r="E4" s="212" t="s">
        <v>22</v>
      </c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</row>
    <row r="5" spans="1:27" ht="23.25" customHeight="1">
      <c r="B5" s="131"/>
      <c r="C5" s="131"/>
      <c r="D5" s="132"/>
      <c r="E5" s="215" t="s">
        <v>41</v>
      </c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133"/>
      <c r="W5" s="133"/>
      <c r="X5" s="133"/>
      <c r="Y5" s="133"/>
    </row>
    <row r="6" spans="1:27" ht="23.25" customHeight="1">
      <c r="B6" s="131"/>
      <c r="C6" s="131"/>
      <c r="D6" s="132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213" t="s">
        <v>67</v>
      </c>
      <c r="P6" s="213"/>
      <c r="Q6" s="213"/>
      <c r="R6" s="22"/>
      <c r="S6" s="198"/>
      <c r="T6" s="198"/>
      <c r="U6" s="22"/>
      <c r="V6" s="22"/>
      <c r="W6" s="134"/>
      <c r="Y6" s="125"/>
    </row>
    <row r="7" spans="1:27" ht="23.25" customHeight="1">
      <c r="B7" s="131"/>
      <c r="C7" s="131"/>
      <c r="D7" s="132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214" t="s">
        <v>68</v>
      </c>
      <c r="P7" s="214"/>
      <c r="Q7" s="214"/>
      <c r="R7" s="22"/>
      <c r="S7" s="198"/>
      <c r="T7" s="198"/>
      <c r="U7" s="22"/>
      <c r="V7" s="22"/>
      <c r="W7" s="134"/>
      <c r="Y7" s="125"/>
    </row>
    <row r="8" spans="1:27" s="20" customFormat="1" ht="23.25" customHeight="1">
      <c r="K8" s="22"/>
      <c r="L8" s="22"/>
      <c r="M8" s="22"/>
      <c r="O8" s="22" t="s">
        <v>69</v>
      </c>
      <c r="P8" s="22"/>
      <c r="Q8" s="22"/>
      <c r="R8" s="22"/>
      <c r="S8" s="198"/>
      <c r="T8" s="198"/>
      <c r="U8" s="134" t="s">
        <v>73</v>
      </c>
      <c r="V8" s="134"/>
      <c r="W8" s="134" t="s">
        <v>77</v>
      </c>
      <c r="X8" s="131"/>
      <c r="Y8" s="125"/>
    </row>
    <row r="9" spans="1:27" s="20" customFormat="1" ht="23.25" customHeight="1">
      <c r="I9" s="20" t="s">
        <v>61</v>
      </c>
      <c r="K9" s="211" t="s">
        <v>37</v>
      </c>
      <c r="L9" s="211"/>
      <c r="M9" s="211"/>
      <c r="O9" s="22" t="s">
        <v>72</v>
      </c>
      <c r="P9" s="22"/>
      <c r="Q9" s="22" t="s">
        <v>117</v>
      </c>
      <c r="R9" s="22"/>
      <c r="S9" s="198" t="s">
        <v>229</v>
      </c>
      <c r="T9" s="198"/>
      <c r="U9" s="134" t="s">
        <v>74</v>
      </c>
      <c r="V9" s="134"/>
      <c r="W9" s="134" t="s">
        <v>78</v>
      </c>
    </row>
    <row r="10" spans="1:27" s="20" customFormat="1" ht="23.25" customHeight="1">
      <c r="E10" s="20" t="s">
        <v>59</v>
      </c>
      <c r="I10" s="20" t="s">
        <v>62</v>
      </c>
      <c r="K10" s="135" t="s">
        <v>64</v>
      </c>
      <c r="O10" s="22" t="s">
        <v>71</v>
      </c>
      <c r="P10" s="22"/>
      <c r="Q10" s="22" t="s">
        <v>119</v>
      </c>
      <c r="R10" s="22"/>
      <c r="S10" s="198" t="s">
        <v>230</v>
      </c>
      <c r="T10" s="198"/>
      <c r="U10" s="134" t="s">
        <v>75</v>
      </c>
      <c r="V10" s="134"/>
      <c r="W10" s="134" t="s">
        <v>79</v>
      </c>
    </row>
    <row r="11" spans="1:27" s="20" customFormat="1" ht="23.25" customHeight="1">
      <c r="D11" s="29" t="s">
        <v>24</v>
      </c>
      <c r="E11" s="136" t="s">
        <v>60</v>
      </c>
      <c r="G11" s="136" t="s">
        <v>109</v>
      </c>
      <c r="I11" s="136" t="s">
        <v>63</v>
      </c>
      <c r="K11" s="30" t="s">
        <v>65</v>
      </c>
      <c r="L11" s="137"/>
      <c r="M11" s="138" t="s">
        <v>66</v>
      </c>
      <c r="O11" s="136" t="s">
        <v>70</v>
      </c>
      <c r="Q11" s="139" t="s">
        <v>118</v>
      </c>
      <c r="R11" s="140"/>
      <c r="S11" s="136" t="s">
        <v>231</v>
      </c>
      <c r="T11" s="140"/>
      <c r="U11" s="139" t="s">
        <v>76</v>
      </c>
      <c r="V11" s="134"/>
      <c r="W11" s="139" t="s">
        <v>80</v>
      </c>
      <c r="Y11" s="136" t="s">
        <v>81</v>
      </c>
    </row>
    <row r="12" spans="1:27" s="20" customFormat="1" ht="23.25" customHeight="1">
      <c r="E12" s="210" t="s">
        <v>193</v>
      </c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</row>
    <row r="13" spans="1:27" s="20" customFormat="1" ht="23.25" customHeight="1">
      <c r="A13" s="26" t="s">
        <v>221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99"/>
      <c r="T13" s="199"/>
      <c r="U13" s="168"/>
      <c r="V13" s="168"/>
      <c r="W13" s="168"/>
      <c r="X13" s="168"/>
      <c r="Y13" s="168"/>
    </row>
    <row r="14" spans="1:27" ht="23.25" customHeight="1">
      <c r="A14" s="26" t="s">
        <v>114</v>
      </c>
      <c r="E14" s="120">
        <v>960000000</v>
      </c>
      <c r="F14" s="120"/>
      <c r="G14" s="120">
        <v>736842515</v>
      </c>
      <c r="H14" s="120"/>
      <c r="I14" s="120">
        <v>28996825</v>
      </c>
      <c r="J14" s="121"/>
      <c r="K14" s="120">
        <v>64300000</v>
      </c>
      <c r="L14" s="121"/>
      <c r="M14" s="120">
        <v>447128488</v>
      </c>
      <c r="N14" s="121"/>
      <c r="O14" s="120">
        <v>-18149099</v>
      </c>
      <c r="P14" s="120"/>
      <c r="Q14" s="120">
        <v>0</v>
      </c>
      <c r="R14" s="4"/>
      <c r="S14" s="4">
        <v>0</v>
      </c>
      <c r="T14" s="4"/>
      <c r="U14" s="2">
        <f>SUM(E14:S14)</f>
        <v>2219118729</v>
      </c>
      <c r="V14" s="2"/>
      <c r="W14" s="2">
        <v>3872585</v>
      </c>
      <c r="X14" s="3"/>
      <c r="Y14" s="2">
        <f>U14+W14</f>
        <v>2222991314</v>
      </c>
    </row>
    <row r="15" spans="1:27" ht="23.25" customHeight="1">
      <c r="A15" s="16" t="s">
        <v>238</v>
      </c>
      <c r="E15" s="1">
        <v>0</v>
      </c>
      <c r="F15" s="1"/>
      <c r="G15" s="1">
        <v>0</v>
      </c>
      <c r="H15" s="1"/>
      <c r="I15" s="1">
        <v>0</v>
      </c>
      <c r="J15" s="5"/>
      <c r="K15" s="1">
        <v>0</v>
      </c>
      <c r="L15" s="5"/>
      <c r="M15" s="1">
        <f>'PL_31.12.2020'!F44</f>
        <v>-32351</v>
      </c>
      <c r="N15" s="5"/>
      <c r="O15" s="1">
        <v>0</v>
      </c>
      <c r="P15" s="6"/>
      <c r="Q15" s="1">
        <v>0</v>
      </c>
      <c r="R15" s="6"/>
      <c r="S15" s="6">
        <v>0</v>
      </c>
      <c r="T15" s="6"/>
      <c r="U15" s="1">
        <f t="shared" ref="U15:U16" si="0">SUM(E15:S15)</f>
        <v>-32351</v>
      </c>
      <c r="V15" s="1"/>
      <c r="W15" s="1">
        <f>'PL_31.12.2020'!F45</f>
        <v>-3939526</v>
      </c>
      <c r="X15" s="5"/>
      <c r="Y15" s="1">
        <f>U15+W15</f>
        <v>-3971877</v>
      </c>
    </row>
    <row r="16" spans="1:27" ht="23.25" customHeight="1">
      <c r="A16" s="16" t="s">
        <v>207</v>
      </c>
      <c r="E16" s="7">
        <v>0</v>
      </c>
      <c r="F16" s="1"/>
      <c r="G16" s="7">
        <v>0</v>
      </c>
      <c r="H16" s="1"/>
      <c r="I16" s="7">
        <v>0</v>
      </c>
      <c r="J16" s="5"/>
      <c r="K16" s="7">
        <v>0</v>
      </c>
      <c r="L16" s="5"/>
      <c r="M16" s="7">
        <v>0</v>
      </c>
      <c r="N16" s="5"/>
      <c r="O16" s="7">
        <f>'PL_31.12.2020'!F29-'PL_31.12.2020'!F50+'PL_31.12.2020'!F45</f>
        <v>-22823282</v>
      </c>
      <c r="P16" s="6"/>
      <c r="Q16" s="1">
        <v>-3848575.16</v>
      </c>
      <c r="R16" s="6"/>
      <c r="S16" s="7">
        <v>769715.03</v>
      </c>
      <c r="T16" s="6"/>
      <c r="U16" s="7">
        <f t="shared" si="0"/>
        <v>-25902142.129999999</v>
      </c>
      <c r="V16" s="1"/>
      <c r="W16" s="7">
        <f>'PL_31.12.2020'!F50-'PL_31.12.2020'!F45</f>
        <v>-289485</v>
      </c>
      <c r="X16" s="5"/>
      <c r="Y16" s="7">
        <f>U16+W16</f>
        <v>-26191627.129999999</v>
      </c>
      <c r="AA16" s="18">
        <f>Y16-'PL_31.12.2020'!F33</f>
        <v>-0.12999999895691872</v>
      </c>
    </row>
    <row r="17" spans="1:25" ht="23.25" customHeight="1">
      <c r="A17" s="16" t="s">
        <v>208</v>
      </c>
      <c r="E17" s="1">
        <f>SUM(E15:E16)</f>
        <v>0</v>
      </c>
      <c r="F17" s="1"/>
      <c r="G17" s="1">
        <f>SUM(G15:G16)</f>
        <v>0</v>
      </c>
      <c r="H17" s="1"/>
      <c r="I17" s="1">
        <f>SUM(I15:I16)</f>
        <v>0</v>
      </c>
      <c r="J17" s="5"/>
      <c r="K17" s="1">
        <f>SUM(K15:K16)</f>
        <v>0</v>
      </c>
      <c r="L17" s="5"/>
      <c r="M17" s="1">
        <f>SUM(M15:M16)</f>
        <v>-32351</v>
      </c>
      <c r="N17" s="5"/>
      <c r="O17" s="1">
        <f>SUM(O15:O16)</f>
        <v>-22823282</v>
      </c>
      <c r="P17" s="6"/>
      <c r="Q17" s="8">
        <f>SUM(Q15:Q16)</f>
        <v>-3848575.16</v>
      </c>
      <c r="R17" s="6"/>
      <c r="S17" s="8">
        <f>SUM(S15:S16)</f>
        <v>769715.03</v>
      </c>
      <c r="T17" s="6"/>
      <c r="U17" s="1">
        <f>SUM(U15:U16)</f>
        <v>-25934493.129999999</v>
      </c>
      <c r="V17" s="1"/>
      <c r="W17" s="1">
        <f>SUM(W15:W16)</f>
        <v>-4229011</v>
      </c>
      <c r="X17" s="5"/>
      <c r="Y17" s="1">
        <f>SUM(Y15:Z16)</f>
        <v>-30163504.129999999</v>
      </c>
    </row>
    <row r="18" spans="1:25" ht="23.25" customHeight="1">
      <c r="A18" s="16" t="s">
        <v>201</v>
      </c>
      <c r="E18" s="1" t="s">
        <v>151</v>
      </c>
      <c r="F18" s="1"/>
      <c r="G18" s="1" t="s">
        <v>151</v>
      </c>
      <c r="H18" s="1"/>
      <c r="I18" s="1" t="s">
        <v>151</v>
      </c>
      <c r="J18" s="5"/>
      <c r="K18" s="1" t="s">
        <v>151</v>
      </c>
      <c r="L18" s="5"/>
      <c r="M18" s="1" t="s">
        <v>151</v>
      </c>
      <c r="N18" s="5"/>
      <c r="O18" s="1" t="s">
        <v>151</v>
      </c>
      <c r="P18" s="6"/>
      <c r="Q18" s="1" t="s">
        <v>151</v>
      </c>
      <c r="R18" s="6"/>
      <c r="S18" s="1" t="s">
        <v>151</v>
      </c>
      <c r="T18" s="6"/>
      <c r="U18" s="1">
        <v>0</v>
      </c>
      <c r="V18" s="1"/>
      <c r="W18" s="1">
        <v>118889409</v>
      </c>
      <c r="X18" s="5"/>
      <c r="Y18" s="1">
        <f>U18+W18</f>
        <v>118889409</v>
      </c>
    </row>
    <row r="19" spans="1:25" ht="23.25" customHeight="1">
      <c r="A19" s="16" t="s">
        <v>170</v>
      </c>
      <c r="D19" s="142">
        <v>27</v>
      </c>
      <c r="E19" s="1">
        <v>0</v>
      </c>
      <c r="F19" s="1"/>
      <c r="G19" s="1">
        <v>0</v>
      </c>
      <c r="H19" s="1"/>
      <c r="I19" s="1">
        <v>0</v>
      </c>
      <c r="J19" s="5"/>
      <c r="K19" s="1">
        <v>0</v>
      </c>
      <c r="L19" s="5"/>
      <c r="M19" s="1">
        <v>-67200000</v>
      </c>
      <c r="N19" s="9"/>
      <c r="O19" s="1">
        <v>0</v>
      </c>
      <c r="P19" s="6"/>
      <c r="Q19" s="1">
        <v>0</v>
      </c>
      <c r="R19" s="6"/>
      <c r="S19" s="6">
        <v>0</v>
      </c>
      <c r="T19" s="6"/>
      <c r="U19" s="1">
        <f>SUM(E19:S19)</f>
        <v>-67200000</v>
      </c>
      <c r="V19" s="1"/>
      <c r="W19" s="1">
        <v>0</v>
      </c>
      <c r="X19" s="5"/>
      <c r="Y19" s="1">
        <f>U19+W19</f>
        <v>-67200000</v>
      </c>
    </row>
    <row r="20" spans="1:25" ht="23.25" customHeight="1">
      <c r="A20" s="16" t="s">
        <v>199</v>
      </c>
      <c r="D20" s="14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3.25" customHeight="1">
      <c r="A21" s="16" t="s">
        <v>200</v>
      </c>
      <c r="D21" s="142"/>
      <c r="E21" s="1">
        <v>0</v>
      </c>
      <c r="F21" s="1"/>
      <c r="G21" s="1">
        <v>0</v>
      </c>
      <c r="H21" s="1"/>
      <c r="I21" s="1">
        <v>0</v>
      </c>
      <c r="J21" s="5"/>
      <c r="K21" s="1">
        <v>840000</v>
      </c>
      <c r="L21" s="143"/>
      <c r="M21" s="1">
        <f>-K21</f>
        <v>-840000</v>
      </c>
      <c r="N21" s="9"/>
      <c r="O21" s="1">
        <v>0</v>
      </c>
      <c r="P21" s="6"/>
      <c r="Q21" s="1">
        <v>0</v>
      </c>
      <c r="R21" s="6"/>
      <c r="S21" s="6">
        <v>0</v>
      </c>
      <c r="T21" s="6"/>
      <c r="U21" s="1">
        <f>SUM(E21:T21)</f>
        <v>0</v>
      </c>
      <c r="V21" s="1"/>
      <c r="W21" s="1">
        <v>0</v>
      </c>
      <c r="X21" s="5"/>
      <c r="Y21" s="1">
        <f t="shared" ref="Y21" si="1">U21+W21</f>
        <v>0</v>
      </c>
    </row>
    <row r="22" spans="1:25" ht="23.25" customHeight="1" thickBot="1">
      <c r="A22" s="26" t="s">
        <v>202</v>
      </c>
      <c r="E22" s="10">
        <f>E14+E17+E19</f>
        <v>960000000</v>
      </c>
      <c r="F22" s="11">
        <f t="shared" ref="F22:V22" si="2">F14+F17</f>
        <v>0</v>
      </c>
      <c r="G22" s="10">
        <f>G14+G17+G19</f>
        <v>736842515</v>
      </c>
      <c r="H22" s="11">
        <f t="shared" si="2"/>
        <v>0</v>
      </c>
      <c r="I22" s="10">
        <f>I14+I17+I19</f>
        <v>28996825</v>
      </c>
      <c r="J22" s="11">
        <f t="shared" si="2"/>
        <v>0</v>
      </c>
      <c r="K22" s="10">
        <f>SUM(K14,K17,K19,K21)</f>
        <v>65140000</v>
      </c>
      <c r="L22" s="11">
        <f t="shared" si="2"/>
        <v>0</v>
      </c>
      <c r="M22" s="10">
        <f>SUM(M14,M17,M19,M21)</f>
        <v>379056137</v>
      </c>
      <c r="N22" s="11">
        <f t="shared" si="2"/>
        <v>0</v>
      </c>
      <c r="O22" s="10">
        <f>O14+O17+O19</f>
        <v>-40972381</v>
      </c>
      <c r="P22" s="11">
        <f t="shared" si="2"/>
        <v>0</v>
      </c>
      <c r="Q22" s="10">
        <f>Q14+Q17+Q19</f>
        <v>-3848575.16</v>
      </c>
      <c r="R22" s="11"/>
      <c r="S22" s="10">
        <f>S14+S17+S19</f>
        <v>769715.03</v>
      </c>
      <c r="T22" s="11"/>
      <c r="U22" s="10">
        <f>U14+U17+U19</f>
        <v>2125984235.8699999</v>
      </c>
      <c r="V22" s="11">
        <f t="shared" si="2"/>
        <v>0</v>
      </c>
      <c r="W22" s="10">
        <f>W14+W17+W19+W18</f>
        <v>118532983</v>
      </c>
      <c r="X22" s="12"/>
      <c r="Y22" s="10">
        <f>Y14+Y17+Y19+Y18</f>
        <v>2244517218.8699999</v>
      </c>
    </row>
    <row r="23" spans="1:25" ht="23.25" customHeight="1" thickTop="1">
      <c r="A23" s="26"/>
      <c r="E23" s="1"/>
      <c r="F23" s="1"/>
      <c r="G23" s="1"/>
      <c r="H23" s="1"/>
      <c r="I23" s="1"/>
      <c r="J23" s="5"/>
      <c r="K23" s="1"/>
      <c r="L23" s="5"/>
      <c r="M23" s="1"/>
      <c r="N23" s="9"/>
      <c r="O23" s="1"/>
      <c r="P23" s="6"/>
      <c r="Q23" s="1"/>
      <c r="R23" s="6"/>
      <c r="S23" s="6"/>
      <c r="T23" s="6"/>
      <c r="U23" s="1"/>
      <c r="V23" s="1"/>
      <c r="W23" s="1"/>
      <c r="X23" s="5"/>
      <c r="Y23" s="1"/>
    </row>
    <row r="24" spans="1:25" ht="23.25" customHeight="1">
      <c r="A24" s="26" t="s">
        <v>222</v>
      </c>
      <c r="E24" s="1"/>
      <c r="F24" s="1"/>
      <c r="G24" s="1"/>
      <c r="H24" s="1"/>
      <c r="I24" s="1"/>
      <c r="J24" s="5"/>
      <c r="K24" s="1"/>
      <c r="L24" s="5"/>
      <c r="M24" s="1"/>
      <c r="N24" s="9"/>
      <c r="O24" s="1"/>
      <c r="P24" s="6"/>
      <c r="Q24" s="1"/>
      <c r="R24" s="6"/>
      <c r="S24" s="6"/>
      <c r="T24" s="6"/>
      <c r="U24" s="1"/>
      <c r="V24" s="1"/>
      <c r="W24" s="1"/>
      <c r="X24" s="5"/>
      <c r="Y24" s="1"/>
    </row>
    <row r="25" spans="1:25" ht="23.25" customHeight="1">
      <c r="A25" s="26" t="s">
        <v>167</v>
      </c>
      <c r="E25" s="2">
        <v>960000000</v>
      </c>
      <c r="F25" s="2"/>
      <c r="G25" s="2">
        <v>736842515</v>
      </c>
      <c r="H25" s="2"/>
      <c r="I25" s="2">
        <v>28996825</v>
      </c>
      <c r="J25" s="3"/>
      <c r="K25" s="2">
        <v>65140000</v>
      </c>
      <c r="L25" s="3"/>
      <c r="M25" s="2">
        <f>379897499-1</f>
        <v>379897498</v>
      </c>
      <c r="N25" s="3"/>
      <c r="O25" s="2">
        <v>-40912602</v>
      </c>
      <c r="P25" s="4"/>
      <c r="Q25" s="2">
        <f>Q22</f>
        <v>-3848575.16</v>
      </c>
      <c r="R25" s="4"/>
      <c r="S25" s="4">
        <f>S22</f>
        <v>769715.03</v>
      </c>
      <c r="T25" s="4"/>
      <c r="U25" s="2">
        <f>SUM(E25:S25)</f>
        <v>2126885375.8699999</v>
      </c>
      <c r="V25" s="2"/>
      <c r="W25" s="2">
        <v>71754487</v>
      </c>
      <c r="X25" s="3"/>
      <c r="Y25" s="2">
        <f>+U25+W25</f>
        <v>2198639862.8699999</v>
      </c>
    </row>
    <row r="26" spans="1:25" ht="23.25" customHeight="1">
      <c r="A26" s="16" t="s">
        <v>168</v>
      </c>
      <c r="E26" s="2"/>
      <c r="F26" s="2"/>
      <c r="G26" s="2"/>
      <c r="H26" s="2"/>
      <c r="I26" s="2"/>
      <c r="J26" s="3"/>
      <c r="K26" s="2"/>
      <c r="L26" s="3"/>
      <c r="M26" s="2"/>
      <c r="N26" s="3"/>
      <c r="O26" s="2"/>
      <c r="P26" s="4"/>
      <c r="Q26" s="2"/>
      <c r="R26" s="4"/>
      <c r="S26" s="4"/>
      <c r="T26" s="4"/>
      <c r="U26" s="2"/>
      <c r="V26" s="2"/>
      <c r="W26" s="2"/>
      <c r="X26" s="3"/>
      <c r="Y26" s="2"/>
    </row>
    <row r="27" spans="1:25" ht="23.25" customHeight="1">
      <c r="A27" s="16" t="s">
        <v>169</v>
      </c>
      <c r="D27" s="142">
        <v>5</v>
      </c>
      <c r="E27" s="1">
        <v>0</v>
      </c>
      <c r="F27" s="1"/>
      <c r="G27" s="1">
        <v>0</v>
      </c>
      <c r="H27" s="1"/>
      <c r="I27" s="1">
        <v>0</v>
      </c>
      <c r="J27" s="5"/>
      <c r="K27" s="1">
        <v>0</v>
      </c>
      <c r="L27" s="5"/>
      <c r="M27" s="1">
        <f>-841360-1</f>
        <v>-841361</v>
      </c>
      <c r="N27" s="5"/>
      <c r="O27" s="1">
        <f>-59780+1</f>
        <v>-59779</v>
      </c>
      <c r="P27" s="6"/>
      <c r="Q27" s="1">
        <v>0</v>
      </c>
      <c r="R27" s="6"/>
      <c r="S27" s="7">
        <v>0</v>
      </c>
      <c r="T27" s="6"/>
      <c r="U27" s="1">
        <f>SUM(E27:S27)</f>
        <v>-901140</v>
      </c>
      <c r="V27" s="1"/>
      <c r="W27" s="1">
        <v>46778496</v>
      </c>
      <c r="X27" s="5"/>
      <c r="Y27" s="1">
        <f>+U27+W27</f>
        <v>45877356</v>
      </c>
    </row>
    <row r="28" spans="1:25" ht="23.25" customHeight="1">
      <c r="A28" s="26" t="s">
        <v>239</v>
      </c>
      <c r="E28" s="23">
        <f>SUM(E25:E27)</f>
        <v>960000000</v>
      </c>
      <c r="F28" s="2"/>
      <c r="G28" s="23">
        <f>SUM(G25:G27)</f>
        <v>736842515</v>
      </c>
      <c r="H28" s="2"/>
      <c r="I28" s="23">
        <f>SUM(I25:I27)</f>
        <v>28996825</v>
      </c>
      <c r="J28" s="3"/>
      <c r="K28" s="23">
        <f>SUM(K25:K27)</f>
        <v>65140000</v>
      </c>
      <c r="L28" s="3"/>
      <c r="M28" s="23">
        <f>SUM(M25:M27)</f>
        <v>379056137</v>
      </c>
      <c r="N28" s="3"/>
      <c r="O28" s="23">
        <f>SUM(O25:O27)</f>
        <v>-40972381</v>
      </c>
      <c r="P28" s="4"/>
      <c r="Q28" s="23">
        <f>SUM(Q25:Q27)</f>
        <v>-3848575.16</v>
      </c>
      <c r="R28" s="4"/>
      <c r="S28" s="23">
        <f>SUM(S25:S27)</f>
        <v>769715.03</v>
      </c>
      <c r="T28" s="4"/>
      <c r="U28" s="23">
        <f>SUM(U25:U27)</f>
        <v>2125984235.8699999</v>
      </c>
      <c r="V28" s="2"/>
      <c r="W28" s="23">
        <f>SUM(W25:W27)</f>
        <v>118532983</v>
      </c>
      <c r="X28" s="3"/>
      <c r="Y28" s="23">
        <f>SUM(Y25:Y27)</f>
        <v>2244517218.8699999</v>
      </c>
    </row>
    <row r="29" spans="1:25" ht="23.25" customHeight="1">
      <c r="A29" s="16" t="s">
        <v>210</v>
      </c>
      <c r="E29" s="1">
        <v>0</v>
      </c>
      <c r="F29" s="1"/>
      <c r="G29" s="1">
        <v>0</v>
      </c>
      <c r="H29" s="1"/>
      <c r="I29" s="1">
        <v>0</v>
      </c>
      <c r="J29" s="5"/>
      <c r="K29" s="1">
        <v>0</v>
      </c>
      <c r="L29" s="5"/>
      <c r="M29" s="1">
        <f>'PL_31.12.2020'!D44</f>
        <v>-119611970.00823715</v>
      </c>
      <c r="N29" s="5"/>
      <c r="O29" s="1">
        <v>0</v>
      </c>
      <c r="P29" s="6"/>
      <c r="Q29" s="1">
        <v>0</v>
      </c>
      <c r="R29" s="6"/>
      <c r="S29" s="6"/>
      <c r="T29" s="6"/>
      <c r="U29" s="1">
        <f>SUM(E29:S29)</f>
        <v>-119611970.00823715</v>
      </c>
      <c r="V29" s="1"/>
      <c r="W29" s="1">
        <f>'PL_31.12.2020'!D45</f>
        <v>-17140092</v>
      </c>
      <c r="X29" s="5"/>
      <c r="Y29" s="1">
        <f>+U29+W29</f>
        <v>-136752062.00823715</v>
      </c>
    </row>
    <row r="30" spans="1:25" ht="23.25" customHeight="1">
      <c r="A30" s="16" t="s">
        <v>207</v>
      </c>
      <c r="E30" s="7">
        <v>0</v>
      </c>
      <c r="F30" s="1"/>
      <c r="G30" s="7">
        <v>0</v>
      </c>
      <c r="H30" s="1"/>
      <c r="I30" s="7">
        <v>0</v>
      </c>
      <c r="J30" s="5"/>
      <c r="K30" s="7">
        <v>0</v>
      </c>
      <c r="L30" s="5"/>
      <c r="M30" s="7">
        <v>0</v>
      </c>
      <c r="N30" s="5"/>
      <c r="O30" s="7">
        <v>7525990</v>
      </c>
      <c r="P30" s="6"/>
      <c r="Q30" s="1">
        <v>0</v>
      </c>
      <c r="R30" s="6"/>
      <c r="S30" s="7">
        <v>0</v>
      </c>
      <c r="T30" s="6"/>
      <c r="U30" s="7">
        <f>SUM(E30:S30)</f>
        <v>7525990</v>
      </c>
      <c r="V30" s="1"/>
      <c r="W30" s="7">
        <f>'PL_31.12.2020'!D50-'PL_31.12.2020'!D45</f>
        <v>252125</v>
      </c>
      <c r="X30" s="5"/>
      <c r="Y30" s="7">
        <f>+U30+W30</f>
        <v>7778115</v>
      </c>
    </row>
    <row r="31" spans="1:25" ht="23.25" customHeight="1">
      <c r="A31" s="16" t="s">
        <v>208</v>
      </c>
      <c r="E31" s="1">
        <f>SUM(E29:E30)</f>
        <v>0</v>
      </c>
      <c r="F31" s="1"/>
      <c r="G31" s="1">
        <f>SUM(G29:G30)</f>
        <v>0</v>
      </c>
      <c r="H31" s="1"/>
      <c r="I31" s="1">
        <f>SUM(I29:I30)</f>
        <v>0</v>
      </c>
      <c r="J31" s="5"/>
      <c r="K31" s="1">
        <f>SUM(K29:K30)</f>
        <v>0</v>
      </c>
      <c r="L31" s="5"/>
      <c r="M31" s="1">
        <f>SUM(M29:M30)</f>
        <v>-119611970.00823715</v>
      </c>
      <c r="N31" s="5"/>
      <c r="O31" s="1">
        <f>SUM(O29:O30)</f>
        <v>7525990</v>
      </c>
      <c r="P31" s="6"/>
      <c r="Q31" s="8">
        <f>SUM(Q29:Q30)</f>
        <v>0</v>
      </c>
      <c r="R31" s="6"/>
      <c r="S31" s="8">
        <f>SUM(S29:S30)</f>
        <v>0</v>
      </c>
      <c r="T31" s="6"/>
      <c r="U31" s="1">
        <f>SUM(U29:U30)</f>
        <v>-112085980.00823715</v>
      </c>
      <c r="V31" s="1"/>
      <c r="W31" s="1">
        <f>SUM(W29:W30)</f>
        <v>-16887967</v>
      </c>
      <c r="X31" s="5"/>
      <c r="Y31" s="1">
        <f>SUM(Y29:Y30)</f>
        <v>-128973947.00823715</v>
      </c>
    </row>
    <row r="32" spans="1:25" ht="23.25" customHeight="1">
      <c r="A32" s="16" t="s">
        <v>170</v>
      </c>
      <c r="D32" s="142">
        <v>27</v>
      </c>
      <c r="E32" s="1">
        <v>0</v>
      </c>
      <c r="F32" s="1"/>
      <c r="G32" s="1">
        <v>0</v>
      </c>
      <c r="H32" s="1"/>
      <c r="I32" s="1">
        <v>0</v>
      </c>
      <c r="J32" s="5"/>
      <c r="K32" s="1">
        <v>0</v>
      </c>
      <c r="L32" s="5"/>
      <c r="M32" s="1">
        <v>-19200000</v>
      </c>
      <c r="N32" s="5"/>
      <c r="O32" s="1">
        <v>0</v>
      </c>
      <c r="P32" s="6"/>
      <c r="Q32" s="1">
        <v>0</v>
      </c>
      <c r="R32" s="6"/>
      <c r="S32" s="6">
        <v>0</v>
      </c>
      <c r="T32" s="6"/>
      <c r="U32" s="1">
        <f>SUM(E32:S32)</f>
        <v>-19200000</v>
      </c>
      <c r="V32" s="1"/>
      <c r="W32" s="1">
        <v>0</v>
      </c>
      <c r="X32" s="5"/>
      <c r="Y32" s="1">
        <f>+U32+W32</f>
        <v>-19200000</v>
      </c>
    </row>
    <row r="33" spans="1:31" ht="23.25" customHeight="1" thickBot="1">
      <c r="A33" s="26" t="s">
        <v>203</v>
      </c>
      <c r="E33" s="10">
        <f>SUM(E28,E31:E32)</f>
        <v>960000000</v>
      </c>
      <c r="F33" s="12"/>
      <c r="G33" s="10">
        <f>SUM(G28,G31:G32)</f>
        <v>736842515</v>
      </c>
      <c r="H33" s="12"/>
      <c r="I33" s="10">
        <f>SUM(I28,I31:I32)</f>
        <v>28996825</v>
      </c>
      <c r="J33" s="12"/>
      <c r="K33" s="10">
        <f>SUM(K28,K31:K32)</f>
        <v>65140000</v>
      </c>
      <c r="L33" s="12"/>
      <c r="M33" s="10">
        <f>SUM(M28,M31:M32)</f>
        <v>240244166.99176285</v>
      </c>
      <c r="N33" s="12"/>
      <c r="O33" s="10">
        <f>SUM(O28,O31:O32)</f>
        <v>-33446391</v>
      </c>
      <c r="P33" s="11"/>
      <c r="Q33" s="10">
        <f>SUM(Q28,Q31:Q32)</f>
        <v>-3848575.16</v>
      </c>
      <c r="R33" s="11"/>
      <c r="S33" s="10">
        <f>SUM(S28,S31:S32)</f>
        <v>769715.03</v>
      </c>
      <c r="T33" s="11"/>
      <c r="U33" s="10">
        <f>SUM(U28,U31:U32)</f>
        <v>1994698255.8617628</v>
      </c>
      <c r="V33" s="12"/>
      <c r="W33" s="10">
        <f>SUM(W28,W31:W32)</f>
        <v>101645016</v>
      </c>
      <c r="X33" s="12"/>
      <c r="Y33" s="10">
        <f>SUM(Y28,Y31:Y32)</f>
        <v>2096343271.8617628</v>
      </c>
    </row>
    <row r="34" spans="1:31" ht="23.25" customHeight="1" thickTop="1">
      <c r="A34" s="26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69"/>
      <c r="S34" s="69"/>
      <c r="T34" s="69"/>
      <c r="U34" s="79"/>
      <c r="V34" s="79"/>
      <c r="W34" s="79"/>
      <c r="X34" s="79"/>
      <c r="AA34" s="79">
        <f>+Y33-'BS_31.12.2020'!C87</f>
        <v>0</v>
      </c>
      <c r="AB34" s="18">
        <f>W33-'BS_31.12.2020'!C86</f>
        <v>0</v>
      </c>
      <c r="AC34" s="18">
        <f>U33-'BS_31.12.2020'!C85</f>
        <v>0</v>
      </c>
      <c r="AD34" s="18">
        <f>SUM(O33,R33,S33,Q33)-'BS_31.12.2020'!C84</f>
        <v>0</v>
      </c>
      <c r="AE34" s="18">
        <f>M33-'BS_31.12.2020'!C83</f>
        <v>0</v>
      </c>
    </row>
    <row r="35" spans="1:31" ht="23.25" customHeight="1">
      <c r="A35" s="16"/>
    </row>
  </sheetData>
  <mergeCells count="6">
    <mergeCell ref="E12:Y12"/>
    <mergeCell ref="K9:M9"/>
    <mergeCell ref="E4:Y4"/>
    <mergeCell ref="O6:Q6"/>
    <mergeCell ref="O7:Q7"/>
    <mergeCell ref="E5:U5"/>
  </mergeCells>
  <pageMargins left="0.74803149606299213" right="0.23622047244094491" top="0.6692913385826772" bottom="0.23622047244094491" header="0.31496062992125984" footer="0.35433070866141736"/>
  <pageSetup paperSize="9" scale="54" firstPageNumber="11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S25"/>
  <sheetViews>
    <sheetView showGridLines="0" view="pageBreakPreview" zoomScale="70" zoomScaleNormal="80" zoomScaleSheetLayoutView="70" workbookViewId="0">
      <selection activeCell="M7" sqref="M7"/>
    </sheetView>
  </sheetViews>
  <sheetFormatPr defaultColWidth="9.453125" defaultRowHeight="24" customHeight="1"/>
  <cols>
    <col min="1" max="1" width="12.54296875" style="18" customWidth="1"/>
    <col min="2" max="2" width="9.54296875" style="18" customWidth="1"/>
    <col min="3" max="3" width="17" style="18" customWidth="1"/>
    <col min="4" max="4" width="6.453125" style="18" customWidth="1"/>
    <col min="5" max="5" width="17.54296875" style="18" customWidth="1"/>
    <col min="6" max="6" width="1.54296875" style="18" customWidth="1"/>
    <col min="7" max="7" width="15.453125" style="18" customWidth="1"/>
    <col min="8" max="8" width="1.54296875" style="18" customWidth="1"/>
    <col min="9" max="9" width="15.54296875" style="18" customWidth="1"/>
    <col min="10" max="10" width="1.54296875" style="18" customWidth="1"/>
    <col min="11" max="11" width="18.453125" style="18" customWidth="1"/>
    <col min="12" max="12" width="1.54296875" style="18" customWidth="1"/>
    <col min="13" max="13" width="15.54296875" style="18" customWidth="1"/>
    <col min="14" max="14" width="1.54296875" style="18" customWidth="1"/>
    <col min="15" max="15" width="17.453125" style="18" customWidth="1"/>
    <col min="16" max="16" width="1.54296875" style="18" customWidth="1"/>
    <col min="17" max="17" width="16.54296875" style="18" customWidth="1"/>
    <col min="18" max="18" width="0.54296875" style="18" customWidth="1"/>
    <col min="19" max="19" width="11.453125" style="18" bestFit="1" customWidth="1"/>
    <col min="20" max="16384" width="9.453125" style="18"/>
  </cols>
  <sheetData>
    <row r="1" spans="1:17" ht="24" customHeight="1">
      <c r="A1" s="24" t="s">
        <v>110</v>
      </c>
      <c r="B1" s="26"/>
      <c r="C1" s="26"/>
      <c r="D1" s="26"/>
      <c r="E1" s="26"/>
      <c r="F1" s="26"/>
      <c r="G1" s="26"/>
      <c r="H1" s="26"/>
      <c r="I1" s="26"/>
      <c r="J1" s="26"/>
      <c r="K1" s="130"/>
      <c r="L1" s="130"/>
      <c r="M1" s="130"/>
      <c r="N1" s="130"/>
      <c r="O1" s="130"/>
      <c r="P1" s="130"/>
      <c r="Q1" s="130"/>
    </row>
    <row r="2" spans="1:17" ht="24" customHeight="1">
      <c r="A2" s="34" t="s">
        <v>85</v>
      </c>
      <c r="B2" s="34"/>
      <c r="C2" s="34"/>
      <c r="D2" s="34"/>
      <c r="E2" s="34"/>
      <c r="F2" s="34"/>
      <c r="G2" s="34"/>
      <c r="H2" s="34"/>
      <c r="I2" s="34"/>
      <c r="J2" s="34"/>
      <c r="K2" s="130"/>
      <c r="L2" s="130"/>
      <c r="M2" s="130"/>
      <c r="N2" s="130"/>
      <c r="O2" s="130"/>
      <c r="P2" s="130"/>
      <c r="Q2" s="130"/>
    </row>
    <row r="3" spans="1:17" ht="24" customHeight="1"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25"/>
    </row>
    <row r="4" spans="1:17" ht="24" customHeight="1">
      <c r="B4" s="131"/>
      <c r="C4" s="131"/>
      <c r="D4" s="131"/>
      <c r="E4" s="212" t="s">
        <v>23</v>
      </c>
      <c r="F4" s="212"/>
      <c r="G4" s="212"/>
      <c r="H4" s="212"/>
      <c r="I4" s="212"/>
      <c r="J4" s="212"/>
      <c r="K4" s="212"/>
      <c r="L4" s="212"/>
      <c r="M4" s="212"/>
      <c r="N4" s="212"/>
      <c r="O4" s="216"/>
      <c r="P4" s="212"/>
      <c r="Q4" s="212"/>
    </row>
    <row r="5" spans="1:17" s="20" customFormat="1" ht="24" customHeight="1">
      <c r="I5" s="20" t="s">
        <v>61</v>
      </c>
      <c r="K5" s="211" t="s">
        <v>37</v>
      </c>
      <c r="L5" s="211"/>
      <c r="M5" s="211"/>
      <c r="O5" s="144" t="s">
        <v>117</v>
      </c>
      <c r="Q5" s="125"/>
    </row>
    <row r="6" spans="1:17" s="20" customFormat="1" ht="24" customHeight="1">
      <c r="E6" s="20" t="s">
        <v>59</v>
      </c>
      <c r="I6" s="20" t="s">
        <v>62</v>
      </c>
      <c r="K6" s="135" t="s">
        <v>64</v>
      </c>
      <c r="O6" s="22" t="s">
        <v>119</v>
      </c>
    </row>
    <row r="7" spans="1:17" s="20" customFormat="1" ht="24" customHeight="1">
      <c r="D7" s="29" t="s">
        <v>24</v>
      </c>
      <c r="E7" s="136" t="s">
        <v>60</v>
      </c>
      <c r="G7" s="136" t="s">
        <v>109</v>
      </c>
      <c r="I7" s="136" t="s">
        <v>63</v>
      </c>
      <c r="K7" s="30" t="s">
        <v>65</v>
      </c>
      <c r="L7" s="137"/>
      <c r="M7" s="138" t="s">
        <v>66</v>
      </c>
      <c r="O7" s="136" t="s">
        <v>118</v>
      </c>
      <c r="Q7" s="136" t="s">
        <v>81</v>
      </c>
    </row>
    <row r="8" spans="1:17" s="20" customFormat="1" ht="24" customHeight="1">
      <c r="E8" s="210" t="s">
        <v>193</v>
      </c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</row>
    <row r="9" spans="1:17" s="20" customFormat="1" ht="24" customHeight="1">
      <c r="A9" s="26" t="s">
        <v>221</v>
      </c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</row>
    <row r="10" spans="1:17" ht="24" customHeight="1">
      <c r="A10" s="26" t="s">
        <v>114</v>
      </c>
      <c r="D10" s="20"/>
      <c r="E10" s="1">
        <v>960000000</v>
      </c>
      <c r="F10" s="1"/>
      <c r="G10" s="1">
        <v>736842515</v>
      </c>
      <c r="H10" s="1"/>
      <c r="I10" s="1">
        <v>28996825</v>
      </c>
      <c r="J10" s="1"/>
      <c r="K10" s="1">
        <v>64300000</v>
      </c>
      <c r="L10" s="1"/>
      <c r="M10" s="1">
        <v>476765448</v>
      </c>
      <c r="N10" s="17"/>
      <c r="O10" s="2">
        <v>0</v>
      </c>
      <c r="P10" s="17"/>
      <c r="Q10" s="2">
        <f>SUM(E10:O10)</f>
        <v>2266904788</v>
      </c>
    </row>
    <row r="11" spans="1:17" ht="24" customHeight="1">
      <c r="A11" s="16" t="s">
        <v>209</v>
      </c>
      <c r="D11" s="20"/>
      <c r="E11" s="1" t="s">
        <v>151</v>
      </c>
      <c r="F11" s="1"/>
      <c r="G11" s="1">
        <v>0</v>
      </c>
      <c r="H11" s="1"/>
      <c r="I11" s="1">
        <v>0</v>
      </c>
      <c r="K11" s="1">
        <v>0</v>
      </c>
      <c r="M11" s="1">
        <f>'PL_31.12.2020'!J24</f>
        <v>16685633</v>
      </c>
      <c r="O11" s="1" t="s">
        <v>151</v>
      </c>
      <c r="Q11" s="18">
        <f>SUM(E11:O11)</f>
        <v>16685633</v>
      </c>
    </row>
    <row r="12" spans="1:17" ht="24" customHeight="1">
      <c r="A12" s="16" t="s">
        <v>207</v>
      </c>
      <c r="D12" s="20"/>
      <c r="E12" s="1" t="s">
        <v>151</v>
      </c>
      <c r="F12" s="1"/>
      <c r="G12" s="1" t="s">
        <v>151</v>
      </c>
      <c r="H12" s="1"/>
      <c r="I12" s="1" t="s">
        <v>151</v>
      </c>
      <c r="K12" s="1" t="s">
        <v>151</v>
      </c>
      <c r="M12" s="1" t="s">
        <v>151</v>
      </c>
      <c r="O12" s="1">
        <v>-3078860</v>
      </c>
      <c r="Q12" s="18">
        <f>SUM(E12:O12)</f>
        <v>-3078860</v>
      </c>
    </row>
    <row r="13" spans="1:17" ht="24" customHeight="1">
      <c r="A13" s="16" t="s">
        <v>170</v>
      </c>
      <c r="D13" s="142">
        <v>27</v>
      </c>
      <c r="E13" s="1" t="s">
        <v>151</v>
      </c>
      <c r="F13" s="1"/>
      <c r="G13" s="1" t="s">
        <v>151</v>
      </c>
      <c r="H13" s="1"/>
      <c r="I13" s="1" t="s">
        <v>151</v>
      </c>
      <c r="K13" s="1" t="s">
        <v>151</v>
      </c>
      <c r="M13" s="1">
        <v>-67200000</v>
      </c>
      <c r="O13" s="1" t="s">
        <v>151</v>
      </c>
      <c r="Q13" s="18">
        <f>SUM(E13:O13)</f>
        <v>-67200000</v>
      </c>
    </row>
    <row r="14" spans="1:17" ht="24" customHeight="1">
      <c r="A14" s="141" t="s">
        <v>199</v>
      </c>
      <c r="D14" s="142"/>
      <c r="E14" s="1"/>
      <c r="F14" s="1"/>
      <c r="G14" s="1"/>
      <c r="H14" s="1"/>
      <c r="I14" s="1"/>
      <c r="K14" s="1"/>
      <c r="M14" s="1"/>
      <c r="O14" s="1"/>
    </row>
    <row r="15" spans="1:17" ht="24" customHeight="1">
      <c r="A15" s="141" t="s">
        <v>200</v>
      </c>
      <c r="D15" s="142"/>
      <c r="E15" s="1" t="s">
        <v>151</v>
      </c>
      <c r="F15" s="1"/>
      <c r="G15" s="1" t="s">
        <v>151</v>
      </c>
      <c r="H15" s="1"/>
      <c r="I15" s="1" t="s">
        <v>151</v>
      </c>
      <c r="K15" s="1">
        <v>840000</v>
      </c>
      <c r="M15" s="1">
        <v>-840000</v>
      </c>
      <c r="O15" s="1" t="s">
        <v>151</v>
      </c>
      <c r="Q15" s="18">
        <f t="shared" ref="Q15" si="0">SUM(E15:O15)</f>
        <v>0</v>
      </c>
    </row>
    <row r="16" spans="1:17" ht="24" customHeight="1" thickBot="1">
      <c r="A16" s="26" t="s">
        <v>202</v>
      </c>
      <c r="E16" s="71">
        <f>SUM(E10:E13)</f>
        <v>960000000</v>
      </c>
      <c r="F16" s="21"/>
      <c r="G16" s="71">
        <f>SUM(G10:G13)</f>
        <v>736842515</v>
      </c>
      <c r="H16" s="21"/>
      <c r="I16" s="71">
        <f>SUM(I10:I13)</f>
        <v>28996825</v>
      </c>
      <c r="J16" s="21"/>
      <c r="K16" s="71">
        <f>SUM(K10:K15)</f>
        <v>65140000</v>
      </c>
      <c r="L16" s="21"/>
      <c r="M16" s="71">
        <f>SUM(M10:M15)</f>
        <v>425411081</v>
      </c>
      <c r="N16" s="21"/>
      <c r="O16" s="71">
        <f>SUM(O10:O13)</f>
        <v>-3078860</v>
      </c>
      <c r="P16" s="21"/>
      <c r="Q16" s="71">
        <f>SUM(Q10:Q13)</f>
        <v>2213311561</v>
      </c>
    </row>
    <row r="17" spans="1:19" ht="24" customHeight="1" thickTop="1">
      <c r="A17" s="26"/>
      <c r="E17" s="1"/>
      <c r="F17" s="1"/>
      <c r="G17" s="1"/>
      <c r="H17" s="1"/>
      <c r="I17" s="1"/>
      <c r="K17" s="1"/>
      <c r="M17" s="1"/>
      <c r="Q17" s="1"/>
    </row>
    <row r="18" spans="1:19" ht="24" customHeight="1">
      <c r="A18" s="26" t="s">
        <v>222</v>
      </c>
      <c r="E18" s="1"/>
      <c r="F18" s="1"/>
      <c r="G18" s="1"/>
      <c r="H18" s="1"/>
      <c r="I18" s="1"/>
      <c r="K18" s="1"/>
      <c r="M18" s="1"/>
      <c r="Q18" s="1"/>
    </row>
    <row r="19" spans="1:19" ht="24" customHeight="1">
      <c r="A19" s="26" t="s">
        <v>134</v>
      </c>
      <c r="E19" s="2">
        <v>960000000</v>
      </c>
      <c r="F19" s="2"/>
      <c r="G19" s="2">
        <v>736842515</v>
      </c>
      <c r="H19" s="2"/>
      <c r="I19" s="2">
        <v>28996825</v>
      </c>
      <c r="J19" s="17"/>
      <c r="K19" s="2">
        <v>65140000</v>
      </c>
      <c r="L19" s="17"/>
      <c r="M19" s="2">
        <v>425411081</v>
      </c>
      <c r="N19" s="17"/>
      <c r="O19" s="55">
        <v>-3078860</v>
      </c>
      <c r="P19" s="17"/>
      <c r="Q19" s="2">
        <f>SUM(E19:O19)</f>
        <v>2213311561</v>
      </c>
    </row>
    <row r="20" spans="1:19" ht="24" customHeight="1">
      <c r="A20" s="16" t="s">
        <v>210</v>
      </c>
      <c r="E20" s="1">
        <v>0</v>
      </c>
      <c r="F20" s="1"/>
      <c r="G20" s="1">
        <v>0</v>
      </c>
      <c r="H20" s="1"/>
      <c r="I20" s="1">
        <v>0</v>
      </c>
      <c r="K20" s="1">
        <v>0</v>
      </c>
      <c r="M20" s="1">
        <f>'PL_31.12.2020'!H24</f>
        <v>-51657090</v>
      </c>
      <c r="O20" s="1">
        <v>0</v>
      </c>
      <c r="Q20" s="1">
        <f>SUM(E20:O20)</f>
        <v>-51657090</v>
      </c>
    </row>
    <row r="21" spans="1:19" ht="24" customHeight="1">
      <c r="A21" s="16" t="s">
        <v>170</v>
      </c>
      <c r="D21" s="142">
        <v>27</v>
      </c>
      <c r="E21" s="1">
        <v>0</v>
      </c>
      <c r="F21" s="1"/>
      <c r="G21" s="1">
        <v>0</v>
      </c>
      <c r="H21" s="1"/>
      <c r="I21" s="1">
        <v>0</v>
      </c>
      <c r="K21" s="1">
        <v>0</v>
      </c>
      <c r="M21" s="1">
        <v>-19200000</v>
      </c>
      <c r="O21" s="1">
        <v>0</v>
      </c>
      <c r="Q21" s="1">
        <f>SUM(E21:O21)</f>
        <v>-19200000</v>
      </c>
    </row>
    <row r="22" spans="1:19" ht="24" customHeight="1" thickBot="1">
      <c r="A22" s="26" t="s">
        <v>203</v>
      </c>
      <c r="E22" s="71">
        <f>SUM(E19:E21)</f>
        <v>960000000</v>
      </c>
      <c r="F22" s="21"/>
      <c r="G22" s="71">
        <f>SUM(G19:G21)</f>
        <v>736842515</v>
      </c>
      <c r="H22" s="21"/>
      <c r="I22" s="71">
        <f>SUM(I19:I21)</f>
        <v>28996825</v>
      </c>
      <c r="J22" s="21"/>
      <c r="K22" s="71">
        <f>SUM(K19:K21)</f>
        <v>65140000</v>
      </c>
      <c r="L22" s="21"/>
      <c r="M22" s="71">
        <f>SUM(M19:M21)</f>
        <v>354553991</v>
      </c>
      <c r="N22" s="21"/>
      <c r="O22" s="71">
        <f>SUM(O19:O21)</f>
        <v>-3078860</v>
      </c>
      <c r="P22" s="21"/>
      <c r="Q22" s="71">
        <f>SUM(Q19:Q21)</f>
        <v>2142454471</v>
      </c>
    </row>
    <row r="23" spans="1:19" ht="24" customHeight="1" thickTop="1">
      <c r="A23" s="26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S23" s="20">
        <f>+Q22-'BS_31.12.2020'!G87</f>
        <v>0</v>
      </c>
    </row>
    <row r="24" spans="1:19" ht="24" customHeight="1">
      <c r="A24" s="26"/>
      <c r="D24" s="20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</row>
    <row r="25" spans="1:19" ht="24" customHeight="1">
      <c r="A25" s="16"/>
    </row>
  </sheetData>
  <mergeCells count="3">
    <mergeCell ref="E4:Q4"/>
    <mergeCell ref="K5:M5"/>
    <mergeCell ref="E8:Q8"/>
  </mergeCells>
  <pageMargins left="0.74803149606299202" right="0.23622047244094499" top="0.66929133858267698" bottom="0.74803149606299202" header="0.31496062992126" footer="0.34055118099999998"/>
  <pageSetup paperSize="9" scale="81" firstPageNumber="12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96"/>
  <sheetViews>
    <sheetView showGridLines="0" view="pageBreakPreview" zoomScale="76" zoomScaleNormal="65" zoomScaleSheetLayoutView="76" workbookViewId="0">
      <selection activeCell="N13" sqref="N13"/>
    </sheetView>
  </sheetViews>
  <sheetFormatPr defaultColWidth="10.54296875" defaultRowHeight="23.15" customHeight="1"/>
  <cols>
    <col min="1" max="1" width="37.453125" style="16" customWidth="1"/>
    <col min="2" max="2" width="24" style="16" customWidth="1"/>
    <col min="3" max="3" width="6.08984375" style="22" customWidth="1"/>
    <col min="4" max="4" width="1.453125" style="15" customWidth="1"/>
    <col min="5" max="5" width="14.54296875" style="15" customWidth="1"/>
    <col min="6" max="6" width="1.453125" style="16" customWidth="1"/>
    <col min="7" max="7" width="16.36328125" style="16" customWidth="1"/>
    <col min="8" max="8" width="1.453125" style="16" customWidth="1"/>
    <col min="9" max="9" width="16.08984375" style="16" customWidth="1"/>
    <col min="10" max="10" width="1.453125" style="16" customWidth="1"/>
    <col min="11" max="11" width="16.08984375" style="16" customWidth="1"/>
    <col min="12" max="12" width="1" style="16" customWidth="1"/>
    <col min="13" max="13" width="15.54296875" style="16" bestFit="1" customWidth="1"/>
    <col min="14" max="14" width="12" style="16" bestFit="1" customWidth="1"/>
    <col min="15" max="16384" width="10.54296875" style="16"/>
  </cols>
  <sheetData>
    <row r="1" spans="1:11" ht="23.15" customHeight="1">
      <c r="A1" s="24" t="s">
        <v>110</v>
      </c>
      <c r="B1" s="26"/>
      <c r="C1" s="97"/>
      <c r="D1" s="26"/>
      <c r="E1" s="26"/>
      <c r="F1" s="26"/>
      <c r="G1" s="26"/>
      <c r="H1" s="26"/>
      <c r="I1" s="26"/>
      <c r="J1" s="26"/>
    </row>
    <row r="2" spans="1:11" ht="23.15" customHeight="1">
      <c r="A2" s="217" t="s">
        <v>86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1" ht="23.15" customHeight="1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ht="23.15" customHeight="1">
      <c r="A4" s="72"/>
      <c r="B4" s="72"/>
      <c r="D4" s="72"/>
      <c r="E4" s="219" t="s">
        <v>22</v>
      </c>
      <c r="F4" s="219"/>
      <c r="G4" s="219"/>
      <c r="H4" s="72"/>
      <c r="I4" s="221" t="s">
        <v>223</v>
      </c>
      <c r="J4" s="221"/>
      <c r="K4" s="221"/>
    </row>
    <row r="5" spans="1:11" ht="23.15" customHeight="1">
      <c r="A5" s="167"/>
      <c r="B5" s="167"/>
      <c r="C5" s="29"/>
      <c r="D5" s="98"/>
      <c r="E5" s="209" t="s">
        <v>219</v>
      </c>
      <c r="F5" s="209"/>
      <c r="G5" s="209"/>
      <c r="H5" s="180"/>
      <c r="I5" s="209" t="s">
        <v>219</v>
      </c>
      <c r="J5" s="209"/>
      <c r="K5" s="209"/>
    </row>
    <row r="6" spans="1:11" ht="23.15" customHeight="1">
      <c r="A6" s="72"/>
      <c r="B6" s="72"/>
      <c r="C6" s="29" t="s">
        <v>24</v>
      </c>
      <c r="D6" s="72"/>
      <c r="E6" s="175" t="s">
        <v>135</v>
      </c>
      <c r="F6" s="181"/>
      <c r="G6" s="175" t="s">
        <v>116</v>
      </c>
      <c r="H6" s="180"/>
      <c r="I6" s="175" t="s">
        <v>135</v>
      </c>
      <c r="J6" s="181"/>
      <c r="K6" s="175" t="s">
        <v>116</v>
      </c>
    </row>
    <row r="7" spans="1:11" ht="23.15" customHeight="1">
      <c r="A7" s="72"/>
      <c r="B7" s="72"/>
      <c r="D7" s="72"/>
      <c r="E7" s="220" t="s">
        <v>193</v>
      </c>
      <c r="F7" s="220"/>
      <c r="G7" s="220"/>
      <c r="H7" s="220"/>
      <c r="I7" s="220"/>
      <c r="J7" s="220"/>
      <c r="K7" s="220"/>
    </row>
    <row r="8" spans="1:11" ht="23.15" customHeight="1">
      <c r="A8" s="25" t="s">
        <v>122</v>
      </c>
    </row>
    <row r="9" spans="1:11" ht="23.15" customHeight="1">
      <c r="A9" s="16" t="s">
        <v>178</v>
      </c>
      <c r="E9" s="93">
        <f>'PL_31.12.2020'!D22</f>
        <v>-136676926.00823715</v>
      </c>
      <c r="F9" s="93"/>
      <c r="G9" s="93">
        <f>'PL_31.12.2020'!F22</f>
        <v>-12054854</v>
      </c>
      <c r="H9" s="93"/>
      <c r="I9" s="93">
        <f>'PL_31.12.2020'!H22</f>
        <v>-51304628</v>
      </c>
      <c r="J9" s="93"/>
      <c r="K9" s="93">
        <f>'PL_31.12.2020'!J22</f>
        <v>7942054</v>
      </c>
    </row>
    <row r="10" spans="1:11" ht="23.15" customHeight="1">
      <c r="A10" s="16" t="s">
        <v>184</v>
      </c>
      <c r="E10" s="93"/>
      <c r="F10" s="93"/>
      <c r="G10" s="93"/>
      <c r="H10" s="93"/>
      <c r="I10" s="93"/>
      <c r="J10" s="93"/>
      <c r="K10" s="93"/>
    </row>
    <row r="11" spans="1:11" ht="23.15" customHeight="1">
      <c r="A11" s="16" t="s">
        <v>108</v>
      </c>
      <c r="E11" s="93"/>
      <c r="F11" s="93"/>
      <c r="G11" s="93"/>
      <c r="H11" s="93"/>
      <c r="I11" s="93"/>
      <c r="J11" s="93"/>
      <c r="K11" s="93"/>
    </row>
    <row r="12" spans="1:11" ht="23.15" customHeight="1">
      <c r="A12" s="27" t="s">
        <v>88</v>
      </c>
      <c r="E12" s="93">
        <v>320369086</v>
      </c>
      <c r="F12" s="93"/>
      <c r="G12" s="93">
        <v>212579026</v>
      </c>
      <c r="H12" s="93"/>
      <c r="I12" s="93">
        <v>225559728</v>
      </c>
      <c r="J12" s="93"/>
      <c r="K12" s="93">
        <v>198233905</v>
      </c>
    </row>
    <row r="13" spans="1:11" ht="23.15" customHeight="1">
      <c r="A13" s="16" t="s">
        <v>186</v>
      </c>
      <c r="E13" s="93">
        <v>-2249146</v>
      </c>
      <c r="F13" s="93"/>
      <c r="G13" s="93">
        <v>427445</v>
      </c>
      <c r="H13" s="93"/>
      <c r="I13" s="93">
        <v>0</v>
      </c>
      <c r="J13" s="93"/>
      <c r="K13" s="93">
        <v>0</v>
      </c>
    </row>
    <row r="14" spans="1:11" ht="23.15" customHeight="1">
      <c r="A14" s="16" t="s">
        <v>227</v>
      </c>
      <c r="C14" s="15">
        <v>9</v>
      </c>
      <c r="E14" s="93">
        <v>32260799</v>
      </c>
      <c r="F14" s="93"/>
      <c r="G14" s="93">
        <v>0</v>
      </c>
      <c r="H14" s="93"/>
      <c r="I14" s="93">
        <v>32766538</v>
      </c>
      <c r="J14" s="93"/>
      <c r="K14" s="93">
        <v>0</v>
      </c>
    </row>
    <row r="15" spans="1:11" ht="23.15" customHeight="1">
      <c r="A15" s="16" t="s">
        <v>226</v>
      </c>
      <c r="C15" s="196"/>
      <c r="E15" s="93">
        <v>0</v>
      </c>
      <c r="F15" s="93"/>
      <c r="G15" s="93">
        <v>538542</v>
      </c>
      <c r="H15" s="93"/>
      <c r="I15" s="93">
        <v>0</v>
      </c>
      <c r="J15" s="93"/>
      <c r="K15" s="93">
        <v>0</v>
      </c>
    </row>
    <row r="16" spans="1:11" ht="23.15" customHeight="1">
      <c r="A16" s="16" t="s">
        <v>189</v>
      </c>
      <c r="E16" s="93">
        <v>8247513</v>
      </c>
      <c r="F16" s="93"/>
      <c r="G16" s="93">
        <v>-911913</v>
      </c>
      <c r="H16" s="93"/>
      <c r="I16" s="93">
        <v>8247513</v>
      </c>
      <c r="J16" s="93"/>
      <c r="K16" s="93">
        <v>-911913</v>
      </c>
    </row>
    <row r="17" spans="1:11" ht="23.15" customHeight="1">
      <c r="A17" s="16" t="s">
        <v>185</v>
      </c>
      <c r="E17" s="93">
        <v>1168284</v>
      </c>
      <c r="F17" s="93"/>
      <c r="G17" s="93">
        <v>9658024</v>
      </c>
      <c r="H17" s="93"/>
      <c r="I17" s="93">
        <v>1168284</v>
      </c>
      <c r="J17" s="93"/>
      <c r="K17" s="93">
        <v>9592302</v>
      </c>
    </row>
    <row r="18" spans="1:11" ht="23.15" customHeight="1">
      <c r="A18" s="16" t="s">
        <v>228</v>
      </c>
      <c r="C18" s="184"/>
      <c r="E18" s="93">
        <v>-2817</v>
      </c>
      <c r="F18" s="93"/>
      <c r="G18" s="93">
        <v>0</v>
      </c>
      <c r="H18" s="93"/>
      <c r="I18" s="93">
        <v>-2817</v>
      </c>
      <c r="J18" s="93"/>
      <c r="K18" s="93">
        <v>0</v>
      </c>
    </row>
    <row r="19" spans="1:11" ht="23.15" customHeight="1">
      <c r="A19" s="16" t="s">
        <v>236</v>
      </c>
      <c r="E19" s="93">
        <v>-6304</v>
      </c>
      <c r="F19" s="93"/>
      <c r="G19" s="93">
        <v>0</v>
      </c>
      <c r="H19" s="93"/>
      <c r="I19" s="93">
        <v>-6304</v>
      </c>
      <c r="J19" s="93"/>
      <c r="K19" s="93">
        <v>0</v>
      </c>
    </row>
    <row r="20" spans="1:11" ht="23.15" customHeight="1">
      <c r="A20" s="16" t="s">
        <v>198</v>
      </c>
      <c r="E20" s="93">
        <v>0</v>
      </c>
      <c r="F20" s="93"/>
      <c r="G20" s="93">
        <v>125</v>
      </c>
      <c r="H20" s="93"/>
      <c r="I20" s="93">
        <v>0</v>
      </c>
      <c r="J20" s="93"/>
      <c r="K20" s="93">
        <v>0</v>
      </c>
    </row>
    <row r="21" spans="1:11" ht="23.15" customHeight="1">
      <c r="A21" s="16" t="s">
        <v>89</v>
      </c>
      <c r="C21" s="15">
        <v>21</v>
      </c>
      <c r="E21" s="93">
        <v>12322073</v>
      </c>
      <c r="F21" s="93"/>
      <c r="G21" s="93">
        <v>19386360</v>
      </c>
      <c r="H21" s="93"/>
      <c r="I21" s="93">
        <v>12215530</v>
      </c>
      <c r="J21" s="93"/>
      <c r="K21" s="93">
        <v>19383226</v>
      </c>
    </row>
    <row r="22" spans="1:11" ht="23.15" customHeight="1">
      <c r="A22" s="16" t="s">
        <v>179</v>
      </c>
      <c r="E22" s="93">
        <v>-11938282</v>
      </c>
      <c r="F22" s="93"/>
      <c r="G22" s="93">
        <v>1919317</v>
      </c>
      <c r="H22" s="93"/>
      <c r="I22" s="93">
        <v>5380702</v>
      </c>
      <c r="J22" s="93"/>
      <c r="K22" s="93">
        <v>-1480416</v>
      </c>
    </row>
    <row r="23" spans="1:11" ht="23.15" customHeight="1">
      <c r="A23" s="16" t="s">
        <v>187</v>
      </c>
      <c r="E23" s="93">
        <v>0</v>
      </c>
      <c r="F23" s="93"/>
      <c r="G23" s="93">
        <v>0</v>
      </c>
      <c r="H23" s="93"/>
      <c r="I23" s="93">
        <v>0</v>
      </c>
      <c r="J23" s="93"/>
      <c r="K23" s="93">
        <v>9700000</v>
      </c>
    </row>
    <row r="24" spans="1:11" ht="23.15" customHeight="1">
      <c r="A24" s="16" t="s">
        <v>153</v>
      </c>
      <c r="E24" s="93">
        <v>4367886</v>
      </c>
      <c r="F24" s="93"/>
      <c r="G24" s="93">
        <v>402544</v>
      </c>
      <c r="H24" s="93"/>
      <c r="I24" s="93">
        <v>4367886</v>
      </c>
      <c r="J24" s="93"/>
      <c r="K24" s="93">
        <v>402544</v>
      </c>
    </row>
    <row r="25" spans="1:11" ht="23.15" customHeight="1">
      <c r="A25" s="16" t="s">
        <v>154</v>
      </c>
      <c r="C25" s="15">
        <v>12.2</v>
      </c>
      <c r="E25" s="93">
        <v>-13597424</v>
      </c>
      <c r="F25" s="93"/>
      <c r="G25" s="93">
        <v>9720792</v>
      </c>
      <c r="H25" s="93"/>
      <c r="I25" s="93">
        <v>0</v>
      </c>
      <c r="J25" s="93"/>
      <c r="K25" s="93">
        <v>0</v>
      </c>
    </row>
    <row r="26" spans="1:11" ht="23.15" customHeight="1">
      <c r="A26" s="16" t="s">
        <v>192</v>
      </c>
      <c r="C26" s="15">
        <v>11</v>
      </c>
      <c r="E26" s="93">
        <v>0</v>
      </c>
      <c r="F26" s="93"/>
      <c r="G26" s="93">
        <v>0</v>
      </c>
      <c r="H26" s="93"/>
      <c r="I26" s="93">
        <v>-218596</v>
      </c>
      <c r="J26" s="93"/>
      <c r="K26" s="93">
        <v>0</v>
      </c>
    </row>
    <row r="27" spans="1:11" ht="23.15" customHeight="1">
      <c r="A27" s="16" t="s">
        <v>90</v>
      </c>
      <c r="E27" s="93">
        <v>-17126586</v>
      </c>
      <c r="F27" s="93"/>
      <c r="G27" s="93">
        <v>-4205089</v>
      </c>
      <c r="H27" s="93"/>
      <c r="I27" s="93">
        <v>-28217448</v>
      </c>
      <c r="J27" s="93"/>
      <c r="K27" s="93">
        <v>-4499540</v>
      </c>
    </row>
    <row r="28" spans="1:11" ht="23.15" customHeight="1">
      <c r="A28" s="16" t="s">
        <v>136</v>
      </c>
      <c r="E28" s="100">
        <v>85818884</v>
      </c>
      <c r="F28" s="93"/>
      <c r="G28" s="100">
        <v>52043790</v>
      </c>
      <c r="H28" s="93"/>
      <c r="I28" s="100">
        <v>66645867</v>
      </c>
      <c r="J28" s="93"/>
      <c r="K28" s="100">
        <v>49479609</v>
      </c>
    </row>
    <row r="29" spans="1:11" ht="23.15" customHeight="1">
      <c r="A29" s="16" t="s">
        <v>91</v>
      </c>
      <c r="E29" s="16"/>
      <c r="G29" s="93"/>
      <c r="H29" s="93"/>
      <c r="I29" s="93"/>
      <c r="J29" s="93"/>
      <c r="K29" s="93"/>
    </row>
    <row r="30" spans="1:11" ht="23.15" customHeight="1">
      <c r="A30" s="16" t="s">
        <v>92</v>
      </c>
      <c r="E30" s="5">
        <f>SUM(E9:F28)</f>
        <v>282957039.99176288</v>
      </c>
      <c r="G30" s="93">
        <f>SUM(G9:H28)</f>
        <v>289504109</v>
      </c>
      <c r="H30" s="93"/>
      <c r="I30" s="93">
        <f>SUM(I9:J28)</f>
        <v>276602255</v>
      </c>
      <c r="J30" s="93"/>
      <c r="K30" s="93">
        <f>SUM(K9:L28)</f>
        <v>287841771</v>
      </c>
    </row>
    <row r="31" spans="1:11" ht="23.15" customHeight="1">
      <c r="A31" s="16" t="s">
        <v>93</v>
      </c>
      <c r="E31" s="99"/>
      <c r="I31" s="99"/>
    </row>
    <row r="32" spans="1:11" ht="23.15" customHeight="1">
      <c r="A32" s="16" t="s">
        <v>240</v>
      </c>
      <c r="E32" s="93">
        <v>160402991</v>
      </c>
      <c r="F32" s="19"/>
      <c r="G32" s="156">
        <v>-98912244</v>
      </c>
      <c r="H32" s="156"/>
      <c r="I32" s="156">
        <v>27311740</v>
      </c>
      <c r="J32" s="156"/>
      <c r="K32" s="156">
        <v>34718583</v>
      </c>
    </row>
    <row r="33" spans="1:14" ht="23.15" customHeight="1">
      <c r="A33" s="16" t="s">
        <v>94</v>
      </c>
      <c r="E33" s="65">
        <v>28728095</v>
      </c>
      <c r="F33" s="19"/>
      <c r="G33" s="156">
        <v>-44258482</v>
      </c>
      <c r="H33" s="156"/>
      <c r="I33" s="156">
        <v>35606598</v>
      </c>
      <c r="J33" s="156"/>
      <c r="K33" s="156">
        <v>-14199009</v>
      </c>
    </row>
    <row r="34" spans="1:14" ht="23.15" customHeight="1">
      <c r="A34" s="16" t="s">
        <v>171</v>
      </c>
      <c r="E34" s="5">
        <v>15854338</v>
      </c>
      <c r="F34" s="19"/>
      <c r="G34" s="156">
        <v>1206804</v>
      </c>
      <c r="H34" s="156"/>
      <c r="I34" s="156">
        <v>15854282</v>
      </c>
      <c r="J34" s="156"/>
      <c r="K34" s="156">
        <v>1206804</v>
      </c>
    </row>
    <row r="35" spans="1:14" ht="23.15" customHeight="1">
      <c r="A35" s="27" t="s">
        <v>95</v>
      </c>
      <c r="E35" s="65">
        <v>-9479094</v>
      </c>
      <c r="F35" s="19"/>
      <c r="G35" s="156">
        <v>-1694911</v>
      </c>
      <c r="H35" s="156"/>
      <c r="I35" s="156">
        <v>5382876</v>
      </c>
      <c r="J35" s="156"/>
      <c r="K35" s="156">
        <v>2452787</v>
      </c>
      <c r="N35" s="5"/>
    </row>
    <row r="36" spans="1:14" ht="23.15" customHeight="1">
      <c r="A36" s="16" t="s">
        <v>96</v>
      </c>
      <c r="E36" s="64">
        <v>7664234</v>
      </c>
      <c r="F36" s="19"/>
      <c r="G36" s="156">
        <v>619719</v>
      </c>
      <c r="H36" s="156"/>
      <c r="I36" s="156">
        <v>174393</v>
      </c>
      <c r="J36" s="156"/>
      <c r="K36" s="156">
        <v>0</v>
      </c>
    </row>
    <row r="37" spans="1:14" ht="23.15" customHeight="1">
      <c r="A37" s="16" t="s">
        <v>237</v>
      </c>
      <c r="E37" s="93"/>
      <c r="F37" s="19"/>
      <c r="G37" s="156"/>
      <c r="H37" s="156"/>
      <c r="I37" s="156"/>
      <c r="J37" s="156"/>
      <c r="K37" s="156"/>
    </row>
    <row r="38" spans="1:14" ht="23.15" customHeight="1">
      <c r="A38" s="27" t="s">
        <v>241</v>
      </c>
      <c r="E38" s="93">
        <v>-316634370</v>
      </c>
      <c r="F38" s="19"/>
      <c r="G38" s="156">
        <v>1269412</v>
      </c>
      <c r="H38" s="156"/>
      <c r="I38" s="156">
        <v>-23892244</v>
      </c>
      <c r="J38" s="156"/>
      <c r="K38" s="156">
        <v>-11114640</v>
      </c>
    </row>
    <row r="39" spans="1:14" ht="23.15" customHeight="1">
      <c r="A39" s="16" t="s">
        <v>97</v>
      </c>
      <c r="E39" s="93">
        <v>-7748225</v>
      </c>
      <c r="F39" s="19"/>
      <c r="G39" s="156">
        <v>-6869645</v>
      </c>
      <c r="H39" s="156"/>
      <c r="I39" s="156">
        <v>-6950975</v>
      </c>
      <c r="J39" s="156"/>
      <c r="K39" s="156">
        <v>-4501388</v>
      </c>
    </row>
    <row r="40" spans="1:14" ht="23.15" customHeight="1">
      <c r="A40" s="16" t="s">
        <v>98</v>
      </c>
      <c r="E40" s="100">
        <v>7166272</v>
      </c>
      <c r="F40" s="19"/>
      <c r="G40" s="158">
        <v>-1588206</v>
      </c>
      <c r="H40" s="9"/>
      <c r="I40" s="158">
        <v>-1857173</v>
      </c>
      <c r="J40" s="9"/>
      <c r="K40" s="158">
        <v>-1743824</v>
      </c>
    </row>
    <row r="41" spans="1:14" ht="23.15" customHeight="1">
      <c r="A41" s="27" t="s">
        <v>122</v>
      </c>
      <c r="E41" s="19">
        <f>SUM(E30:E40)</f>
        <v>168911280.99176288</v>
      </c>
      <c r="F41" s="19"/>
      <c r="G41" s="19">
        <f>SUM(G30:G40)</f>
        <v>139276556</v>
      </c>
      <c r="H41" s="19"/>
      <c r="I41" s="19">
        <f>SUM(I30:I40)</f>
        <v>328231752</v>
      </c>
      <c r="J41" s="19"/>
      <c r="K41" s="19">
        <f>SUM(K30:K40)</f>
        <v>294661084</v>
      </c>
      <c r="M41" s="80"/>
    </row>
    <row r="42" spans="1:14" ht="23.15" customHeight="1">
      <c r="A42" s="27" t="s">
        <v>99</v>
      </c>
      <c r="E42" s="93">
        <v>-75080209</v>
      </c>
      <c r="F42" s="19"/>
      <c r="G42" s="156">
        <v>-50950635</v>
      </c>
      <c r="H42" s="19"/>
      <c r="I42" s="156">
        <v>-64876613</v>
      </c>
      <c r="J42" s="19"/>
      <c r="K42" s="156">
        <v>-48385724</v>
      </c>
    </row>
    <row r="43" spans="1:14" ht="23.15" customHeight="1">
      <c r="A43" s="27" t="s">
        <v>137</v>
      </c>
      <c r="C43" s="15">
        <v>21</v>
      </c>
      <c r="E43" s="102">
        <v>-11989156</v>
      </c>
      <c r="F43" s="103"/>
      <c r="G43" s="156">
        <v>-294320</v>
      </c>
      <c r="H43" s="156"/>
      <c r="I43" s="156">
        <v>-11989156</v>
      </c>
      <c r="J43" s="156"/>
      <c r="K43" s="156">
        <v>-294320</v>
      </c>
    </row>
    <row r="44" spans="1:14" ht="23.15" customHeight="1">
      <c r="A44" s="27" t="s">
        <v>100</v>
      </c>
      <c r="E44" s="93">
        <v>-2400147</v>
      </c>
      <c r="F44" s="19"/>
      <c r="G44" s="156">
        <v>-641086</v>
      </c>
      <c r="H44" s="19"/>
      <c r="I44" s="156">
        <v>-2180079</v>
      </c>
      <c r="J44" s="19"/>
      <c r="K44" s="156">
        <v>-641008</v>
      </c>
    </row>
    <row r="45" spans="1:14" ht="23.15" hidden="1" customHeight="1">
      <c r="A45" s="27" t="s">
        <v>105</v>
      </c>
      <c r="E45" s="5">
        <v>0</v>
      </c>
      <c r="F45" s="19"/>
      <c r="G45" s="101">
        <v>0</v>
      </c>
      <c r="H45" s="19"/>
      <c r="I45" s="5">
        <v>0</v>
      </c>
      <c r="J45" s="19"/>
      <c r="K45" s="101">
        <v>0</v>
      </c>
    </row>
    <row r="46" spans="1:14" ht="23.15" customHeight="1">
      <c r="A46" s="74" t="s">
        <v>123</v>
      </c>
      <c r="E46" s="104">
        <f>SUM(E41:E45)</f>
        <v>79441768.991762877</v>
      </c>
      <c r="F46" s="105"/>
      <c r="G46" s="106">
        <f>SUM(G41:G45)</f>
        <v>87390515</v>
      </c>
      <c r="H46" s="105"/>
      <c r="I46" s="104">
        <f>SUM(I41:I45)</f>
        <v>249185904</v>
      </c>
      <c r="J46" s="105"/>
      <c r="K46" s="106">
        <f>SUM(K41:K45)</f>
        <v>245340032</v>
      </c>
      <c r="M46" s="80"/>
    </row>
    <row r="47" spans="1:14" ht="23.15" customHeight="1">
      <c r="A47" s="74"/>
      <c r="E47" s="182"/>
      <c r="F47" s="105"/>
      <c r="G47" s="183"/>
      <c r="H47" s="105"/>
      <c r="I47" s="182"/>
      <c r="J47" s="105"/>
      <c r="K47" s="183"/>
      <c r="M47" s="80"/>
    </row>
    <row r="48" spans="1:14" s="109" customFormat="1" ht="23.15" customHeight="1">
      <c r="A48" s="24" t="s">
        <v>110</v>
      </c>
      <c r="B48" s="107"/>
      <c r="C48" s="108"/>
      <c r="D48" s="107"/>
      <c r="E48" s="107"/>
      <c r="F48" s="107"/>
      <c r="G48" s="107"/>
      <c r="H48" s="107"/>
      <c r="I48" s="107"/>
      <c r="J48" s="107"/>
    </row>
    <row r="49" spans="1:12" ht="23.15" customHeight="1">
      <c r="A49" s="217" t="s">
        <v>87</v>
      </c>
      <c r="B49" s="217"/>
      <c r="C49" s="217"/>
      <c r="D49" s="217"/>
      <c r="E49" s="217"/>
      <c r="F49" s="217"/>
      <c r="G49" s="217"/>
      <c r="H49" s="217"/>
      <c r="I49" s="217"/>
      <c r="J49" s="217"/>
    </row>
    <row r="50" spans="1:12" ht="14.5">
      <c r="A50" s="218"/>
      <c r="B50" s="218"/>
      <c r="C50" s="218"/>
      <c r="D50" s="218"/>
      <c r="E50" s="218"/>
      <c r="F50" s="218"/>
      <c r="G50" s="218"/>
      <c r="H50" s="218"/>
      <c r="I50" s="218"/>
      <c r="J50" s="218"/>
      <c r="K50" s="218"/>
    </row>
    <row r="51" spans="1:12" ht="23.15" customHeight="1">
      <c r="A51" s="72"/>
      <c r="B51" s="72"/>
      <c r="D51" s="72"/>
      <c r="E51" s="219" t="s">
        <v>224</v>
      </c>
      <c r="F51" s="219"/>
      <c r="G51" s="219"/>
      <c r="H51" s="72"/>
      <c r="I51" s="221" t="s">
        <v>23</v>
      </c>
      <c r="J51" s="221"/>
      <c r="K51" s="221"/>
    </row>
    <row r="52" spans="1:12" ht="23.15" customHeight="1">
      <c r="A52" s="167"/>
      <c r="B52" s="167"/>
      <c r="C52" s="29"/>
      <c r="D52" s="98"/>
      <c r="E52" s="209" t="s">
        <v>219</v>
      </c>
      <c r="F52" s="209"/>
      <c r="G52" s="209"/>
      <c r="H52" s="180"/>
      <c r="I52" s="209" t="s">
        <v>219</v>
      </c>
      <c r="J52" s="209"/>
      <c r="K52" s="209"/>
    </row>
    <row r="53" spans="1:12" ht="23.15" customHeight="1">
      <c r="A53" s="72"/>
      <c r="B53" s="72"/>
      <c r="C53" s="29" t="s">
        <v>24</v>
      </c>
      <c r="D53" s="72"/>
      <c r="E53" s="175" t="s">
        <v>135</v>
      </c>
      <c r="F53" s="181"/>
      <c r="G53" s="175" t="s">
        <v>116</v>
      </c>
      <c r="H53" s="180"/>
      <c r="I53" s="175" t="s">
        <v>135</v>
      </c>
      <c r="J53" s="181"/>
      <c r="K53" s="175" t="s">
        <v>116</v>
      </c>
    </row>
    <row r="54" spans="1:12" ht="14.5">
      <c r="A54" s="72"/>
      <c r="B54" s="72"/>
      <c r="D54" s="72"/>
      <c r="E54" s="220" t="s">
        <v>193</v>
      </c>
      <c r="F54" s="220"/>
      <c r="G54" s="220"/>
      <c r="H54" s="220"/>
      <c r="I54" s="220"/>
      <c r="J54" s="220"/>
      <c r="K54" s="220"/>
    </row>
    <row r="55" spans="1:12" ht="23.15" customHeight="1">
      <c r="A55" s="25" t="s">
        <v>124</v>
      </c>
      <c r="F55" s="19"/>
      <c r="G55" s="19"/>
      <c r="H55" s="19"/>
      <c r="I55" s="19"/>
      <c r="J55" s="19"/>
      <c r="K55" s="19"/>
    </row>
    <row r="56" spans="1:12" ht="23.15" customHeight="1">
      <c r="A56" s="16" t="s">
        <v>188</v>
      </c>
      <c r="E56" s="93">
        <v>0</v>
      </c>
      <c r="F56" s="19"/>
      <c r="G56" s="112">
        <v>-44505380</v>
      </c>
      <c r="H56" s="19"/>
      <c r="I56" s="93">
        <v>0</v>
      </c>
      <c r="J56" s="19"/>
      <c r="K56" s="93">
        <v>0</v>
      </c>
    </row>
    <row r="57" spans="1:12" ht="23.15" customHeight="1">
      <c r="A57" s="16" t="s">
        <v>183</v>
      </c>
      <c r="C57" s="15">
        <v>6</v>
      </c>
      <c r="E57" s="93">
        <v>0</v>
      </c>
      <c r="F57" s="19"/>
      <c r="G57" s="93">
        <v>0</v>
      </c>
      <c r="H57" s="19"/>
      <c r="I57" s="112">
        <v>-552796750</v>
      </c>
      <c r="J57" s="19"/>
      <c r="K57" s="159">
        <v>-246410508</v>
      </c>
    </row>
    <row r="58" spans="1:12" ht="23.15" customHeight="1">
      <c r="A58" s="16" t="s">
        <v>180</v>
      </c>
      <c r="C58" s="15">
        <v>6</v>
      </c>
      <c r="E58" s="93">
        <v>0</v>
      </c>
      <c r="F58" s="19"/>
      <c r="G58" s="93">
        <v>0</v>
      </c>
      <c r="H58" s="19"/>
      <c r="I58" s="112">
        <v>25443600</v>
      </c>
      <c r="J58" s="19"/>
      <c r="K58" s="112">
        <v>36841108</v>
      </c>
    </row>
    <row r="59" spans="1:12" ht="23.15" customHeight="1">
      <c r="A59" s="16" t="s">
        <v>225</v>
      </c>
      <c r="C59" s="15">
        <v>6</v>
      </c>
      <c r="E59" s="93">
        <v>0</v>
      </c>
      <c r="F59" s="19"/>
      <c r="G59" s="93">
        <v>0</v>
      </c>
      <c r="H59" s="19"/>
      <c r="I59" s="112">
        <v>-229771643</v>
      </c>
      <c r="J59" s="19"/>
      <c r="K59" s="93">
        <v>0</v>
      </c>
    </row>
    <row r="60" spans="1:12" ht="23.15" customHeight="1">
      <c r="A60" s="16" t="s">
        <v>161</v>
      </c>
      <c r="C60" s="15">
        <v>6</v>
      </c>
      <c r="E60" s="93">
        <v>0</v>
      </c>
      <c r="F60" s="19"/>
      <c r="G60" s="93">
        <v>0</v>
      </c>
      <c r="H60" s="19"/>
      <c r="I60" s="112">
        <v>3885115</v>
      </c>
      <c r="J60" s="19"/>
      <c r="K60" s="93">
        <v>0</v>
      </c>
    </row>
    <row r="61" spans="1:12" ht="23.15" customHeight="1">
      <c r="A61" s="16" t="s">
        <v>142</v>
      </c>
      <c r="E61" s="5">
        <v>-6313790</v>
      </c>
      <c r="F61" s="60"/>
      <c r="G61" s="155">
        <v>-112911081</v>
      </c>
      <c r="H61" s="5"/>
      <c r="I61" s="112">
        <v>-6313790</v>
      </c>
      <c r="J61" s="60"/>
      <c r="K61" s="155">
        <v>-82468439</v>
      </c>
    </row>
    <row r="62" spans="1:12" ht="23.15" customHeight="1">
      <c r="A62" s="16" t="s">
        <v>191</v>
      </c>
      <c r="C62" s="15">
        <v>11</v>
      </c>
      <c r="E62" s="5">
        <v>0</v>
      </c>
      <c r="F62" s="60"/>
      <c r="G62" s="5">
        <v>0</v>
      </c>
      <c r="H62" s="5"/>
      <c r="I62" s="112">
        <v>2093576</v>
      </c>
      <c r="J62" s="60"/>
      <c r="K62" s="5">
        <v>0</v>
      </c>
    </row>
    <row r="63" spans="1:12" ht="23.15" customHeight="1">
      <c r="A63" s="16" t="s">
        <v>143</v>
      </c>
      <c r="E63" s="93">
        <v>0</v>
      </c>
      <c r="F63" s="60"/>
      <c r="G63" s="155">
        <v>-451569764</v>
      </c>
      <c r="H63" s="5"/>
      <c r="I63" s="93">
        <v>0</v>
      </c>
      <c r="J63" s="60"/>
      <c r="K63" s="155">
        <v>-626613603</v>
      </c>
    </row>
    <row r="64" spans="1:12" ht="23.15" customHeight="1">
      <c r="A64" s="16" t="s">
        <v>162</v>
      </c>
      <c r="E64" s="60">
        <v>-317102943</v>
      </c>
      <c r="F64" s="60"/>
      <c r="G64" s="156">
        <v>-294738756</v>
      </c>
      <c r="H64" s="60"/>
      <c r="I64" s="112">
        <v>-198408234</v>
      </c>
      <c r="J64" s="60"/>
      <c r="K64" s="157">
        <v>-292168579</v>
      </c>
      <c r="L64" s="5"/>
    </row>
    <row r="65" spans="1:12" ht="23.15" customHeight="1">
      <c r="A65" s="16" t="s">
        <v>163</v>
      </c>
      <c r="E65" s="61">
        <v>16749679</v>
      </c>
      <c r="F65" s="60"/>
      <c r="G65" s="160">
        <v>19643948</v>
      </c>
      <c r="H65" s="60"/>
      <c r="I65" s="112">
        <v>16749679</v>
      </c>
      <c r="J65" s="60"/>
      <c r="K65" s="160">
        <v>19643948</v>
      </c>
      <c r="L65" s="5"/>
    </row>
    <row r="66" spans="1:12" ht="23.15" customHeight="1">
      <c r="A66" s="16" t="s">
        <v>234</v>
      </c>
      <c r="E66" s="60">
        <v>-181184133</v>
      </c>
      <c r="F66" s="5"/>
      <c r="G66" s="156">
        <v>-10441897</v>
      </c>
      <c r="H66" s="5"/>
      <c r="I66" s="112">
        <v>-6230055</v>
      </c>
      <c r="J66" s="5"/>
      <c r="K66" s="156">
        <v>-10441897</v>
      </c>
    </row>
    <row r="67" spans="1:12" ht="23.15" customHeight="1">
      <c r="A67" s="16" t="s">
        <v>242</v>
      </c>
      <c r="E67" s="93">
        <v>-160000</v>
      </c>
      <c r="F67" s="60"/>
      <c r="G67" s="93">
        <v>0</v>
      </c>
      <c r="H67" s="60"/>
      <c r="I67" s="112">
        <v>-160000</v>
      </c>
      <c r="J67" s="60"/>
      <c r="K67" s="93">
        <v>0</v>
      </c>
    </row>
    <row r="68" spans="1:12" ht="23.15" customHeight="1">
      <c r="A68" s="16" t="s">
        <v>164</v>
      </c>
      <c r="E68" s="60">
        <v>-15695500</v>
      </c>
      <c r="F68" s="60"/>
      <c r="G68" s="157">
        <v>-9410000</v>
      </c>
      <c r="H68" s="60"/>
      <c r="I68" s="112">
        <v>-15695500</v>
      </c>
      <c r="J68" s="60"/>
      <c r="K68" s="155">
        <v>-9410000</v>
      </c>
      <c r="L68" s="5"/>
    </row>
    <row r="69" spans="1:12" ht="23.15" customHeight="1">
      <c r="A69" s="16" t="s">
        <v>177</v>
      </c>
      <c r="E69" s="93">
        <v>2817</v>
      </c>
      <c r="F69" s="60"/>
      <c r="G69" s="93">
        <v>0</v>
      </c>
      <c r="H69" s="60"/>
      <c r="I69" s="112">
        <v>2817</v>
      </c>
      <c r="J69" s="60"/>
      <c r="K69" s="93">
        <v>0</v>
      </c>
      <c r="L69" s="5"/>
    </row>
    <row r="70" spans="1:12" ht="23.15" customHeight="1">
      <c r="A70" s="16" t="s">
        <v>144</v>
      </c>
      <c r="E70" s="60">
        <v>18316433</v>
      </c>
      <c r="F70" s="61"/>
      <c r="G70" s="112">
        <v>1936041</v>
      </c>
      <c r="H70" s="61"/>
      <c r="I70" s="112">
        <v>28893439</v>
      </c>
      <c r="J70" s="61"/>
      <c r="K70" s="160">
        <v>2193149</v>
      </c>
    </row>
    <row r="71" spans="1:12" ht="23.15" customHeight="1">
      <c r="A71" s="26" t="s">
        <v>125</v>
      </c>
      <c r="E71" s="104">
        <f>SUM(E56:F70)</f>
        <v>-485387437</v>
      </c>
      <c r="F71" s="110"/>
      <c r="G71" s="104">
        <f>SUM(G56:G70)</f>
        <v>-901996889</v>
      </c>
      <c r="H71" s="3"/>
      <c r="I71" s="104">
        <f>SUM(I56:I70)</f>
        <v>-932307746</v>
      </c>
      <c r="J71" s="110"/>
      <c r="K71" s="104">
        <f>SUM(K56:K70)</f>
        <v>-1208834821</v>
      </c>
    </row>
    <row r="72" spans="1:12" ht="11.4" customHeight="1">
      <c r="A72" s="26"/>
      <c r="E72" s="9"/>
      <c r="F72" s="60"/>
      <c r="G72" s="9"/>
      <c r="H72" s="5"/>
      <c r="I72" s="9"/>
      <c r="J72" s="60"/>
      <c r="K72" s="9"/>
    </row>
    <row r="73" spans="1:12" ht="23.15" customHeight="1">
      <c r="A73" s="25" t="s">
        <v>126</v>
      </c>
      <c r="E73" s="16"/>
    </row>
    <row r="74" spans="1:12" ht="23.15" customHeight="1">
      <c r="A74" s="111" t="s">
        <v>159</v>
      </c>
      <c r="E74" s="112">
        <v>-42230079</v>
      </c>
      <c r="F74" s="19"/>
      <c r="G74" s="161">
        <v>-25663083</v>
      </c>
      <c r="H74" s="19"/>
      <c r="I74" s="161">
        <v>-38043426</v>
      </c>
      <c r="J74" s="19"/>
      <c r="K74" s="161">
        <v>-25493687</v>
      </c>
    </row>
    <row r="75" spans="1:12" ht="23.15" customHeight="1">
      <c r="A75" s="27" t="s">
        <v>157</v>
      </c>
      <c r="E75" s="112">
        <v>-896373614</v>
      </c>
      <c r="F75" s="19"/>
      <c r="G75" s="162">
        <v>-1382381078</v>
      </c>
      <c r="H75" s="19"/>
      <c r="I75" s="161">
        <v>-730881645</v>
      </c>
      <c r="J75" s="19"/>
      <c r="K75" s="162">
        <v>-1366476632</v>
      </c>
    </row>
    <row r="76" spans="1:12" ht="23.15" customHeight="1">
      <c r="A76" s="111" t="s">
        <v>155</v>
      </c>
      <c r="E76" s="112">
        <v>1341863884</v>
      </c>
      <c r="F76" s="19"/>
      <c r="G76" s="19">
        <v>1761960077</v>
      </c>
      <c r="H76" s="19"/>
      <c r="I76" s="161">
        <v>1279069689</v>
      </c>
      <c r="J76" s="19"/>
      <c r="K76" s="112">
        <v>1761960077</v>
      </c>
    </row>
    <row r="77" spans="1:12" ht="23.15" customHeight="1">
      <c r="A77" s="16" t="s">
        <v>166</v>
      </c>
      <c r="C77" s="15">
        <v>20</v>
      </c>
      <c r="E77" s="102">
        <v>-400559953</v>
      </c>
      <c r="F77" s="103"/>
      <c r="G77" s="162">
        <v>-176033500</v>
      </c>
      <c r="H77" s="103"/>
      <c r="I77" s="161">
        <v>-203011000</v>
      </c>
      <c r="J77" s="19"/>
      <c r="K77" s="162">
        <v>-137536000</v>
      </c>
    </row>
    <row r="78" spans="1:12" ht="23.15" customHeight="1">
      <c r="A78" s="27" t="s">
        <v>156</v>
      </c>
      <c r="C78" s="15">
        <v>20</v>
      </c>
      <c r="E78" s="64">
        <v>697157797</v>
      </c>
      <c r="F78" s="19"/>
      <c r="G78" s="150">
        <v>788560000.00000024</v>
      </c>
      <c r="H78" s="5"/>
      <c r="I78" s="161">
        <v>697157797</v>
      </c>
      <c r="J78" s="19"/>
      <c r="K78" s="150">
        <v>788560000</v>
      </c>
    </row>
    <row r="79" spans="1:12" ht="23.15" customHeight="1">
      <c r="A79" s="16" t="s">
        <v>165</v>
      </c>
      <c r="C79" s="15">
        <v>20</v>
      </c>
      <c r="E79" s="102">
        <v>-2598800</v>
      </c>
      <c r="F79" s="103"/>
      <c r="G79" s="150">
        <v>-1355785</v>
      </c>
      <c r="H79" s="103"/>
      <c r="I79" s="161">
        <v>-2598800</v>
      </c>
      <c r="J79" s="19"/>
      <c r="K79" s="150">
        <v>-1355785</v>
      </c>
    </row>
    <row r="80" spans="1:12" ht="23.15" customHeight="1">
      <c r="A80" s="16" t="s">
        <v>170</v>
      </c>
      <c r="C80" s="15">
        <v>27</v>
      </c>
      <c r="E80" s="102">
        <v>-19200000</v>
      </c>
      <c r="F80" s="103"/>
      <c r="G80" s="150">
        <v>-67200000</v>
      </c>
      <c r="H80" s="103"/>
      <c r="I80" s="150">
        <v>-19200000</v>
      </c>
      <c r="J80" s="19"/>
      <c r="K80" s="150">
        <v>-67200000</v>
      </c>
    </row>
    <row r="81" spans="1:18" ht="23.15" customHeight="1">
      <c r="A81" s="26" t="s">
        <v>158</v>
      </c>
      <c r="E81" s="104">
        <f>SUM(E74:E80)</f>
        <v>678059235</v>
      </c>
      <c r="F81" s="105"/>
      <c r="G81" s="104">
        <f>SUM(G74:G80)</f>
        <v>897886631.00000024</v>
      </c>
      <c r="H81" s="3"/>
      <c r="I81" s="104">
        <f>SUM(I74:I80)</f>
        <v>982492615</v>
      </c>
      <c r="J81" s="105"/>
      <c r="K81" s="104">
        <f>SUM(K74:K80)</f>
        <v>952457973</v>
      </c>
    </row>
    <row r="82" spans="1:18" ht="23.15" customHeight="1">
      <c r="A82" s="26" t="s">
        <v>160</v>
      </c>
      <c r="B82" s="26"/>
      <c r="C82" s="97"/>
      <c r="D82" s="113"/>
      <c r="E82" s="114">
        <v>5997707</v>
      </c>
      <c r="F82" s="105"/>
      <c r="G82" s="163">
        <v>6187845</v>
      </c>
      <c r="H82" s="105"/>
      <c r="I82" s="115">
        <v>0</v>
      </c>
      <c r="J82" s="105"/>
      <c r="K82" s="115">
        <v>0</v>
      </c>
    </row>
    <row r="83" spans="1:18" ht="23.15" customHeight="1">
      <c r="A83" s="26" t="s">
        <v>181</v>
      </c>
      <c r="E83" s="3">
        <f>+E46+E71+E81+E82</f>
        <v>278111273.99176288</v>
      </c>
      <c r="F83" s="105"/>
      <c r="G83" s="105">
        <f>+G46+G71+G81+G82</f>
        <v>89468102.000000238</v>
      </c>
      <c r="H83" s="105"/>
      <c r="I83" s="3">
        <f>+I46+I71+I81+I82</f>
        <v>299370773</v>
      </c>
      <c r="J83" s="105"/>
      <c r="K83" s="105">
        <f>+K46+K71+K81+K82</f>
        <v>-11036816</v>
      </c>
    </row>
    <row r="84" spans="1:18" ht="23.15" customHeight="1">
      <c r="A84" s="27" t="s">
        <v>204</v>
      </c>
      <c r="E84" s="112">
        <v>215459708</v>
      </c>
      <c r="F84" s="19"/>
      <c r="G84" s="156">
        <v>125991606</v>
      </c>
      <c r="H84" s="19"/>
      <c r="I84" s="156">
        <v>73338755</v>
      </c>
      <c r="J84" s="19"/>
      <c r="K84" s="112">
        <v>84375571</v>
      </c>
    </row>
    <row r="85" spans="1:18" ht="23.15" customHeight="1" thickBot="1">
      <c r="A85" s="116" t="s">
        <v>205</v>
      </c>
      <c r="E85" s="117">
        <f>SUM(E83:E84)</f>
        <v>493570981.99176288</v>
      </c>
      <c r="F85" s="105"/>
      <c r="G85" s="118">
        <f>SUM(G83:G84)</f>
        <v>215459708.00000024</v>
      </c>
      <c r="H85" s="105"/>
      <c r="I85" s="118">
        <f>SUM(I83:I84)</f>
        <v>372709528</v>
      </c>
      <c r="J85" s="105"/>
      <c r="K85" s="118">
        <f>SUM(K83:K84)</f>
        <v>73338755</v>
      </c>
      <c r="L85" s="26"/>
      <c r="M85" s="5">
        <f>E85-'BS_31.12.2020'!C9</f>
        <v>-8.2371234893798828E-3</v>
      </c>
      <c r="N85" s="18">
        <f>G85-'BS_31.12.2020'!E9</f>
        <v>2.384185791015625E-7</v>
      </c>
      <c r="O85" s="18">
        <f>I85-'BS_31.12.2020'!G9</f>
        <v>0</v>
      </c>
      <c r="P85" s="18">
        <f>K85-'BS_31.12.2020'!I9</f>
        <v>0</v>
      </c>
    </row>
    <row r="86" spans="1:18" ht="12" customHeight="1" thickTop="1">
      <c r="D86" s="16"/>
      <c r="K86" s="5"/>
      <c r="N86" s="5"/>
      <c r="P86" s="5"/>
      <c r="Q86" s="5"/>
      <c r="R86" s="5"/>
    </row>
    <row r="87" spans="1:18" ht="23.15" customHeight="1">
      <c r="A87" s="25" t="s">
        <v>101</v>
      </c>
      <c r="D87" s="16"/>
      <c r="E87" s="5"/>
      <c r="G87" s="5"/>
      <c r="H87" s="5"/>
      <c r="I87" s="5"/>
      <c r="K87" s="5"/>
    </row>
    <row r="88" spans="1:18" ht="23.15" customHeight="1">
      <c r="A88" s="27" t="s">
        <v>102</v>
      </c>
      <c r="B88" s="27"/>
      <c r="D88" s="16"/>
      <c r="E88" s="5"/>
      <c r="G88" s="5"/>
      <c r="I88" s="5"/>
      <c r="K88" s="5"/>
    </row>
    <row r="89" spans="1:18" ht="23.15" customHeight="1">
      <c r="A89" s="27" t="s">
        <v>103</v>
      </c>
      <c r="B89" s="27"/>
      <c r="C89" s="204"/>
      <c r="D89" s="19"/>
      <c r="E89" s="123"/>
      <c r="F89" s="123"/>
      <c r="G89" s="164"/>
      <c r="H89" s="164"/>
      <c r="I89" s="164"/>
      <c r="J89" s="164"/>
      <c r="K89" s="164"/>
    </row>
    <row r="90" spans="1:18" ht="23.15" customHeight="1">
      <c r="A90" s="27" t="s">
        <v>104</v>
      </c>
      <c r="B90" s="27"/>
      <c r="D90" s="19"/>
      <c r="E90" s="124">
        <v>10441897</v>
      </c>
      <c r="F90" s="124"/>
      <c r="G90" s="165">
        <v>95956271</v>
      </c>
      <c r="H90" s="165"/>
      <c r="I90" s="165">
        <v>10441897</v>
      </c>
      <c r="J90" s="165"/>
      <c r="K90" s="165">
        <v>95956271</v>
      </c>
    </row>
    <row r="91" spans="1:18" ht="23.15" customHeight="1">
      <c r="A91" s="27" t="s">
        <v>194</v>
      </c>
      <c r="B91" s="27"/>
      <c r="D91" s="19"/>
      <c r="E91" s="123">
        <v>29010076</v>
      </c>
      <c r="F91" s="123"/>
      <c r="G91" s="164">
        <v>0</v>
      </c>
      <c r="H91" s="164"/>
      <c r="I91" s="164">
        <v>0</v>
      </c>
      <c r="J91" s="164"/>
      <c r="K91" s="164">
        <v>0</v>
      </c>
    </row>
    <row r="92" spans="1:18" ht="23.15" customHeight="1">
      <c r="A92" s="27" t="s">
        <v>195</v>
      </c>
      <c r="B92" s="27"/>
      <c r="D92" s="19"/>
      <c r="E92" s="123">
        <v>56300331</v>
      </c>
      <c r="F92" s="123"/>
      <c r="G92" s="166">
        <v>16658327.065544687</v>
      </c>
      <c r="H92" s="164"/>
      <c r="I92" s="164">
        <v>47249401</v>
      </c>
      <c r="J92" s="164"/>
      <c r="K92" s="166">
        <v>15347540</v>
      </c>
    </row>
    <row r="93" spans="1:18" ht="23.15" customHeight="1">
      <c r="A93" s="27" t="s">
        <v>196</v>
      </c>
      <c r="B93" s="27"/>
      <c r="E93" s="124">
        <v>0</v>
      </c>
      <c r="F93" s="124"/>
      <c r="G93" s="165">
        <v>535166</v>
      </c>
      <c r="H93" s="165"/>
      <c r="I93" s="124">
        <v>0</v>
      </c>
      <c r="J93" s="165"/>
      <c r="K93" s="165">
        <v>535166</v>
      </c>
    </row>
    <row r="94" spans="1:18" s="122" customFormat="1" ht="23.15" customHeight="1">
      <c r="A94" s="27" t="s">
        <v>197</v>
      </c>
      <c r="B94" s="27"/>
      <c r="E94" s="124">
        <v>0</v>
      </c>
      <c r="G94" s="166">
        <v>83219135</v>
      </c>
      <c r="I94" s="124">
        <v>0</v>
      </c>
      <c r="K94" s="166">
        <v>0</v>
      </c>
    </row>
    <row r="95" spans="1:18" s="122" customFormat="1" ht="14.5">
      <c r="A95" s="27" t="s">
        <v>233</v>
      </c>
      <c r="B95" s="27"/>
      <c r="E95" s="186">
        <v>552843050</v>
      </c>
      <c r="G95" s="201">
        <v>0</v>
      </c>
      <c r="I95" s="186">
        <v>552843050</v>
      </c>
      <c r="K95" s="201">
        <v>0</v>
      </c>
    </row>
    <row r="96" spans="1:18" ht="23.15" customHeight="1">
      <c r="A96" s="185"/>
    </row>
  </sheetData>
  <mergeCells count="14">
    <mergeCell ref="I51:K51"/>
    <mergeCell ref="E52:G52"/>
    <mergeCell ref="I52:K52"/>
    <mergeCell ref="E54:K54"/>
    <mergeCell ref="A50:K50"/>
    <mergeCell ref="E51:G51"/>
    <mergeCell ref="A2:J2"/>
    <mergeCell ref="A49:J49"/>
    <mergeCell ref="A3:K3"/>
    <mergeCell ref="E4:G4"/>
    <mergeCell ref="I5:K5"/>
    <mergeCell ref="E7:K7"/>
    <mergeCell ref="E5:G5"/>
    <mergeCell ref="I4:K4"/>
  </mergeCells>
  <pageMargins left="0.74803149606299202" right="0.23622047244094499" top="0.66929133858267698" bottom="0.74803149606299202" header="0.31496062992126" footer="0.34055118099999998"/>
  <pageSetup paperSize="9" scale="68" firstPageNumber="13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BS_31.12.2020</vt:lpstr>
      <vt:lpstr>PL_31.12.2020</vt:lpstr>
      <vt:lpstr>Consolidated_31.12.2020</vt:lpstr>
      <vt:lpstr>The Company_31.12.2020</vt:lpstr>
      <vt:lpstr>CF_31.12.2020</vt:lpstr>
      <vt:lpstr>BS_31.12.2020!Print_Area</vt:lpstr>
      <vt:lpstr>CF_31.12.2020!Print_Area</vt:lpstr>
      <vt:lpstr>Consolidated_31.12.2020!Print_Area</vt:lpstr>
      <vt:lpstr>PL_31.12.2020!Print_Area</vt:lpstr>
      <vt:lpstr>'The Company_31.12.2020'!Print_Area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Tharita J.</cp:lastModifiedBy>
  <cp:lastPrinted>2021-02-26T17:22:40Z</cp:lastPrinted>
  <dcterms:created xsi:type="dcterms:W3CDTF">2010-03-02T08:17:14Z</dcterms:created>
  <dcterms:modified xsi:type="dcterms:W3CDTF">2021-02-28T10:34:55Z</dcterms:modified>
</cp:coreProperties>
</file>