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S MYCO\YE'63 BS\FS\UREKA\TH\ส่งลูกค้า\"/>
    </mc:Choice>
  </mc:AlternateContent>
  <bookViews>
    <workbookView xWindow="-108" yWindow="-108" windowWidth="19428" windowHeight="10428" tabRatio="619" activeTab="4"/>
  </bookViews>
  <sheets>
    <sheet name="BS" sheetId="5" r:id="rId1"/>
    <sheet name="PL" sheetId="12" r:id="rId2"/>
    <sheet name="SH CON" sheetId="19" r:id="rId3"/>
    <sheet name="SH SEP" sheetId="20" r:id="rId4"/>
    <sheet name="CF  " sheetId="21" r:id="rId5"/>
    <sheet name="CF" sheetId="22" state="hidden" r:id="rId6"/>
  </sheets>
  <externalReferences>
    <externalReference r:id="rId7"/>
  </externalReferences>
  <definedNames>
    <definedName name="_xlnm.Print_Area" localSheetId="0">BS!$A$1:$J$85</definedName>
    <definedName name="_xlnm.Print_Area" localSheetId="5">CF!$A$1:$J$103</definedName>
    <definedName name="_xlnm.Print_Area" localSheetId="4">'CF  '!$A$1:$J$100</definedName>
    <definedName name="_xlnm.Print_Area" localSheetId="1">PL!$A$1:$J$59</definedName>
    <definedName name="_xlnm.Print_Area" localSheetId="2">'SH CON'!$A$1:$AA$31</definedName>
    <definedName name="_xlnm.Print_Area" localSheetId="3">'SH SEP'!$A$1:$P$24</definedName>
  </definedNames>
  <calcPr calcId="152511"/>
</workbook>
</file>

<file path=xl/calcChain.xml><?xml version="1.0" encoding="utf-8"?>
<calcChain xmlns="http://schemas.openxmlformats.org/spreadsheetml/2006/main">
  <c r="J84" i="22" l="1"/>
  <c r="H84" i="22"/>
  <c r="F84" i="22"/>
  <c r="D84" i="22"/>
  <c r="J66" i="22"/>
  <c r="H66" i="22"/>
  <c r="F66" i="22"/>
  <c r="D66" i="22"/>
  <c r="H35" i="22"/>
  <c r="H41" i="22" s="1"/>
  <c r="D35" i="22"/>
  <c r="D41" i="22" s="1"/>
  <c r="J10" i="22"/>
  <c r="J35" i="22" s="1"/>
  <c r="J41" i="22" s="1"/>
  <c r="J94" i="22" s="1"/>
  <c r="J97" i="22" s="1"/>
  <c r="J99" i="22" s="1"/>
  <c r="J105" i="22" s="1"/>
  <c r="F10" i="22"/>
  <c r="F35" i="22" s="1"/>
  <c r="F41" i="22" s="1"/>
  <c r="F94" i="22" s="1"/>
  <c r="F97" i="22" s="1"/>
  <c r="F99" i="22" s="1"/>
  <c r="D94" i="22" l="1"/>
  <c r="D97" i="22" s="1"/>
  <c r="D99" i="22" s="1"/>
  <c r="F105" i="22" s="1"/>
  <c r="H94" i="22"/>
  <c r="H97" i="22" s="1"/>
  <c r="H99" i="22" s="1"/>
  <c r="H105" i="22" s="1"/>
  <c r="D105" i="22" l="1"/>
</calcChain>
</file>

<file path=xl/sharedStrings.xml><?xml version="1.0" encoding="utf-8"?>
<sst xmlns="http://schemas.openxmlformats.org/spreadsheetml/2006/main" count="494" uniqueCount="344">
  <si>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</si>
  <si>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</si>
  <si>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</si>
  <si>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</si>
  <si>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</si>
  <si>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</si>
  <si>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</si>
  <si>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</si>
  <si>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</si>
  <si>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</si>
  <si>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</si>
  <si>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</si>
  <si>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</si>
  <si>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</si>
  <si>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รายได้อื่น</t>
  </si>
  <si>
    <t>สินทรัพย์</t>
  </si>
  <si>
    <t>ส่วนเกิน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</si>
  <si>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</si>
  <si>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</si>
  <si>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</si>
  <si>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</si>
  <si>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</si>
  <si>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</si>
  <si>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ทุนเรือนหุ้น</t>
  </si>
  <si>
    <t>ที่ออกและ</t>
  </si>
  <si>
    <t>ชำระแล้ว</t>
  </si>
  <si>
    <t>รวมส่วนของ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</si>
  <si>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</si>
  <si>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</si>
  <si>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</si>
  <si>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ผู้ถือหุ้นของ</t>
  </si>
  <si>
    <t>งบแสดงฐานะการเงิน</t>
  </si>
  <si>
    <t>ส่วนได้เสียที่ไม่มีอำนาจควบคุม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</si>
  <si>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</si>
  <si>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</si>
  <si>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</si>
  <si>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</si>
  <si>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</si>
  <si>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>ส่วนเกินมูลค่าหุ้น</t>
  </si>
  <si>
    <t xml:space="preserve">   ส่วนเกินมูลค่าหุ้นสามัญ</t>
  </si>
  <si>
    <t>ค่าเสื่อมราคา</t>
  </si>
  <si>
    <t>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</si>
  <si>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</si>
  <si>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</si>
  <si>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</si>
  <si>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</si>
  <si>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</si>
  <si>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บริษัท ยูเรกา ดีไซน์ จำกัด (มหาชน) และบริษัทย่อย</t>
  </si>
  <si>
    <t>สินทรัพย์ภาษีเงินได้รอการตัดบัญชี</t>
  </si>
  <si>
    <t>รายได้จากการขายและการให้บริการ</t>
  </si>
  <si>
    <t>ต้นทุนขายและการให้บริการ</t>
  </si>
  <si>
    <t>ดอกเบี้ยรับ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</si>
  <si>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</si>
  <si>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</si>
  <si>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</si>
  <si>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</si>
  <si>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</si>
  <si>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</si>
  <si>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กำไรขาดทุนเบ็ดเสร็จอื่น</t>
  </si>
  <si>
    <t>การแบ่งปันกำไร (ขาดทุน)</t>
  </si>
  <si>
    <t xml:space="preserve">   ส่วนที่เป็นของบริษัทใหญ่</t>
  </si>
  <si>
    <t>หนี้สินภาษีเงินได้รอการตัดบัญชี</t>
  </si>
  <si>
    <t>รวม</t>
  </si>
  <si>
    <t xml:space="preserve">   กิจการที่เกี่ยวข้องกัน</t>
  </si>
  <si>
    <t>ผลต่างที่เกิดจาก</t>
  </si>
  <si>
    <t>รายการภายใต้</t>
  </si>
  <si>
    <t>การควบคุม</t>
  </si>
  <si>
    <t>เดียวกัน</t>
  </si>
  <si>
    <t>เงินให้กู้ยืมระยะสั้นแก่กิจการที่เกี่ยวข้องกัน</t>
  </si>
  <si>
    <t>ขาดทุนสะสม</t>
  </si>
  <si>
    <t>13</t>
  </si>
  <si>
    <t>15</t>
  </si>
  <si>
    <t>ส่วนเกินทุน</t>
  </si>
  <si>
    <t>จากการตีราคา</t>
  </si>
  <si>
    <t>การแปลงค่า</t>
  </si>
  <si>
    <t>บริษัทใหญ่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</si>
  <si>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</si>
  <si>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</si>
  <si>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</si>
  <si>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</si>
  <si>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</si>
  <si>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เงินสดรับจากการขายสินทรัพย์ไม่มีตัวตนอื่น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</si>
  <si>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</si>
  <si>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</si>
  <si>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</si>
  <si>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เงินเบิกเกินบัญชีและเงินกู้ยืมระยะสั้นจาก</t>
  </si>
  <si>
    <t xml:space="preserve">   สถาบันการเงิน </t>
  </si>
  <si>
    <t>การแบ่งปันกำไร (ขาดทุน) เบ็ดเสร็จรวม</t>
  </si>
  <si>
    <t>ต้นทุนในการจัดจำหน่าย</t>
  </si>
  <si>
    <t>เงินกู้ยืมระยะสั้นจากบุคคลหรือกิจการที่เกี่ยวข้องกัน</t>
  </si>
  <si>
    <t>ทุนสำรองตามกฎหมาย</t>
  </si>
  <si>
    <t xml:space="preserve">รายได้ </t>
  </si>
  <si>
    <t>รวมรายได้</t>
  </si>
  <si>
    <t>ค่าใช้จ่าย</t>
  </si>
  <si>
    <t>รวมค่าใช้จ่าย</t>
  </si>
  <si>
    <t>กำไร (ขาดทุน) สำหรับปี</t>
  </si>
  <si>
    <t>กำไร (ขาดทุน) ต่อหุ้น</t>
  </si>
  <si>
    <t>เงินสดรับจากการรับชำระคืนทุนจากบริษัทย่อย</t>
  </si>
  <si>
    <t>หนี้สูญและหนี้สงสัยจะสูญ (กลับรายการ)</t>
  </si>
  <si>
    <t>จ่ายหนี้สินจากการรับประกันผลงาน</t>
  </si>
  <si>
    <t>เงินสดจ่ายเพื่อซื้อเงินลงทุนในบริษัทย่อย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</si>
  <si>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</si>
  <si>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เงินสดและรายการเทียบเท่าเงินสดเพิ่มขึ้น (ลดลง) สุทธิ</t>
  </si>
  <si>
    <t>ขาดทุนจากอัตราแลกเปลี่ยนสุทธิ</t>
  </si>
  <si>
    <t>6</t>
  </si>
  <si>
    <t>ยอดคงเหลือ ณ วันที่ 1 มกราคม 2562</t>
  </si>
  <si>
    <t>ยอดคงเหลือ ณ วันที่ 31 ธันวาคม 2562</t>
  </si>
  <si>
    <t>7</t>
  </si>
  <si>
    <t>กำไรจากการซื้อในราคาต่ำกว่ามูลค่ายุติธรรม</t>
  </si>
  <si>
    <t>กำไรจากการจำหน่ายเงินลงทุน</t>
  </si>
  <si>
    <t>เงินสดจ่ายเพื่อซื้อบริษัทย่อยสุทธิจากเงินสดที่ได้มา</t>
  </si>
  <si>
    <t>เงินสดรับจากส่วนได้เสียที่ไม่มีอำนาจควบคุม</t>
  </si>
  <si>
    <t>กระแสเงินสดสุทธิได้มาจาก (ใช้ไปใน) กิจกรรมดำเนินงาน</t>
  </si>
  <si>
    <t>ส่วนแบ่งขาดทุนจากเงินลงทุนในการร่วมค้า</t>
  </si>
  <si>
    <t>บาท</t>
  </si>
  <si>
    <t>สำหรับปีสิ้นสุดวันที่ 31 ธันวาคม 2563 และ 2562</t>
  </si>
  <si>
    <t>ส่วนของผู้ถือหุ้นบริษัทใหญ่</t>
  </si>
  <si>
    <t>การเปลี่ยนแปลง</t>
  </si>
  <si>
    <t>สัดส่วนของ</t>
  </si>
  <si>
    <t>มูลค่า</t>
  </si>
  <si>
    <t>ส่วนได้เสีย</t>
  </si>
  <si>
    <t>หุ้นสามัญ</t>
  </si>
  <si>
    <t>งบการเงิน</t>
  </si>
  <si>
    <t>ในบริษัทย่อย</t>
  </si>
  <si>
    <t>การเปลี่ยนแปลงในส่วนของผู้ถือหุ้น</t>
  </si>
  <si>
    <t xml:space="preserve">    การเปลี่ยนแปลงในส่วนได้เสียในบริษัทย่อย </t>
  </si>
  <si>
    <t xml:space="preserve">   เพิ่มทุน</t>
  </si>
  <si>
    <t xml:space="preserve">   ล้างขาดทุนสะสม</t>
  </si>
  <si>
    <t>ยอดคงเหลือ ณ วันที่ 31 ธันวาคม 2563</t>
  </si>
  <si>
    <t>ข้อมูลเพิ่มเติมเกี่ยวกับงบกระแสเงินสด</t>
  </si>
  <si>
    <t>การได้มาซึ่งสิทธิการใช้สินทรัพย์ภายใต้สัญญาเช่า</t>
  </si>
  <si>
    <t>การซื้อยานพาหนะโดยทำสัญญาเช่าซื้อ</t>
  </si>
  <si>
    <t>9</t>
  </si>
  <si>
    <t>19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</si>
  <si>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</si>
  <si>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</si>
  <si>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สินทรัพย์ไม่มีตัวตนอื่น - สุทธิ</t>
  </si>
  <si>
    <t>สินทรัพย์สิทธิการใช้ - สุทธิ</t>
  </si>
  <si>
    <t>ที่ดิน อาคารและอุปกรณ์ - สุทธิ</t>
  </si>
  <si>
    <t>5.3</t>
  </si>
  <si>
    <t>ลูกหนี้การค้าและลูกหนี้หมุนเวียนอื่น - สุทธิ</t>
  </si>
  <si>
    <t>สินค้าคงเหลือ - สุทธิ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</si>
  <si>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</si>
  <si>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</si>
  <si>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</si>
  <si>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</si>
  <si>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</si>
  <si>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เงินกู้ยืมระยะยาว</t>
  </si>
  <si>
    <t xml:space="preserve">      ทุนจดทะเบียน</t>
  </si>
  <si>
    <t xml:space="preserve">      ทุนที่ออกและชำระแล้ว</t>
  </si>
  <si>
    <t>รายได้ดอกเบี้ย</t>
  </si>
  <si>
    <t xml:space="preserve">      กำไรหรือขาดทุนในภายหลัง</t>
  </si>
  <si>
    <t xml:space="preserve">      ผลกำไรจากการวัดมูลค่าใหม่ของผลประโยชน์พนักงาน</t>
  </si>
  <si>
    <t xml:space="preserve">            ที่กำหนดไว้ </t>
  </si>
  <si>
    <t xml:space="preserve">            ไว้ในกำไรหรือขาดทุนในภายหลัง</t>
  </si>
  <si>
    <t xml:space="preserve">      ภาษีเงินได้ของรายการที่จะไม่ถูกจัดประเภทใหม่</t>
  </si>
  <si>
    <t xml:space="preserve">       กำไรหรือขาดทุนในภายหลัง</t>
  </si>
  <si>
    <t>ปรับรายการที่กระทบ (ขาดทุน) เป็นเงินสดรับ (จ่าย)</t>
  </si>
  <si>
    <t>ลูกหนี้การค้าและลูกหนี้หมุนเวียนอื่นลดลง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</si>
  <si>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</si>
  <si>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</si>
  <si>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</si>
  <si>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ค่าตัดจำหน่ายสินทรัพย์สิทธิการใช้</t>
  </si>
  <si>
    <t>ประมาณการหนี้สินหมุนเวียนอื่น (กลับรายการ)</t>
  </si>
  <si>
    <t>ส่วนแบ่งขาดทุนจากเงินลงทุนในการร่วมค้า (สุทธิจากภาษี)</t>
  </si>
  <si>
    <t>ขาดทุนจากการปรับมูลค่าสินค้า (กลับรายการ)</t>
  </si>
  <si>
    <t>(กำไร)จากการซื้อในราคาต่ำกว่ามูลค่ายุติธรรม</t>
  </si>
  <si>
    <t>(กำไร)จากการจำหน่ายเงินลงทุนในบริษัทย่อย</t>
  </si>
  <si>
    <t>กระแสเงินสดสุทธิได้มาจาก (ใช้ไปใน) การดำเนินงาน</t>
  </si>
  <si>
    <t>จ่ายผลประโยชน์พนักงาน</t>
  </si>
  <si>
    <t>ภาษีเงินได้ (จ่ายออก)</t>
  </si>
  <si>
    <t>งบกระแสเงินสด (ต่อ)</t>
  </si>
  <si>
    <t>เงินสดรับจากการขายบริษัทย่อยสุทธิ</t>
  </si>
  <si>
    <t>เงินฝากสถาบันการเงินที่มีข้อจำกัดในการเบิกใช้(เพิ่มขึ้น)ลดลง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</si>
  <si>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</si>
  <si>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</si>
  <si>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</si>
  <si>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เงินสดจ่ายเพื่อให้กู้ยืมแก่กิจการที่เกี่ยวข้องกัน</t>
  </si>
  <si>
    <t>กระแสเงินสดสุทธิ (ใช้ไปใน) กิจกรรมลงทุน</t>
  </si>
  <si>
    <t>เงินเบิกเกินบัญชีธนาคารและเงินกู้ยืม</t>
  </si>
  <si>
    <t xml:space="preserve">   ระยะสั้นจากสถาบันการเงินเพิ่มขึ้น(ลดลง)</t>
  </si>
  <si>
    <t>เงินสดรับจากเงินกู้ยืมระยะสั้นจากบุคคลหรือ</t>
  </si>
  <si>
    <t>เงินสดจ่ายเพื่อชำระเงินกู้ยืมระยะสั้นจากบุคคลหรือ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</si>
  <si>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</si>
  <si>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</si>
  <si>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เงินสดรับจากเงินกู้ยืมระยะยาวสถาบันการเงิน</t>
  </si>
  <si>
    <t>เงินสดจ่ายเพื่อชำระเงินกู้ยืมระยะยาวสถาบันการเงิน</t>
  </si>
  <si>
    <t>เงินสดรับจากการเพิ่มทุน</t>
  </si>
  <si>
    <t>เงินสดจ่ายเพื่อการเพิ่มทุน</t>
  </si>
  <si>
    <t>เงินสดจ่ายดอกเบี้ย</t>
  </si>
  <si>
    <t>กระแสเงินสดสุทธิได้มาจาก(ใช้ไปใน)กิจกรรมจัดหาเงิน</t>
  </si>
  <si>
    <t>Eureka Design Public Company Limited and its Subsidiaries</t>
  </si>
  <si>
    <t xml:space="preserve">Statement of cash flows </t>
  </si>
  <si>
    <t>For the year ended December 31, 2020 and 2019</t>
  </si>
  <si>
    <t>In Thousand Baht</t>
  </si>
  <si>
    <t xml:space="preserve">Consolidated </t>
  </si>
  <si>
    <t xml:space="preserve">Separate </t>
  </si>
  <si>
    <t>financial statements</t>
  </si>
  <si>
    <t xml:space="preserve">Note </t>
  </si>
  <si>
    <t>Cash flows from operating activities</t>
  </si>
  <si>
    <t>(Loss) for the period</t>
  </si>
  <si>
    <t>Adjustments to reconcile (loss) to cash receipts (payments)</t>
  </si>
  <si>
    <t>Tax expense (income)</t>
  </si>
  <si>
    <t>Finance costs</t>
  </si>
  <si>
    <t>Trade and other current accounts receivable decrease</t>
  </si>
  <si>
    <t>Inventories (increase) decrease</t>
  </si>
  <si>
    <t>Other non-current assets (increase) decrease</t>
  </si>
  <si>
    <t>Trade and other current accounts payable increase (decrease)</t>
  </si>
  <si>
    <t>Other current liabilities increase (decrease)</t>
  </si>
  <si>
    <t>Depreciation</t>
  </si>
  <si>
    <t>14</t>
  </si>
  <si>
    <t xml:space="preserve">Amortisation </t>
  </si>
  <si>
    <t>16</t>
  </si>
  <si>
    <t>Amortization for rights of use</t>
  </si>
  <si>
    <t>Impairment losses in investment</t>
  </si>
  <si>
    <t>10</t>
  </si>
  <si>
    <t>Employee benefits (reversal)</t>
  </si>
  <si>
    <t>20</t>
  </si>
  <si>
    <t>Provisions current liabilities (reversal)</t>
  </si>
  <si>
    <t xml:space="preserve">Unrealised loss on exchange </t>
  </si>
  <si>
    <t>* ปัดเศษconso และ separate +1</t>
  </si>
  <si>
    <t>Unrealised currency translation differences</t>
  </si>
  <si>
    <t>* ปัดเศษconso +1</t>
  </si>
  <si>
    <t>Share of loss of investment of joint venture, (net of tax)</t>
  </si>
  <si>
    <t xml:space="preserve">Bad and doubtful debts expenses (reversal) </t>
  </si>
  <si>
    <t xml:space="preserve">Loss on decline in value of inventories (reversal) </t>
  </si>
  <si>
    <t>8</t>
  </si>
  <si>
    <t>(Gain) loss on disposal of property, plant and equipment</t>
  </si>
  <si>
    <t>* ปัดเศษ separate +1</t>
  </si>
  <si>
    <t>(Gain) loss on disposal of other intangible assets</t>
  </si>
  <si>
    <t>Interest income</t>
  </si>
  <si>
    <t>(Gain) on bargain purchase</t>
  </si>
  <si>
    <t xml:space="preserve">(Gain) on disposal investment </t>
  </si>
  <si>
    <t xml:space="preserve">Total adjustments to reconcile (loss) </t>
  </si>
  <si>
    <t>cash from provied by (used in) operating activities</t>
  </si>
  <si>
    <t>Employee benefits paid</t>
  </si>
  <si>
    <t>Cash paid from guarantee</t>
  </si>
  <si>
    <t>Tax (paid)</t>
  </si>
  <si>
    <t>Net cash from provied by (used in) operating activities</t>
  </si>
  <si>
    <t>Statement of cash flows (Con.)</t>
  </si>
  <si>
    <t>Cash flows from investing activities</t>
  </si>
  <si>
    <t xml:space="preserve">Acquisition of subsidiary, net cash acquired </t>
  </si>
  <si>
    <t>Acquisition of investment in subsidiary</t>
  </si>
  <si>
    <t>Net cash from disposal investment from subsidiaries</t>
  </si>
  <si>
    <t>Restricted deposits at financial institutions (increase) decrease</t>
  </si>
  <si>
    <t xml:space="preserve">Proceeds from sale of property, plant and equipment </t>
  </si>
  <si>
    <t>Proceeds from sale of other intangible assets</t>
  </si>
  <si>
    <t>Acquisition of property, plant and equipment</t>
  </si>
  <si>
    <t>Acquisition of intangible assets</t>
  </si>
  <si>
    <t>Repayment of loans to related parties</t>
  </si>
  <si>
    <t>Proceeds from repayment of loans to related parties</t>
  </si>
  <si>
    <t>Proceeds from Interest</t>
  </si>
  <si>
    <t>Decrease (increase) in current investments</t>
  </si>
  <si>
    <t>Proceeds from redemption of capital from subsidiaries</t>
  </si>
  <si>
    <t xml:space="preserve">Cash received from non-controlling interests </t>
  </si>
  <si>
    <t>Net cash provied  (used in) investing activities</t>
  </si>
  <si>
    <t>Cash flows from financing activities</t>
  </si>
  <si>
    <t xml:space="preserve">Proceeds from (repayment of) bank overdrafts and </t>
  </si>
  <si>
    <t xml:space="preserve">   short-term loans from financial institutions increase (decrease)</t>
  </si>
  <si>
    <t>Proceeds from short-term borrowings from related parties</t>
  </si>
  <si>
    <t>Repayment of short-term borrowings from related parties</t>
  </si>
  <si>
    <t>Proceeds from short-term borrowings from financial institutions</t>
  </si>
  <si>
    <t>Repayment of short-term borrowings from financial institutions</t>
  </si>
  <si>
    <t>Proceeds form long-term loans from financial institutions</t>
  </si>
  <si>
    <t>Repayment of long-term loans from financial institutions</t>
  </si>
  <si>
    <t>Cash received from capital increase</t>
  </si>
  <si>
    <t>Cash paid for capital increase</t>
  </si>
  <si>
    <t>Repayment of finance lease liabilities</t>
  </si>
  <si>
    <t xml:space="preserve">Proceeds from investment in subsidiary </t>
  </si>
  <si>
    <t xml:space="preserve">   of non-controlling interest</t>
  </si>
  <si>
    <t>The redemption of capital to non-controlling interests</t>
  </si>
  <si>
    <t xml:space="preserve">Cash paid interest </t>
  </si>
  <si>
    <t>Net cash provied by(used in) financing activities</t>
  </si>
  <si>
    <t>Net increase (decrease) in cash and cash equivalents,</t>
  </si>
  <si>
    <t xml:space="preserve">  before effect of exchange rates</t>
  </si>
  <si>
    <t xml:space="preserve">Effect of exchange rate changes on </t>
  </si>
  <si>
    <t xml:space="preserve">  cash and cash equivalents</t>
  </si>
  <si>
    <t>Net increase (decrease) in cash and cash equivalents</t>
  </si>
  <si>
    <t>Cash and cash equivalents at beginning of period</t>
  </si>
  <si>
    <t>Cash and cash equivalents at ending of period</t>
  </si>
  <si>
    <t>Supplementary disclosure of cash flows information</t>
  </si>
  <si>
    <t>Acquisition of right - of - use assets under lease contracts</t>
  </si>
  <si>
    <t>Finance lease agreement with respect to purchase of vehicle</t>
  </si>
  <si>
    <t>ชำระคืนทุนให้แก่ส่วนได้เสียที่ไม่มีอำนาจควบคุม</t>
  </si>
  <si>
    <t>งบแสดงฐานะการเงิน (ต่อ)</t>
  </si>
  <si>
    <t>สินทรัพย์ภาษีเงินได้ของงวดปัจจุบัน</t>
  </si>
  <si>
    <t>ณ วันที่ 31 ธันวาคม</t>
  </si>
  <si>
    <t>หนี้สินตามสัญญาเช่า</t>
  </si>
  <si>
    <t xml:space="preserve">   (ขาดทุน)สำหรับปี</t>
  </si>
  <si>
    <t>รวม(ขาดทุน)เบ็ดเสร็จรวมสำหรับปี</t>
  </si>
  <si>
    <t>รวมกำไร(ขาดทุน)เบ็ดเสร็จรวมสำหรับปี</t>
  </si>
  <si>
    <t xml:space="preserve">   กำไรเบ็ดเสร็จอื่นสำหรับปี</t>
  </si>
  <si>
    <t>ค่าตัดจำหน่ายสินทรัพย์ไม่มีตัวตนอื่น</t>
  </si>
  <si>
    <t>ผลขาดทุนจากการด้อยค่าเงินลงทุนในบริษัทย่อย</t>
  </si>
  <si>
    <t>ผลต่างของอัตราแลกเปลี่ยนจากการแปลงค่างบการเงินต่างประเทศ</t>
  </si>
  <si>
    <t>เงินสดรับจากการขายเงินลงทุนในบริษัทย่อย</t>
  </si>
  <si>
    <t>เงินสดรับดอกเบี้ย</t>
  </si>
  <si>
    <t>งบกำไรขาดทุนเบ็ดเสร็จ (ต่อ)</t>
  </si>
  <si>
    <t>12</t>
  </si>
  <si>
    <t>11</t>
  </si>
  <si>
    <t>หนี้สินตามสัญญาเช่าที่ถึงกำหนดชำระภายในหนึ่งปี</t>
  </si>
  <si>
    <t>5.3, 7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</si>
  <si>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</si>
  <si>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</si>
  <si>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การได้มาซึ่งส่วนได้เสียที่ไม่มีอำนาจควบคุม</t>
  </si>
  <si>
    <t>ซึ่งอำนาจควบคุมเปลี่ยนแปลง</t>
  </si>
  <si>
    <t>รวมการเปลี่ยนแปลงในส่วนได้เสียในบริษัทย่อย</t>
  </si>
  <si>
    <t>กำไร (ขาดทุน) เบ็ดเสร็จอื่นสำหรับปี</t>
  </si>
  <si>
    <t>เพิ่มทุน</t>
  </si>
  <si>
    <t>ล้างขาดทุนสะสม</t>
  </si>
  <si>
    <t>การเปลี่ยนแปลงสัดส่วนของส่วนได้เสียในบริษัทย่อย</t>
  </si>
  <si>
    <t>รวมกำไร (ขาดทุน) เบ็ดเสร็จรวมสำหรับปี</t>
  </si>
  <si>
    <t>(ขาดทุน) สำหรับปี</t>
  </si>
  <si>
    <t>เงินลงทุนในบริษัทย่อย - สุทธิ</t>
  </si>
  <si>
    <t>23</t>
  </si>
  <si>
    <t>(ขาดทุน) ก่อนภาษีเงินได้</t>
  </si>
  <si>
    <t>(ค่าใช้จ่าย) ภาษีเงินได้</t>
  </si>
  <si>
    <t>กำไรเบ็ดเสร็จอื่นสำหรับปี - สุทธิจากภาษี</t>
  </si>
  <si>
    <t>(ขาดทุน) เบ็ดเสร็จรวมสำหรับปี</t>
  </si>
  <si>
    <t>26</t>
  </si>
  <si>
    <t>(ขาดทุน) ต่อหุ้นขั้นพื้นฐาน</t>
  </si>
  <si>
    <t>ผลขาดทุนจากการด้อยค่าสินทรัพย์</t>
  </si>
  <si>
    <t>เงินสดจ่ายเพื่อชำระหนี้สินตามสัญญาเช่า</t>
  </si>
  <si>
    <t>สินทรัพย์ที่ไม่ได้ใช้ดำเนินงาน - สุทธิ</t>
  </si>
  <si>
    <t>32</t>
  </si>
  <si>
    <t>17</t>
  </si>
  <si>
    <t>5.3, 18</t>
  </si>
  <si>
    <t>21</t>
  </si>
  <si>
    <t>24</t>
  </si>
  <si>
    <t>26, 28</t>
  </si>
  <si>
    <t>26, 29</t>
  </si>
  <si>
    <t>27</t>
  </si>
  <si>
    <t xml:space="preserve">ค่าใช้จ่ายภาษีเงินได้ </t>
  </si>
  <si>
    <t>หนี้สินหมุนเวียนอื่นเพิ่มขึ้น</t>
  </si>
  <si>
    <t>หนี้สินไม่หมุนเวียนอื่น(ลดลง)</t>
  </si>
  <si>
    <t>ขาดทุนจากการจำหน่ายและตัดจำหน่ายอาคารและอุปกรณ์</t>
  </si>
  <si>
    <t>ขาดทุนจากการจำหน่ายและตัดจำหน่ายสินทรัพย์ไม่มีตัวตนอื่น</t>
  </si>
  <si>
    <t>เงินลงทุนชั่วคราวลดลง</t>
  </si>
  <si>
    <t>(กำไร) ขาดทุนจากอัตราแลกเปลี่ยนที่ยังไม่เกิดขึ้น</t>
  </si>
  <si>
    <t>รวมการปรับปรุงจากการกระทบยอดกำไร (ขาดทุน)</t>
  </si>
  <si>
    <t>ณ วันที่ 31 ธันวาคม 2563</t>
  </si>
  <si>
    <t xml:space="preserve">สำหรับปีสิ้นสุดวันที่ 31 ธันวาคม 2563 </t>
  </si>
  <si>
    <t>สำหรับปีสิ้นสุดวันที่ 31 ธันวาคม 2563</t>
  </si>
  <si>
    <t>ประมาณการหนี้สินผลประโยชน์พนักงาน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</si>
</sst>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.00\ ;\(#,##0.00\)"/>
    <numFmt numFmtId="167" formatCode="_(* #,##0_);_(* \(#,##0\);_(* &quot;-&quot;??_);_(@_)"/>
    <numFmt numFmtId="168" formatCode="_(* #,##0.000_);_(* \(#,##0.000\);_(* &quot;-&quot;??_);_(@_)"/>
    <numFmt numFmtId="169" formatCode="#,##0.000\ ;\(#,##0.000\)"/>
    <numFmt numFmtId="170" formatCode="_(* #,##0.0_);_(* \(#,##0.0\);_(* &quot;-&quot;??_);_(@_)"/>
    <numFmt numFmtId="171" formatCode="#,##0.0000\ ;\(#,##0.0000\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5"/>
      <name val="Arial"/>
      <family val="2"/>
    </font>
    <font>
      <b/>
      <sz val="15"/>
      <name val="Arial"/>
      <family val="2"/>
    </font>
    <font>
      <sz val="14"/>
      <name val="Angsana New"/>
      <family val="1"/>
    </font>
    <font>
      <b/>
      <sz val="15"/>
      <name val="Times New Roman"/>
      <family val="1"/>
    </font>
    <font>
      <sz val="11"/>
      <name val="Times New Roman"/>
      <family val="1"/>
    </font>
    <font>
      <sz val="15"/>
      <color indexed="22"/>
      <name val="Angsana New"/>
      <family val="1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/>
    <xf numFmtId="0" fontId="13" fillId="0" borderId="0"/>
  </cellStyleXfs>
  <cellXfs count="234">
    <xf numFmtId="0" fontId="0" fillId="0" borderId="0" xfId="0"/>
    <xf numFmtId="0" fontId="5" fillId="0" borderId="0" xfId="0" applyFont="1" applyAlignment="1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/>
    <xf numFmtId="0" fontId="10" fillId="0" borderId="0" xfId="0" applyFont="1" applyFill="1" applyBorder="1" applyAlignment="1"/>
    <xf numFmtId="168" fontId="6" fillId="0" borderId="0" xfId="1" applyNumberFormat="1" applyFont="1" applyFill="1" applyBorder="1" applyAlignment="1"/>
    <xf numFmtId="0" fontId="6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7" fillId="0" borderId="0" xfId="0" applyFont="1" applyFill="1" applyBorder="1" applyAlignment="1"/>
    <xf numFmtId="49" fontId="5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0" fontId="8" fillId="0" borderId="0" xfId="0" applyFont="1" applyFill="1" applyBorder="1" applyAlignment="1"/>
    <xf numFmtId="37" fontId="4" fillId="0" borderId="0" xfId="0" applyNumberFormat="1" applyFont="1" applyFill="1" applyBorder="1" applyAlignment="1"/>
    <xf numFmtId="167" fontId="5" fillId="0" borderId="1" xfId="1" applyNumberFormat="1" applyFont="1" applyFill="1" applyBorder="1" applyAlignment="1">
      <alignment horizontal="right"/>
    </xf>
    <xf numFmtId="0" fontId="0" fillId="0" borderId="0" xfId="0" applyFont="1" applyAlignment="1"/>
    <xf numFmtId="49" fontId="0" fillId="0" borderId="0" xfId="0" applyNumberFormat="1" applyFill="1" applyBorder="1" applyAlignment="1"/>
    <xf numFmtId="0" fontId="0" fillId="0" borderId="0" xfId="0" applyFill="1" applyBorder="1" applyAlignment="1"/>
    <xf numFmtId="167" fontId="5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indent="1"/>
    </xf>
    <xf numFmtId="167" fontId="5" fillId="0" borderId="3" xfId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5" fillId="0" borderId="0" xfId="4" applyFont="1" applyFill="1" applyBorder="1" applyAlignment="1"/>
    <xf numFmtId="0" fontId="4" fillId="0" borderId="0" xfId="4" applyFont="1" applyFill="1" applyBorder="1" applyAlignment="1"/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/>
    <xf numFmtId="167" fontId="4" fillId="0" borderId="3" xfId="1" applyNumberFormat="1" applyFont="1" applyFill="1" applyBorder="1" applyAlignment="1"/>
    <xf numFmtId="167" fontId="0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right"/>
    </xf>
    <xf numFmtId="167" fontId="0" fillId="0" borderId="0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/>
    <xf numFmtId="167" fontId="0" fillId="0" borderId="3" xfId="1" quotePrefix="1" applyNumberFormat="1" applyFont="1" applyFill="1" applyBorder="1" applyAlignment="1">
      <alignment horizontal="center"/>
    </xf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4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7" fontId="0" fillId="0" borderId="0" xfId="1" applyNumberFormat="1" applyFont="1" applyFill="1" applyBorder="1" applyAlignment="1"/>
    <xf numFmtId="167" fontId="5" fillId="0" borderId="4" xfId="1" applyNumberFormat="1" applyFont="1" applyFill="1" applyBorder="1" applyAlignment="1"/>
    <xf numFmtId="167" fontId="4" fillId="0" borderId="0" xfId="1" applyNumberFormat="1" applyFont="1" applyFill="1" applyAlignment="1"/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 applyAlignment="1"/>
    <xf numFmtId="167" fontId="0" fillId="0" borderId="3" xfId="1" applyNumberFormat="1" applyFont="1" applyFill="1" applyBorder="1" applyAlignment="1"/>
    <xf numFmtId="167" fontId="4" fillId="0" borderId="0" xfId="0" applyNumberFormat="1" applyFont="1" applyFill="1" applyBorder="1" applyAlignment="1"/>
    <xf numFmtId="0" fontId="0" fillId="0" borderId="0" xfId="0" applyFont="1" applyFill="1" applyAlignment="1"/>
    <xf numFmtId="0" fontId="5" fillId="0" borderId="0" xfId="0" applyFont="1" applyFill="1" applyAlignment="1"/>
    <xf numFmtId="164" fontId="5" fillId="0" borderId="0" xfId="1" applyFont="1" applyFill="1" applyBorder="1" applyAlignment="1">
      <alignment horizontal="right"/>
    </xf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left"/>
    </xf>
    <xf numFmtId="167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7" fontId="0" fillId="0" borderId="0" xfId="0" applyNumberFormat="1" applyFont="1" applyAlignment="1"/>
    <xf numFmtId="164" fontId="0" fillId="0" borderId="0" xfId="1" applyFont="1" applyFill="1" applyBorder="1" applyAlignment="1"/>
    <xf numFmtId="3" fontId="0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7" fontId="0" fillId="0" borderId="3" xfId="1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164" fontId="1" fillId="3" borderId="0" xfId="5" applyNumberFormat="1" applyFill="1"/>
    <xf numFmtId="10" fontId="1" fillId="3" borderId="0" xfId="5" applyNumberFormat="1" applyFill="1"/>
    <xf numFmtId="164" fontId="1" fillId="3" borderId="0" xfId="5" applyNumberFormat="1" applyFill="1"/>
    <xf numFmtId="164" fontId="1" fillId="0" borderId="0" xfId="5" applyNumberFormat="1"/>
    <xf numFmtId="167" fontId="10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7" fontId="6" fillId="0" borderId="0" xfId="0" applyNumberFormat="1" applyFont="1" applyFill="1" applyBorder="1" applyAlignment="1"/>
    <xf numFmtId="167" fontId="4" fillId="2" borderId="0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center"/>
    </xf>
    <xf numFmtId="167" fontId="4" fillId="2" borderId="3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/>
    <xf numFmtId="167" fontId="4" fillId="2" borderId="3" xfId="1" applyNumberFormat="1" applyFont="1" applyFill="1" applyBorder="1" applyAlignment="1">
      <alignment horizontal="center"/>
    </xf>
    <xf numFmtId="167" fontId="4" fillId="2" borderId="0" xfId="1" applyNumberFormat="1" applyFont="1" applyFill="1" applyAlignment="1">
      <alignment horizontal="right"/>
    </xf>
    <xf numFmtId="167" fontId="4" fillId="2" borderId="3" xfId="1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3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7" fontId="4" fillId="2" borderId="0" xfId="1" applyNumberFormat="1" applyFont="1" applyFill="1" applyAlignment="1"/>
    <xf numFmtId="0" fontId="5" fillId="0" borderId="0" xfId="0" applyFont="1" applyAlignment="1">
      <alignment horizontal="right"/>
    </xf>
    <xf numFmtId="0" fontId="5" fillId="0" borderId="0" xfId="0" quotePrefix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5" fontId="0" fillId="0" borderId="0" xfId="0" applyNumberFormat="1" applyFont="1" applyAlignment="1"/>
    <xf numFmtId="167" fontId="0" fillId="0" borderId="0" xfId="0" applyNumberFormat="1" applyFont="1" applyFill="1" applyAlignment="1"/>
    <xf numFmtId="37" fontId="0" fillId="0" borderId="0" xfId="0" applyNumberFormat="1" applyFont="1" applyFill="1" applyAlignment="1"/>
    <xf numFmtId="167" fontId="0" fillId="0" borderId="0" xfId="0" applyNumberFormat="1" applyFont="1" applyFill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64" fontId="0" fillId="0" borderId="3" xfId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right"/>
    </xf>
    <xf numFmtId="167" fontId="5" fillId="0" borderId="5" xfId="1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0" fontId="0" fillId="0" borderId="3" xfId="0" applyFont="1" applyBorder="1" applyAlignment="1"/>
    <xf numFmtId="37" fontId="0" fillId="0" borderId="0" xfId="0" applyNumberFormat="1" applyFont="1" applyAlignment="1"/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0" fontId="0" fillId="0" borderId="0" xfId="4" applyFont="1" applyFill="1" applyBorder="1" applyAlignment="1"/>
    <xf numFmtId="49" fontId="10" fillId="0" borderId="0" xfId="0" applyNumberFormat="1" applyFont="1" applyFill="1" applyBorder="1" applyAlignment="1"/>
    <xf numFmtId="49" fontId="5" fillId="0" borderId="0" xfId="9" applyNumberFormat="1" applyFont="1" applyFill="1" applyAlignment="1">
      <alignment horizontal="left"/>
    </xf>
    <xf numFmtId="49" fontId="8" fillId="0" borderId="0" xfId="9" applyNumberFormat="1" applyFont="1" applyFill="1" applyAlignment="1">
      <alignment horizontal="center"/>
    </xf>
    <xf numFmtId="0" fontId="4" fillId="0" borderId="0" xfId="9" applyFont="1" applyFill="1" applyAlignment="1"/>
    <xf numFmtId="0" fontId="5" fillId="0" borderId="0" xfId="9" applyFont="1" applyFill="1" applyBorder="1" applyAlignment="1">
      <alignment horizontal="right" vertical="center"/>
    </xf>
    <xf numFmtId="49" fontId="5" fillId="0" borderId="0" xfId="9" applyNumberFormat="1" applyFont="1" applyFill="1" applyAlignment="1"/>
    <xf numFmtId="49" fontId="5" fillId="0" borderId="0" xfId="9" applyNumberFormat="1" applyFont="1" applyFill="1" applyAlignment="1">
      <alignment vertical="center"/>
    </xf>
    <xf numFmtId="49" fontId="5" fillId="0" borderId="0" xfId="9" applyNumberFormat="1" applyFont="1" applyFill="1" applyBorder="1" applyAlignment="1"/>
    <xf numFmtId="49" fontId="8" fillId="0" borderId="0" xfId="9" applyNumberFormat="1" applyFont="1" applyFill="1" applyBorder="1" applyAlignment="1">
      <alignment horizontal="center"/>
    </xf>
    <xf numFmtId="0" fontId="4" fillId="0" borderId="0" xfId="9" applyFont="1" applyFill="1" applyBorder="1" applyAlignment="1"/>
    <xf numFmtId="49" fontId="4" fillId="0" borderId="0" xfId="9" applyNumberFormat="1" applyFont="1" applyFill="1" applyBorder="1" applyAlignment="1"/>
    <xf numFmtId="49" fontId="10" fillId="0" borderId="0" xfId="9" applyNumberFormat="1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 vertical="center"/>
    </xf>
    <xf numFmtId="0" fontId="10" fillId="0" borderId="3" xfId="9" applyFont="1" applyFill="1" applyBorder="1" applyAlignment="1">
      <alignment horizontal="center" vertical="center"/>
    </xf>
    <xf numFmtId="0" fontId="4" fillId="0" borderId="4" xfId="9" applyFont="1" applyFill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49" fontId="8" fillId="0" borderId="0" xfId="9" applyNumberFormat="1" applyFont="1" applyFill="1" applyAlignment="1"/>
    <xf numFmtId="165" fontId="4" fillId="0" borderId="0" xfId="9" applyNumberFormat="1" applyFont="1" applyFill="1" applyAlignment="1">
      <alignment horizontal="right"/>
    </xf>
    <xf numFmtId="49" fontId="4" fillId="0" borderId="0" xfId="9" applyNumberFormat="1" applyFont="1" applyFill="1" applyAlignment="1"/>
    <xf numFmtId="49" fontId="10" fillId="0" borderId="0" xfId="9" applyNumberFormat="1" applyFont="1" applyFill="1" applyAlignment="1">
      <alignment horizontal="center"/>
    </xf>
    <xf numFmtId="165" fontId="4" fillId="2" borderId="0" xfId="9" applyNumberFormat="1" applyFont="1" applyFill="1" applyAlignment="1">
      <alignment horizontal="right"/>
    </xf>
    <xf numFmtId="165" fontId="4" fillId="2" borderId="0" xfId="9" applyNumberFormat="1" applyFont="1" applyFill="1" applyAlignment="1"/>
    <xf numFmtId="165" fontId="4" fillId="0" borderId="0" xfId="9" applyNumberFormat="1" applyFont="1" applyFill="1" applyAlignment="1"/>
    <xf numFmtId="49" fontId="10" fillId="0" borderId="0" xfId="9" applyNumberFormat="1" applyFont="1" applyFill="1" applyAlignment="1"/>
    <xf numFmtId="49" fontId="4" fillId="0" borderId="0" xfId="9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/>
    </xf>
    <xf numFmtId="167" fontId="4" fillId="2" borderId="0" xfId="1" applyNumberFormat="1" applyFont="1" applyFill="1" applyAlignment="1">
      <alignment horizontal="center"/>
    </xf>
    <xf numFmtId="164" fontId="4" fillId="2" borderId="0" xfId="1" applyFont="1" applyFill="1" applyBorder="1" applyAlignment="1">
      <alignment horizontal="right"/>
    </xf>
    <xf numFmtId="164" fontId="4" fillId="0" borderId="0" xfId="1" applyFont="1" applyFill="1" applyAlignment="1"/>
    <xf numFmtId="164" fontId="4" fillId="2" borderId="0" xfId="1" applyFont="1" applyFill="1" applyAlignment="1"/>
    <xf numFmtId="0" fontId="10" fillId="0" borderId="0" xfId="9" applyFont="1" applyFill="1" applyAlignment="1">
      <alignment horizontal="center"/>
    </xf>
    <xf numFmtId="165" fontId="4" fillId="0" borderId="0" xfId="9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165" fontId="4" fillId="0" borderId="0" xfId="9" applyNumberFormat="1" applyFont="1" applyFill="1" applyAlignment="1">
      <alignment horizontal="center"/>
    </xf>
    <xf numFmtId="0" fontId="4" fillId="0" borderId="0" xfId="9" applyFont="1" applyFill="1" applyBorder="1" applyAlignment="1">
      <alignment horizontal="center"/>
    </xf>
    <xf numFmtId="0" fontId="4" fillId="0" borderId="0" xfId="9" applyFont="1" applyFill="1" applyAlignment="1">
      <alignment horizontal="center"/>
    </xf>
    <xf numFmtId="0" fontId="4" fillId="0" borderId="0" xfId="9" applyFont="1" applyFill="1" applyAlignment="1">
      <alignment horizontal="right"/>
    </xf>
    <xf numFmtId="164" fontId="4" fillId="2" borderId="0" xfId="1" applyFont="1" applyFill="1" applyAlignment="1">
      <alignment horizontal="right"/>
    </xf>
    <xf numFmtId="164" fontId="4" fillId="0" borderId="0" xfId="1" applyFont="1" applyFill="1" applyAlignment="1">
      <alignment horizontal="right"/>
    </xf>
    <xf numFmtId="0" fontId="4" fillId="4" borderId="0" xfId="9" applyFont="1" applyFill="1" applyAlignment="1"/>
    <xf numFmtId="165" fontId="4" fillId="4" borderId="0" xfId="9" applyNumberFormat="1" applyFont="1" applyFill="1" applyAlignment="1"/>
    <xf numFmtId="0" fontId="4" fillId="0" borderId="0" xfId="9" applyFont="1" applyFill="1" applyAlignment="1">
      <alignment horizontal="left"/>
    </xf>
    <xf numFmtId="165" fontId="5" fillId="0" borderId="3" xfId="9" applyNumberFormat="1" applyFont="1" applyFill="1" applyBorder="1" applyAlignment="1">
      <alignment horizontal="right"/>
    </xf>
    <xf numFmtId="165" fontId="5" fillId="0" borderId="0" xfId="9" applyNumberFormat="1" applyFont="1" applyFill="1" applyAlignment="1">
      <alignment horizontal="right"/>
    </xf>
    <xf numFmtId="165" fontId="4" fillId="0" borderId="3" xfId="9" applyNumberFormat="1" applyFont="1" applyFill="1" applyBorder="1" applyAlignment="1">
      <alignment horizontal="right"/>
    </xf>
    <xf numFmtId="165" fontId="5" fillId="0" borderId="1" xfId="9" applyNumberFormat="1" applyFont="1" applyFill="1" applyBorder="1" applyAlignment="1">
      <alignment horizontal="right"/>
    </xf>
    <xf numFmtId="165" fontId="5" fillId="0" borderId="0" xfId="9" applyNumberFormat="1" applyFont="1" applyFill="1" applyBorder="1" applyAlignment="1">
      <alignment horizontal="right"/>
    </xf>
    <xf numFmtId="167" fontId="4" fillId="0" borderId="0" xfId="9" applyNumberFormat="1" applyFont="1" applyFill="1" applyAlignment="1"/>
    <xf numFmtId="164" fontId="4" fillId="0" borderId="0" xfId="9" applyNumberFormat="1" applyFont="1" applyFill="1" applyAlignment="1"/>
    <xf numFmtId="0" fontId="4" fillId="0" borderId="0" xfId="9" quotePrefix="1" applyNumberFormat="1" applyFont="1" applyFill="1" applyAlignment="1">
      <alignment vertical="justify"/>
    </xf>
    <xf numFmtId="0" fontId="10" fillId="0" borderId="0" xfId="9" applyNumberFormat="1" applyFont="1" applyFill="1" applyAlignment="1">
      <alignment horizontal="center" vertical="justify"/>
    </xf>
    <xf numFmtId="0" fontId="4" fillId="0" borderId="0" xfId="9" applyNumberFormat="1" applyFont="1" applyFill="1" applyAlignment="1">
      <alignment vertical="justify"/>
    </xf>
    <xf numFmtId="164" fontId="4" fillId="0" borderId="0" xfId="1" applyFont="1" applyFill="1" applyAlignment="1">
      <alignment vertical="justify"/>
    </xf>
    <xf numFmtId="164" fontId="4" fillId="2" borderId="0" xfId="1" applyFont="1" applyFill="1" applyAlignment="1">
      <alignment vertical="justify"/>
    </xf>
    <xf numFmtId="0" fontId="20" fillId="0" borderId="0" xfId="9" applyFont="1" applyFill="1" applyAlignment="1"/>
    <xf numFmtId="167" fontId="4" fillId="0" borderId="0" xfId="1" applyNumberFormat="1" applyFont="1" applyFill="1" applyAlignment="1">
      <alignment vertical="justify"/>
    </xf>
    <xf numFmtId="0" fontId="4" fillId="2" borderId="0" xfId="9" applyFont="1" applyFill="1" applyAlignment="1"/>
    <xf numFmtId="49" fontId="17" fillId="0" borderId="0" xfId="10" applyNumberFormat="1" applyFont="1" applyFill="1" applyAlignment="1">
      <alignment horizontal="center"/>
    </xf>
    <xf numFmtId="169" fontId="0" fillId="0" borderId="0" xfId="0" applyNumberFormat="1" applyFont="1" applyFill="1" applyBorder="1" applyAlignment="1"/>
    <xf numFmtId="169" fontId="0" fillId="0" borderId="1" xfId="0" applyNumberFormat="1" applyFont="1" applyFill="1" applyBorder="1" applyAlignment="1">
      <alignment horizontal="right"/>
    </xf>
    <xf numFmtId="0" fontId="0" fillId="0" borderId="4" xfId="0" applyFont="1" applyFill="1" applyBorder="1" applyAlignment="1">
      <alignment horizontal="center"/>
    </xf>
    <xf numFmtId="164" fontId="0" fillId="0" borderId="0" xfId="1" applyFont="1" applyFill="1" applyAlignment="1"/>
    <xf numFmtId="43" fontId="6" fillId="0" borderId="0" xfId="0" applyNumberFormat="1" applyFont="1" applyFill="1" applyBorder="1" applyAlignment="1"/>
    <xf numFmtId="164" fontId="4" fillId="0" borderId="0" xfId="1" applyFont="1" applyFill="1" applyBorder="1" applyAlignment="1"/>
    <xf numFmtId="164" fontId="6" fillId="0" borderId="0" xfId="1" applyFont="1" applyFill="1" applyBorder="1" applyAlignment="1"/>
    <xf numFmtId="164" fontId="2" fillId="0" borderId="0" xfId="1" applyFont="1" applyFill="1" applyBorder="1" applyAlignment="1"/>
    <xf numFmtId="167" fontId="21" fillId="0" borderId="0" xfId="1" applyNumberFormat="1" applyFont="1" applyFill="1" applyAlignment="1">
      <alignment horizontal="right"/>
    </xf>
    <xf numFmtId="170" fontId="0" fillId="0" borderId="0" xfId="1" quotePrefix="1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7" fontId="0" fillId="0" borderId="0" xfId="1" quotePrefix="1" applyNumberFormat="1" applyFont="1" applyFill="1" applyAlignment="1"/>
    <xf numFmtId="0" fontId="0" fillId="0" borderId="3" xfId="0" applyFont="1" applyFill="1" applyBorder="1" applyAlignment="1">
      <alignment horizontal="center"/>
    </xf>
    <xf numFmtId="0" fontId="0" fillId="5" borderId="0" xfId="0" applyFont="1" applyFill="1" applyAlignment="1"/>
    <xf numFmtId="0" fontId="6" fillId="5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167" fontId="5" fillId="0" borderId="5" xfId="1" applyNumberFormat="1" applyFont="1" applyFill="1" applyBorder="1" applyAlignment="1"/>
    <xf numFmtId="164" fontId="5" fillId="0" borderId="0" xfId="1" applyFont="1" applyFill="1" applyAlignment="1"/>
    <xf numFmtId="43" fontId="5" fillId="0" borderId="0" xfId="0" applyNumberFormat="1" applyFont="1" applyFill="1" applyAlignment="1"/>
    <xf numFmtId="43" fontId="0" fillId="0" borderId="0" xfId="0" applyNumberFormat="1" applyFont="1" applyFill="1" applyAlignment="1"/>
    <xf numFmtId="167" fontId="17" fillId="0" borderId="0" xfId="1" applyNumberFormat="1" applyFont="1" applyFill="1" applyAlignment="1"/>
    <xf numFmtId="171" fontId="0" fillId="0" borderId="0" xfId="0" applyNumberFormat="1" applyFont="1" applyFill="1" applyAlignment="1"/>
    <xf numFmtId="171" fontId="5" fillId="0" borderId="0" xfId="0" applyNumberFormat="1" applyFont="1" applyFill="1" applyAlignment="1"/>
    <xf numFmtId="167" fontId="21" fillId="0" borderId="0" xfId="1" applyNumberFormat="1" applyFont="1" applyFill="1" applyAlignment="1">
      <alignment horizontal="center"/>
    </xf>
    <xf numFmtId="164" fontId="4" fillId="0" borderId="0" xfId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167" fontId="7" fillId="0" borderId="0" xfId="0" applyNumberFormat="1" applyFont="1" applyFill="1" applyBorder="1" applyAlignment="1"/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4" fillId="0" borderId="3" xfId="9" applyFont="1" applyBorder="1" applyAlignment="1">
      <alignment horizontal="center" vertical="center"/>
    </xf>
    <xf numFmtId="0" fontId="4" fillId="0" borderId="5" xfId="9" applyFont="1" applyFill="1" applyBorder="1" applyAlignment="1">
      <alignment horizontal="center" vertical="center"/>
    </xf>
    <xf numFmtId="0" fontId="4" fillId="0" borderId="3" xfId="9" applyFont="1" applyFill="1" applyBorder="1" applyAlignment="1">
      <alignment horizontal="center" vertical="center"/>
    </xf>
  </cellXfs>
  <cellStyles count="11">
    <cellStyle name="Comma" xfId="1" builtinId="3"/>
    <cellStyle name="Comma 10 14" xfId="2"/>
    <cellStyle name="Comma 2" xfId="3"/>
    <cellStyle name="Comma 3" xfId="6"/>
    <cellStyle name="Normal" xfId="0" builtinId="0"/>
    <cellStyle name="Normal 2" xfId="5"/>
    <cellStyle name="Normal 3" xfId="9"/>
    <cellStyle name="Normal 4 2 2" xfId="8"/>
    <cellStyle name="Normal_draft Q308" xfId="4"/>
    <cellStyle name="Percent 2" xfId="7"/>
    <cellStyle name="ปกติ_SENAT2_Mar_06 update 2มิย.49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0</xdr:row>
      <xdr:rowOff>2241</xdr:rowOff>
    </xdr:from>
    <xdr:to>
      <xdr:col>26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3396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4188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30</xdr:col>
      <xdr:colOff>0</xdr:colOff>
      <xdr:row>0</xdr:row>
      <xdr:rowOff>2241</xdr:rowOff>
    </xdr:from>
    <xdr:to>
      <xdr:col>30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56766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28</xdr:col>
      <xdr:colOff>0</xdr:colOff>
      <xdr:row>0</xdr:row>
      <xdr:rowOff>2241</xdr:rowOff>
    </xdr:from>
    <xdr:to>
      <xdr:col>28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00556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2241</xdr:rowOff>
    </xdr:from>
    <xdr:to>
      <xdr:col>15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149858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0</xdr:colOff>
      <xdr:row>0</xdr:row>
      <xdr:rowOff>2241</xdr:rowOff>
    </xdr:from>
    <xdr:to>
      <xdr:col>16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69492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923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0</xdr:colOff>
      <xdr:row>0</xdr:row>
      <xdr:rowOff>2241</xdr:rowOff>
    </xdr:from>
    <xdr:to>
      <xdr:col>17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46454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REGA\2563\Draft%20&#3591;&#3610;%20YE'63\DRAFT_FS_Ureka_YE'63_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CON"/>
      <sheetName val="SH SEP"/>
      <sheetName val="CF"/>
    </sheetNames>
    <sheetDataSet>
      <sheetData sheetId="0">
        <row r="11">
          <cell r="F11">
            <v>15944</v>
          </cell>
          <cell r="J11">
            <v>1158</v>
          </cell>
        </row>
      </sheetData>
      <sheetData sheetId="1">
        <row r="30">
          <cell r="F30">
            <v>-19680</v>
          </cell>
          <cell r="J30">
            <v>-56040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92"/>
  <sheetViews>
    <sheetView showGridLines="0" view="pageBreakPreview" zoomScaleNormal="80" zoomScaleSheetLayoutView="100" workbookViewId="0">
      <selection activeCell="A89" sqref="A89"/>
    </sheetView>
  </sheetViews>
  <sheetFormatPr defaultColWidth="9.125" defaultRowHeight="23.25" customHeight="1" x14ac:dyDescent="0.55000000000000004"/>
  <cols>
    <col min="1" max="1" width="48.75" style="11" customWidth="1"/>
    <col min="2" max="2" width="9.375" style="42" customWidth="1"/>
    <col min="3" max="3" width="1.875" style="6" customWidth="1"/>
    <col min="4" max="4" width="17.125" style="6" customWidth="1"/>
    <col min="5" max="5" width="1.875" style="6" customWidth="1"/>
    <col min="6" max="6" width="17.125" style="6" customWidth="1"/>
    <col min="7" max="7" width="1.875" style="6" customWidth="1"/>
    <col min="8" max="8" width="17.125" style="6" customWidth="1"/>
    <col min="9" max="9" width="1.875" style="6" customWidth="1"/>
    <col min="10" max="10" width="17.125" style="6" customWidth="1"/>
    <col min="11" max="11" width="16.875" style="27" customWidth="1"/>
    <col min="12" max="12" width="13.625" style="27" bestFit="1" customWidth="1"/>
    <col min="13" max="13" width="13.75" style="27" bestFit="1" customWidth="1"/>
    <col min="14" max="14" width="11" style="27" bestFit="1" customWidth="1"/>
    <col min="15" max="15" width="18.625" style="27" customWidth="1"/>
    <col min="16" max="16" width="9.125" style="27"/>
    <col min="17" max="17" width="18.625" style="27" customWidth="1"/>
    <col min="18" max="16384" width="9.125" style="27"/>
  </cols>
  <sheetData>
    <row r="1" spans="1:18" ht="23.25" customHeight="1" x14ac:dyDescent="0.6">
      <c r="A1" s="8" t="s">
        <v>47</v>
      </c>
      <c r="B1" s="41"/>
      <c r="D1" s="9"/>
      <c r="F1" s="9"/>
    </row>
    <row r="2" spans="1:18" ht="23.25" customHeight="1" x14ac:dyDescent="0.6">
      <c r="A2" s="8" t="s">
        <v>31</v>
      </c>
      <c r="B2" s="41"/>
      <c r="D2" s="9"/>
      <c r="F2" s="9"/>
    </row>
    <row r="3" spans="1:18" ht="23.25" customHeight="1" x14ac:dyDescent="0.6">
      <c r="A3" s="8" t="s">
        <v>340</v>
      </c>
      <c r="B3" s="41"/>
      <c r="D3" s="9"/>
      <c r="F3" s="9"/>
    </row>
    <row r="4" spans="1:18" ht="23.25" customHeight="1" x14ac:dyDescent="0.6">
      <c r="A4" s="8"/>
      <c r="B4" s="41"/>
      <c r="D4" s="9"/>
      <c r="F4" s="9"/>
    </row>
    <row r="5" spans="1:18" s="6" customFormat="1" ht="23.25" customHeight="1" x14ac:dyDescent="0.6">
      <c r="A5" s="10"/>
      <c r="B5" s="108"/>
      <c r="C5" s="109"/>
      <c r="D5" s="228" t="s">
        <v>114</v>
      </c>
      <c r="E5" s="228"/>
      <c r="F5" s="228"/>
      <c r="G5" s="228"/>
      <c r="H5" s="228"/>
      <c r="I5" s="228"/>
      <c r="J5" s="228"/>
      <c r="K5" s="27"/>
    </row>
    <row r="6" spans="1:18" s="6" customFormat="1" ht="23.25" customHeight="1" x14ac:dyDescent="0.6">
      <c r="A6" s="10"/>
      <c r="B6" s="39"/>
      <c r="C6" s="110"/>
      <c r="D6" s="227" t="s">
        <v>0</v>
      </c>
      <c r="E6" s="227"/>
      <c r="F6" s="227"/>
      <c r="G6" s="96"/>
      <c r="H6" s="227" t="s">
        <v>27</v>
      </c>
      <c r="I6" s="227"/>
      <c r="J6" s="227"/>
      <c r="K6" s="27"/>
    </row>
    <row r="7" spans="1:18" s="6" customFormat="1" ht="23.25" customHeight="1" x14ac:dyDescent="0.6">
      <c r="A7" s="10"/>
      <c r="B7" s="39"/>
      <c r="C7" s="96"/>
      <c r="D7" s="198" t="s">
        <v>286</v>
      </c>
      <c r="E7" s="198"/>
      <c r="F7" s="198" t="s">
        <v>286</v>
      </c>
      <c r="G7" s="198"/>
      <c r="H7" s="198" t="s">
        <v>286</v>
      </c>
      <c r="I7" s="198"/>
      <c r="J7" s="198" t="s">
        <v>286</v>
      </c>
      <c r="K7" s="27"/>
    </row>
    <row r="8" spans="1:18" s="6" customFormat="1" ht="23.25" customHeight="1" x14ac:dyDescent="0.55000000000000004">
      <c r="A8" s="11"/>
      <c r="B8" s="111" t="s">
        <v>1</v>
      </c>
      <c r="C8" s="96"/>
      <c r="D8" s="211">
        <v>2563</v>
      </c>
      <c r="E8" s="96"/>
      <c r="F8" s="98">
        <v>2562</v>
      </c>
      <c r="G8" s="96"/>
      <c r="H8" s="98">
        <v>2563</v>
      </c>
      <c r="I8" s="96"/>
      <c r="J8" s="98">
        <v>2562</v>
      </c>
      <c r="K8" s="27"/>
    </row>
    <row r="9" spans="1:18" ht="23.25" customHeight="1" x14ac:dyDescent="0.6">
      <c r="A9" s="10" t="s">
        <v>15</v>
      </c>
      <c r="B9" s="39"/>
      <c r="C9" s="28"/>
      <c r="D9" s="94"/>
      <c r="E9" s="94"/>
      <c r="F9" s="94"/>
      <c r="G9" s="94"/>
      <c r="H9" s="94"/>
      <c r="I9" s="94"/>
      <c r="J9" s="94"/>
    </row>
    <row r="10" spans="1:18" ht="23.25" customHeight="1" x14ac:dyDescent="0.6">
      <c r="A10" s="12" t="s">
        <v>2</v>
      </c>
      <c r="B10" s="39"/>
      <c r="C10" s="14"/>
      <c r="D10" s="14"/>
      <c r="E10" s="14"/>
      <c r="F10" s="14"/>
      <c r="G10" s="14"/>
      <c r="H10" s="14"/>
      <c r="I10" s="14"/>
      <c r="J10" s="14"/>
    </row>
    <row r="11" spans="1:18" ht="23.25" customHeight="1" x14ac:dyDescent="0.55000000000000004">
      <c r="A11" s="13" t="s">
        <v>3</v>
      </c>
      <c r="B11" s="39" t="s">
        <v>104</v>
      </c>
      <c r="C11" s="14"/>
      <c r="D11" s="50">
        <v>4154367</v>
      </c>
      <c r="E11" s="50"/>
      <c r="F11" s="50">
        <v>15943806</v>
      </c>
      <c r="G11" s="50"/>
      <c r="H11" s="50">
        <v>798269</v>
      </c>
      <c r="I11" s="50"/>
      <c r="J11" s="50">
        <v>1158334</v>
      </c>
      <c r="L11" s="79"/>
    </row>
    <row r="12" spans="1:18" ht="23.25" customHeight="1" x14ac:dyDescent="0.55000000000000004">
      <c r="A12" s="33" t="s">
        <v>140</v>
      </c>
      <c r="B12" s="39" t="s">
        <v>301</v>
      </c>
      <c r="C12" s="14"/>
      <c r="D12" s="50">
        <v>27873791</v>
      </c>
      <c r="E12" s="50"/>
      <c r="F12" s="50">
        <v>61483988</v>
      </c>
      <c r="G12" s="50"/>
      <c r="H12" s="50">
        <v>17303673</v>
      </c>
      <c r="I12" s="50"/>
      <c r="J12" s="50">
        <v>54245888</v>
      </c>
      <c r="K12" s="83"/>
      <c r="L12" s="83"/>
      <c r="M12" s="83"/>
      <c r="N12" s="83"/>
      <c r="O12" s="83"/>
      <c r="P12" s="83"/>
      <c r="Q12" s="83"/>
      <c r="R12" s="83"/>
    </row>
    <row r="13" spans="1:18" ht="23.25" customHeight="1" x14ac:dyDescent="0.55000000000000004">
      <c r="A13" s="23" t="s">
        <v>68</v>
      </c>
      <c r="B13" s="39" t="s">
        <v>139</v>
      </c>
      <c r="C13" s="14"/>
      <c r="D13" s="95">
        <v>0</v>
      </c>
      <c r="E13" s="50"/>
      <c r="F13" s="85">
        <v>0</v>
      </c>
      <c r="G13" s="50"/>
      <c r="H13" s="50">
        <v>75000000</v>
      </c>
      <c r="I13" s="50"/>
      <c r="J13" s="50">
        <v>19000000</v>
      </c>
      <c r="L13" s="79"/>
      <c r="N13" s="78"/>
    </row>
    <row r="14" spans="1:18" ht="23.25" customHeight="1" x14ac:dyDescent="0.55000000000000004">
      <c r="A14" s="23" t="s">
        <v>141</v>
      </c>
      <c r="B14" s="39" t="s">
        <v>226</v>
      </c>
      <c r="C14" s="14"/>
      <c r="D14" s="95">
        <v>22068084</v>
      </c>
      <c r="E14" s="50"/>
      <c r="F14" s="95">
        <v>43284336</v>
      </c>
      <c r="G14" s="50"/>
      <c r="H14" s="50">
        <v>20445341</v>
      </c>
      <c r="I14" s="50"/>
      <c r="J14" s="50">
        <v>26083720</v>
      </c>
      <c r="K14" s="84"/>
      <c r="L14" s="79"/>
      <c r="M14" s="78"/>
      <c r="O14" s="84"/>
      <c r="Q14" s="84"/>
    </row>
    <row r="15" spans="1:18" ht="23.25" customHeight="1" x14ac:dyDescent="0.55000000000000004">
      <c r="A15" s="23" t="s">
        <v>285</v>
      </c>
      <c r="B15" s="39"/>
      <c r="C15" s="14"/>
      <c r="D15" s="56">
        <v>884594</v>
      </c>
      <c r="E15" s="50"/>
      <c r="F15" s="56">
        <v>0</v>
      </c>
      <c r="G15" s="50"/>
      <c r="H15" s="50">
        <v>719392</v>
      </c>
      <c r="I15" s="50"/>
      <c r="J15" s="50">
        <v>0</v>
      </c>
      <c r="K15" s="84"/>
      <c r="L15" s="79"/>
      <c r="M15" s="78"/>
      <c r="O15" s="84"/>
      <c r="Q15" s="84"/>
    </row>
    <row r="16" spans="1:18" ht="23.25" customHeight="1" x14ac:dyDescent="0.6">
      <c r="A16" s="10" t="s">
        <v>4</v>
      </c>
      <c r="B16" s="39"/>
      <c r="C16" s="7"/>
      <c r="D16" s="57">
        <v>54980836</v>
      </c>
      <c r="E16" s="26"/>
      <c r="F16" s="57">
        <v>120712130</v>
      </c>
      <c r="G16" s="26"/>
      <c r="H16" s="62">
        <v>114266675</v>
      </c>
      <c r="I16" s="26"/>
      <c r="J16" s="62">
        <v>100487942</v>
      </c>
      <c r="L16" s="79"/>
    </row>
    <row r="17" spans="1:15" ht="23.25" customHeight="1" x14ac:dyDescent="0.6">
      <c r="A17" s="10"/>
      <c r="B17" s="39"/>
      <c r="C17" s="14"/>
      <c r="D17" s="50"/>
      <c r="E17" s="50"/>
      <c r="F17" s="50"/>
      <c r="G17" s="50"/>
      <c r="H17" s="50"/>
      <c r="I17" s="50"/>
      <c r="J17" s="50"/>
    </row>
    <row r="18" spans="1:15" ht="23.25" customHeight="1" x14ac:dyDescent="0.6">
      <c r="A18" s="12" t="s">
        <v>5</v>
      </c>
      <c r="B18" s="39"/>
      <c r="C18" s="14"/>
      <c r="D18" s="50"/>
      <c r="E18" s="50"/>
      <c r="F18" s="50"/>
      <c r="G18" s="50"/>
      <c r="H18" s="50"/>
      <c r="I18" s="50"/>
      <c r="J18" s="50"/>
    </row>
    <row r="19" spans="1:15" ht="23.25" customHeight="1" x14ac:dyDescent="0.55000000000000004">
      <c r="A19" s="33" t="s">
        <v>134</v>
      </c>
      <c r="B19" s="39" t="s">
        <v>132</v>
      </c>
      <c r="C19" s="14"/>
      <c r="D19" s="50">
        <v>1349895</v>
      </c>
      <c r="E19" s="50"/>
      <c r="F19" s="50">
        <v>5210877</v>
      </c>
      <c r="G19" s="50"/>
      <c r="H19" s="50">
        <v>1349895</v>
      </c>
      <c r="I19" s="50"/>
      <c r="J19" s="50">
        <v>3460877</v>
      </c>
    </row>
    <row r="20" spans="1:15" ht="23.25" customHeight="1" x14ac:dyDescent="0.55000000000000004">
      <c r="A20" s="23" t="s">
        <v>313</v>
      </c>
      <c r="B20" s="39" t="s">
        <v>299</v>
      </c>
      <c r="C20" s="20"/>
      <c r="D20" s="95">
        <v>0</v>
      </c>
      <c r="E20" s="54"/>
      <c r="F20" s="85">
        <v>0</v>
      </c>
      <c r="G20" s="54"/>
      <c r="H20" s="54">
        <v>166393209</v>
      </c>
      <c r="I20" s="54"/>
      <c r="J20" s="54">
        <v>44048925</v>
      </c>
      <c r="L20" s="79"/>
      <c r="M20" s="72"/>
    </row>
    <row r="21" spans="1:15" ht="23.25" customHeight="1" x14ac:dyDescent="0.55000000000000004">
      <c r="A21" s="33" t="s">
        <v>135</v>
      </c>
      <c r="B21" s="39" t="s">
        <v>298</v>
      </c>
      <c r="C21" s="20"/>
      <c r="D21" s="29">
        <v>41406308</v>
      </c>
      <c r="E21" s="54"/>
      <c r="F21" s="29">
        <v>43593028</v>
      </c>
      <c r="G21" s="54"/>
      <c r="H21" s="50">
        <v>41406308</v>
      </c>
      <c r="I21" s="54"/>
      <c r="J21" s="50">
        <v>43593028</v>
      </c>
      <c r="L21" s="79"/>
    </row>
    <row r="22" spans="1:15" ht="23.25" customHeight="1" x14ac:dyDescent="0.55000000000000004">
      <c r="A22" s="33" t="s">
        <v>323</v>
      </c>
      <c r="B22" s="39" t="s">
        <v>70</v>
      </c>
      <c r="C22" s="20"/>
      <c r="D22" s="29">
        <v>3796507</v>
      </c>
      <c r="E22" s="54"/>
      <c r="F22" s="29">
        <v>0</v>
      </c>
      <c r="G22" s="54"/>
      <c r="H22" s="50">
        <v>3796507</v>
      </c>
      <c r="I22" s="54"/>
      <c r="J22" s="50">
        <v>0</v>
      </c>
      <c r="L22" s="79"/>
    </row>
    <row r="23" spans="1:15" ht="23.25" customHeight="1" x14ac:dyDescent="0.55000000000000004">
      <c r="A23" s="13" t="s">
        <v>138</v>
      </c>
      <c r="B23" s="39" t="s">
        <v>210</v>
      </c>
      <c r="C23" s="14"/>
      <c r="D23" s="50">
        <v>382539844</v>
      </c>
      <c r="E23" s="50"/>
      <c r="F23" s="50">
        <v>136257863</v>
      </c>
      <c r="G23" s="50"/>
      <c r="H23" s="50">
        <v>61496698</v>
      </c>
      <c r="I23" s="50"/>
      <c r="J23" s="50">
        <v>71334516</v>
      </c>
      <c r="K23" s="78"/>
      <c r="L23" s="79"/>
      <c r="M23" s="78"/>
    </row>
    <row r="24" spans="1:15" ht="23.25" customHeight="1" x14ac:dyDescent="0.55000000000000004">
      <c r="A24" s="13" t="s">
        <v>137</v>
      </c>
      <c r="B24" s="39" t="s">
        <v>71</v>
      </c>
      <c r="C24" s="14"/>
      <c r="D24" s="50">
        <v>68154540</v>
      </c>
      <c r="E24" s="50"/>
      <c r="F24" s="50">
        <v>0</v>
      </c>
      <c r="G24" s="50"/>
      <c r="H24" s="50">
        <v>0</v>
      </c>
      <c r="I24" s="50"/>
      <c r="J24" s="50">
        <v>0</v>
      </c>
      <c r="K24" s="78"/>
      <c r="L24" s="79"/>
      <c r="M24" s="78"/>
    </row>
    <row r="25" spans="1:15" ht="23.25" customHeight="1" x14ac:dyDescent="0.55000000000000004">
      <c r="A25" s="24" t="s">
        <v>136</v>
      </c>
      <c r="B25" s="39" t="s">
        <v>212</v>
      </c>
      <c r="C25" s="14"/>
      <c r="D25" s="50">
        <v>8774480</v>
      </c>
      <c r="E25" s="50"/>
      <c r="F25" s="50">
        <v>13596555</v>
      </c>
      <c r="G25" s="50"/>
      <c r="H25" s="50">
        <v>3655191</v>
      </c>
      <c r="I25" s="50"/>
      <c r="J25" s="50">
        <v>7603948</v>
      </c>
      <c r="L25" s="79"/>
    </row>
    <row r="26" spans="1:15" ht="23.25" customHeight="1" x14ac:dyDescent="0.55000000000000004">
      <c r="A26" s="27" t="s">
        <v>48</v>
      </c>
      <c r="B26" s="39" t="s">
        <v>324</v>
      </c>
      <c r="C26" s="14"/>
      <c r="D26" s="50">
        <v>0</v>
      </c>
      <c r="E26" s="50"/>
      <c r="F26" s="50">
        <v>2659176</v>
      </c>
      <c r="G26" s="50"/>
      <c r="H26" s="95">
        <v>0</v>
      </c>
      <c r="I26" s="50"/>
      <c r="J26" s="85">
        <v>2291319</v>
      </c>
      <c r="L26" s="79"/>
      <c r="M26" s="78"/>
      <c r="N26" s="78"/>
    </row>
    <row r="27" spans="1:15" ht="23.25" customHeight="1" x14ac:dyDescent="0.55000000000000004">
      <c r="A27" s="13" t="s">
        <v>6</v>
      </c>
      <c r="B27" s="39"/>
      <c r="C27" s="14"/>
      <c r="D27" s="51">
        <v>21979446</v>
      </c>
      <c r="E27" s="50"/>
      <c r="F27" s="51">
        <v>15706342</v>
      </c>
      <c r="G27" s="50"/>
      <c r="H27" s="51">
        <v>20179446</v>
      </c>
      <c r="I27" s="50"/>
      <c r="J27" s="51">
        <v>15706342</v>
      </c>
      <c r="K27" s="78"/>
      <c r="L27" s="79"/>
      <c r="O27" s="83"/>
    </row>
    <row r="28" spans="1:15" ht="23.25" customHeight="1" x14ac:dyDescent="0.6">
      <c r="A28" s="10" t="s">
        <v>7</v>
      </c>
      <c r="B28" s="39"/>
      <c r="C28" s="7"/>
      <c r="D28" s="57">
        <v>528001020</v>
      </c>
      <c r="E28" s="26"/>
      <c r="F28" s="57">
        <v>217023841</v>
      </c>
      <c r="G28" s="26"/>
      <c r="H28" s="57">
        <v>298277254</v>
      </c>
      <c r="I28" s="26"/>
      <c r="J28" s="57">
        <v>188038955</v>
      </c>
      <c r="L28" s="79"/>
    </row>
    <row r="29" spans="1:15" ht="23.25" customHeight="1" x14ac:dyDescent="0.55000000000000004">
      <c r="A29" s="13"/>
      <c r="B29" s="39"/>
      <c r="C29" s="14"/>
      <c r="D29" s="50"/>
      <c r="E29" s="50"/>
      <c r="F29" s="50"/>
      <c r="G29" s="50"/>
      <c r="H29" s="50"/>
      <c r="I29" s="50"/>
      <c r="J29" s="50"/>
      <c r="L29" s="79"/>
    </row>
    <row r="30" spans="1:15" ht="23.25" customHeight="1" thickBot="1" x14ac:dyDescent="0.65">
      <c r="A30" s="10" t="s">
        <v>8</v>
      </c>
      <c r="B30" s="39"/>
      <c r="C30" s="7"/>
      <c r="D30" s="21">
        <v>582981856</v>
      </c>
      <c r="E30" s="26"/>
      <c r="F30" s="21">
        <v>337735971</v>
      </c>
      <c r="G30" s="26"/>
      <c r="H30" s="21">
        <v>412543929</v>
      </c>
      <c r="I30" s="26"/>
      <c r="J30" s="21">
        <v>288526897</v>
      </c>
      <c r="L30" s="79"/>
    </row>
    <row r="31" spans="1:15" ht="23.25" customHeight="1" thickTop="1" x14ac:dyDescent="0.55000000000000004">
      <c r="D31" s="63"/>
      <c r="E31" s="63"/>
      <c r="F31" s="63"/>
      <c r="G31" s="63"/>
      <c r="H31" s="63"/>
      <c r="I31" s="63"/>
      <c r="J31" s="63"/>
    </row>
    <row r="32" spans="1:15" ht="23.25" customHeight="1" x14ac:dyDescent="0.6">
      <c r="A32" s="8" t="s">
        <v>47</v>
      </c>
      <c r="D32" s="63"/>
      <c r="E32" s="63"/>
      <c r="F32" s="63"/>
      <c r="G32" s="63"/>
      <c r="H32" s="63"/>
      <c r="I32" s="63"/>
      <c r="J32" s="63"/>
    </row>
    <row r="33" spans="1:13" ht="23.25" customHeight="1" x14ac:dyDescent="0.6">
      <c r="A33" s="8" t="s">
        <v>284</v>
      </c>
      <c r="D33" s="63"/>
      <c r="E33" s="63"/>
      <c r="F33" s="63"/>
      <c r="G33" s="63"/>
      <c r="H33" s="63"/>
      <c r="I33" s="63"/>
      <c r="J33" s="63"/>
    </row>
    <row r="34" spans="1:13" ht="23.25" customHeight="1" x14ac:dyDescent="0.6">
      <c r="A34" s="8" t="s">
        <v>340</v>
      </c>
      <c r="D34" s="63"/>
      <c r="E34" s="63"/>
      <c r="F34" s="63"/>
      <c r="G34" s="63"/>
      <c r="H34" s="63"/>
      <c r="I34" s="63"/>
      <c r="J34" s="63"/>
    </row>
    <row r="35" spans="1:13" ht="23.25" customHeight="1" x14ac:dyDescent="0.6">
      <c r="A35" s="8"/>
      <c r="D35" s="63"/>
      <c r="E35" s="63"/>
      <c r="F35" s="63"/>
      <c r="G35" s="63"/>
      <c r="H35" s="63"/>
      <c r="I35" s="63"/>
      <c r="J35" s="63"/>
    </row>
    <row r="36" spans="1:13" s="6" customFormat="1" ht="23.25" customHeight="1" x14ac:dyDescent="0.6">
      <c r="A36" s="10"/>
      <c r="B36" s="108"/>
      <c r="C36" s="109"/>
      <c r="D36" s="228" t="s">
        <v>114</v>
      </c>
      <c r="E36" s="228"/>
      <c r="F36" s="228"/>
      <c r="G36" s="228"/>
      <c r="H36" s="228"/>
      <c r="I36" s="228"/>
      <c r="J36" s="228"/>
      <c r="K36" s="27"/>
    </row>
    <row r="37" spans="1:13" s="6" customFormat="1" ht="23.25" customHeight="1" x14ac:dyDescent="0.6">
      <c r="A37" s="10"/>
      <c r="B37" s="39"/>
      <c r="C37" s="110"/>
      <c r="D37" s="227" t="s">
        <v>0</v>
      </c>
      <c r="E37" s="227"/>
      <c r="F37" s="227"/>
      <c r="G37" s="96"/>
      <c r="H37" s="227" t="s">
        <v>27</v>
      </c>
      <c r="I37" s="227"/>
      <c r="J37" s="227"/>
      <c r="K37" s="27"/>
    </row>
    <row r="38" spans="1:13" s="6" customFormat="1" ht="23.25" customHeight="1" x14ac:dyDescent="0.6">
      <c r="A38" s="10"/>
      <c r="B38" s="39"/>
      <c r="C38" s="96"/>
      <c r="D38" s="198" t="s">
        <v>286</v>
      </c>
      <c r="E38" s="198"/>
      <c r="F38" s="198" t="s">
        <v>286</v>
      </c>
      <c r="G38" s="198"/>
      <c r="H38" s="198" t="s">
        <v>286</v>
      </c>
      <c r="I38" s="198"/>
      <c r="J38" s="198" t="s">
        <v>286</v>
      </c>
      <c r="K38" s="27"/>
    </row>
    <row r="39" spans="1:13" s="6" customFormat="1" ht="23.25" customHeight="1" x14ac:dyDescent="0.55000000000000004">
      <c r="A39" s="11"/>
      <c r="B39" s="111" t="s">
        <v>1</v>
      </c>
      <c r="C39" s="96"/>
      <c r="D39" s="211">
        <v>2563</v>
      </c>
      <c r="E39" s="96"/>
      <c r="F39" s="98">
        <v>2562</v>
      </c>
      <c r="G39" s="96"/>
      <c r="H39" s="98">
        <v>2563</v>
      </c>
      <c r="I39" s="96"/>
      <c r="J39" s="98">
        <v>2562</v>
      </c>
      <c r="K39" s="27"/>
    </row>
    <row r="40" spans="1:13" ht="23.25" customHeight="1" x14ac:dyDescent="0.6">
      <c r="A40" s="10" t="s">
        <v>45</v>
      </c>
      <c r="B40" s="39"/>
      <c r="C40" s="28"/>
      <c r="D40" s="92"/>
      <c r="E40" s="92"/>
      <c r="F40" s="92"/>
      <c r="G40" s="92"/>
      <c r="H40" s="92"/>
      <c r="I40" s="92"/>
      <c r="J40" s="92"/>
    </row>
    <row r="41" spans="1:13" ht="23.25" customHeight="1" x14ac:dyDescent="0.6">
      <c r="A41" s="12" t="s">
        <v>9</v>
      </c>
      <c r="B41" s="39"/>
      <c r="C41" s="14"/>
      <c r="D41" s="50"/>
      <c r="E41" s="50"/>
      <c r="F41" s="50"/>
      <c r="G41" s="50"/>
      <c r="H41" s="50"/>
      <c r="I41" s="50"/>
      <c r="J41" s="50"/>
    </row>
    <row r="42" spans="1:13" ht="23.25" customHeight="1" x14ac:dyDescent="0.55000000000000004">
      <c r="A42" s="33" t="s">
        <v>85</v>
      </c>
      <c r="B42" s="39"/>
      <c r="C42" s="14"/>
      <c r="D42" s="50"/>
      <c r="E42" s="50"/>
      <c r="F42" s="50"/>
      <c r="G42" s="50"/>
      <c r="H42" s="50"/>
      <c r="I42" s="50"/>
      <c r="J42" s="50"/>
      <c r="M42" s="79"/>
    </row>
    <row r="43" spans="1:13" ht="23.25" customHeight="1" x14ac:dyDescent="0.55000000000000004">
      <c r="A43" s="33" t="s">
        <v>86</v>
      </c>
      <c r="B43" s="39" t="s">
        <v>325</v>
      </c>
      <c r="C43" s="14"/>
      <c r="D43" s="50">
        <v>63680989</v>
      </c>
      <c r="E43" s="50">
        <v>49696595</v>
      </c>
      <c r="F43" s="50">
        <v>69449716</v>
      </c>
      <c r="G43" s="50"/>
      <c r="H43" s="95">
        <v>58811631</v>
      </c>
      <c r="I43" s="50"/>
      <c r="J43" s="85">
        <v>61808143</v>
      </c>
      <c r="L43" s="79"/>
    </row>
    <row r="44" spans="1:13" ht="23.25" customHeight="1" x14ac:dyDescent="0.55000000000000004">
      <c r="A44" s="13" t="s">
        <v>142</v>
      </c>
      <c r="B44" s="39" t="s">
        <v>326</v>
      </c>
      <c r="C44" s="14"/>
      <c r="D44" s="50">
        <v>84263797</v>
      </c>
      <c r="E44" s="50">
        <v>32046045</v>
      </c>
      <c r="F44" s="50">
        <v>18189792</v>
      </c>
      <c r="G44" s="50"/>
      <c r="H44" s="50">
        <v>14145855</v>
      </c>
      <c r="I44" s="50"/>
      <c r="J44" s="50">
        <v>12908317</v>
      </c>
      <c r="K44" s="78"/>
      <c r="L44" s="79"/>
      <c r="M44" s="78"/>
    </row>
    <row r="45" spans="1:13" ht="23.25" customHeight="1" x14ac:dyDescent="0.55000000000000004">
      <c r="A45" s="13" t="s">
        <v>89</v>
      </c>
      <c r="B45" s="39" t="s">
        <v>139</v>
      </c>
      <c r="C45" s="14"/>
      <c r="D45" s="50">
        <v>15000000</v>
      </c>
      <c r="E45" s="50">
        <v>6000000</v>
      </c>
      <c r="F45" s="50">
        <v>2500000</v>
      </c>
      <c r="G45" s="50"/>
      <c r="H45" s="50">
        <v>0</v>
      </c>
      <c r="I45" s="50"/>
      <c r="J45" s="50">
        <v>0</v>
      </c>
      <c r="K45" s="78"/>
      <c r="L45" s="79"/>
      <c r="M45" s="78"/>
    </row>
    <row r="46" spans="1:13" ht="23.4" customHeight="1" x14ac:dyDescent="0.55000000000000004">
      <c r="A46" s="23" t="s">
        <v>143</v>
      </c>
      <c r="B46" s="39" t="s">
        <v>133</v>
      </c>
      <c r="C46" s="14"/>
      <c r="D46" s="50">
        <v>315784</v>
      </c>
      <c r="E46" s="50"/>
      <c r="F46" s="50">
        <v>3552221</v>
      </c>
      <c r="G46" s="50"/>
      <c r="H46" s="50">
        <v>38583</v>
      </c>
      <c r="I46" s="50"/>
      <c r="J46" s="50">
        <v>3552221</v>
      </c>
      <c r="L46" s="79"/>
    </row>
    <row r="47" spans="1:13" ht="23.25" customHeight="1" x14ac:dyDescent="0.55000000000000004">
      <c r="A47" s="23" t="s">
        <v>300</v>
      </c>
      <c r="B47" s="39" t="s">
        <v>217</v>
      </c>
      <c r="C47" s="14"/>
      <c r="D47" s="50">
        <v>9721403</v>
      </c>
      <c r="E47" s="50"/>
      <c r="F47" s="50">
        <v>0</v>
      </c>
      <c r="G47" s="50"/>
      <c r="H47" s="50">
        <v>0</v>
      </c>
      <c r="I47" s="50"/>
      <c r="J47" s="50">
        <v>0</v>
      </c>
      <c r="K47" s="50"/>
      <c r="L47" s="79"/>
    </row>
    <row r="48" spans="1:13" ht="23.25" customHeight="1" x14ac:dyDescent="0.55000000000000004">
      <c r="A48" s="13" t="s">
        <v>144</v>
      </c>
      <c r="B48" s="39"/>
      <c r="C48" s="14"/>
      <c r="D48" s="50">
        <v>0</v>
      </c>
      <c r="E48" s="50">
        <v>765390</v>
      </c>
      <c r="F48" s="50">
        <v>2329721</v>
      </c>
      <c r="G48" s="50"/>
      <c r="H48" s="95">
        <v>0</v>
      </c>
      <c r="I48" s="50"/>
      <c r="J48" s="85">
        <v>0</v>
      </c>
      <c r="L48" s="79"/>
    </row>
    <row r="49" spans="1:13" ht="23.25" customHeight="1" x14ac:dyDescent="0.55000000000000004">
      <c r="A49" s="23" t="s">
        <v>145</v>
      </c>
      <c r="B49" s="39"/>
      <c r="C49" s="14"/>
      <c r="D49" s="50">
        <v>982800</v>
      </c>
      <c r="E49" s="50">
        <v>6536835</v>
      </c>
      <c r="F49" s="50">
        <v>103234</v>
      </c>
      <c r="G49" s="50"/>
      <c r="H49" s="29">
        <v>982800</v>
      </c>
      <c r="I49" s="50"/>
      <c r="J49" s="29">
        <v>103234</v>
      </c>
      <c r="L49" s="79"/>
    </row>
    <row r="50" spans="1:13" ht="23.25" customHeight="1" x14ac:dyDescent="0.55000000000000004">
      <c r="A50" s="23" t="s">
        <v>146</v>
      </c>
      <c r="B50" s="39"/>
      <c r="C50" s="14"/>
      <c r="D50" s="51">
        <v>1460550</v>
      </c>
      <c r="E50" s="50"/>
      <c r="F50" s="51">
        <v>0</v>
      </c>
      <c r="G50" s="50"/>
      <c r="H50" s="30">
        <v>0</v>
      </c>
      <c r="I50" s="50"/>
      <c r="J50" s="30">
        <v>0</v>
      </c>
      <c r="L50" s="79"/>
    </row>
    <row r="51" spans="1:13" ht="23.25" customHeight="1" x14ac:dyDescent="0.6">
      <c r="A51" s="10" t="s">
        <v>10</v>
      </c>
      <c r="B51" s="39"/>
      <c r="C51" s="7"/>
      <c r="D51" s="57">
        <v>175425323</v>
      </c>
      <c r="E51" s="26"/>
      <c r="F51" s="57">
        <v>96124684</v>
      </c>
      <c r="G51" s="26"/>
      <c r="H51" s="57">
        <v>73978869</v>
      </c>
      <c r="I51" s="26"/>
      <c r="J51" s="57">
        <v>78371915</v>
      </c>
      <c r="L51" s="79"/>
    </row>
    <row r="52" spans="1:13" ht="23.25" customHeight="1" x14ac:dyDescent="0.6">
      <c r="A52" s="10"/>
      <c r="B52" s="39"/>
      <c r="C52" s="14"/>
      <c r="D52" s="50"/>
      <c r="E52" s="50"/>
      <c r="F52" s="50"/>
      <c r="G52" s="50"/>
      <c r="H52" s="50"/>
      <c r="I52" s="50"/>
      <c r="J52" s="50"/>
      <c r="L52" s="79"/>
    </row>
    <row r="53" spans="1:13" ht="23.25" customHeight="1" x14ac:dyDescent="0.6">
      <c r="A53" s="12" t="s">
        <v>11</v>
      </c>
      <c r="B53" s="39"/>
      <c r="C53" s="14"/>
      <c r="D53" s="50"/>
      <c r="E53" s="50"/>
      <c r="F53" s="50"/>
      <c r="G53" s="50"/>
      <c r="H53" s="50"/>
      <c r="I53" s="50"/>
      <c r="J53" s="50"/>
      <c r="L53" s="79"/>
    </row>
    <row r="54" spans="1:13" ht="23.25" customHeight="1" x14ac:dyDescent="0.55000000000000004">
      <c r="A54" s="33" t="s">
        <v>147</v>
      </c>
      <c r="B54" s="39" t="s">
        <v>133</v>
      </c>
      <c r="C54" s="14"/>
      <c r="D54" s="50">
        <v>17008552</v>
      </c>
      <c r="E54" s="50"/>
      <c r="F54" s="50">
        <v>7437149</v>
      </c>
      <c r="G54" s="50"/>
      <c r="H54" s="50">
        <v>12151179</v>
      </c>
      <c r="I54" s="50"/>
      <c r="J54" s="50">
        <v>7437149</v>
      </c>
      <c r="L54" s="79"/>
    </row>
    <row r="55" spans="1:13" ht="23.25" customHeight="1" x14ac:dyDescent="0.55000000000000004">
      <c r="A55" s="33" t="s">
        <v>287</v>
      </c>
      <c r="B55" s="39" t="s">
        <v>217</v>
      </c>
      <c r="C55" s="14"/>
      <c r="D55" s="50">
        <v>63492844</v>
      </c>
      <c r="E55" s="50"/>
      <c r="F55" s="50">
        <v>0</v>
      </c>
      <c r="G55" s="50"/>
      <c r="H55" s="50">
        <v>0</v>
      </c>
      <c r="I55" s="50"/>
      <c r="J55" s="50">
        <v>0</v>
      </c>
      <c r="L55" s="79"/>
    </row>
    <row r="56" spans="1:13" ht="23.25" customHeight="1" x14ac:dyDescent="0.55000000000000004">
      <c r="A56" s="33" t="s">
        <v>61</v>
      </c>
      <c r="B56" s="39" t="s">
        <v>324</v>
      </c>
      <c r="C56" s="14"/>
      <c r="D56" s="50">
        <v>3664146</v>
      </c>
      <c r="E56" s="50"/>
      <c r="F56" s="50">
        <v>4272369</v>
      </c>
      <c r="G56" s="50"/>
      <c r="H56" s="50">
        <v>3192370</v>
      </c>
      <c r="I56" s="29"/>
      <c r="J56" s="50">
        <v>3435566</v>
      </c>
      <c r="L56" s="79"/>
      <c r="M56" s="78"/>
    </row>
    <row r="57" spans="1:13" ht="23.25" customHeight="1" x14ac:dyDescent="0.55000000000000004">
      <c r="A57" s="33" t="s">
        <v>76</v>
      </c>
      <c r="B57" s="39"/>
      <c r="C57" s="14"/>
      <c r="D57" s="50"/>
      <c r="E57" s="50"/>
      <c r="F57" s="50"/>
      <c r="G57" s="50"/>
      <c r="H57" s="50"/>
      <c r="I57" s="29"/>
      <c r="J57" s="50"/>
      <c r="L57" s="79"/>
    </row>
    <row r="58" spans="1:13" ht="23.25" customHeight="1" x14ac:dyDescent="0.55000000000000004">
      <c r="A58" s="23" t="s">
        <v>77</v>
      </c>
      <c r="B58" s="39" t="s">
        <v>327</v>
      </c>
      <c r="C58" s="14"/>
      <c r="D58" s="50">
        <v>2599811</v>
      </c>
      <c r="E58" s="50"/>
      <c r="F58" s="50">
        <v>1680344</v>
      </c>
      <c r="G58" s="50"/>
      <c r="H58" s="50">
        <v>2137335</v>
      </c>
      <c r="I58" s="50"/>
      <c r="J58" s="50">
        <v>1485891</v>
      </c>
      <c r="L58" s="79"/>
    </row>
    <row r="59" spans="1:13" ht="23.25" customHeight="1" x14ac:dyDescent="0.6">
      <c r="A59" s="10" t="s">
        <v>12</v>
      </c>
      <c r="B59" s="39"/>
      <c r="C59" s="7"/>
      <c r="D59" s="62">
        <v>86765353</v>
      </c>
      <c r="E59" s="50"/>
      <c r="F59" s="62">
        <v>13389862</v>
      </c>
      <c r="G59" s="50"/>
      <c r="H59" s="62">
        <v>17480884</v>
      </c>
      <c r="I59" s="50"/>
      <c r="J59" s="62">
        <v>12358606</v>
      </c>
      <c r="L59" s="79"/>
    </row>
    <row r="60" spans="1:13" ht="23.25" customHeight="1" thickBot="1" x14ac:dyDescent="0.65">
      <c r="A60" s="10" t="s">
        <v>13</v>
      </c>
      <c r="B60" s="39"/>
      <c r="C60" s="7"/>
      <c r="D60" s="25">
        <v>262190676</v>
      </c>
      <c r="E60" s="50"/>
      <c r="F60" s="25">
        <v>109514546</v>
      </c>
      <c r="G60" s="50"/>
      <c r="H60" s="25">
        <v>91459753</v>
      </c>
      <c r="I60" s="50"/>
      <c r="J60" s="25">
        <v>90730521</v>
      </c>
      <c r="L60" s="79"/>
    </row>
    <row r="61" spans="1:13" ht="23.25" customHeight="1" thickTop="1" x14ac:dyDescent="0.55000000000000004">
      <c r="D61" s="63"/>
      <c r="E61" s="63"/>
      <c r="F61" s="63"/>
      <c r="G61" s="63"/>
      <c r="H61" s="63"/>
      <c r="I61" s="63"/>
      <c r="J61" s="63"/>
    </row>
    <row r="62" spans="1:13" ht="23.25" customHeight="1" x14ac:dyDescent="0.6">
      <c r="A62" s="8" t="s">
        <v>47</v>
      </c>
      <c r="D62" s="63"/>
      <c r="E62" s="63"/>
      <c r="F62" s="63"/>
      <c r="G62" s="63"/>
      <c r="H62" s="63"/>
      <c r="I62" s="63"/>
      <c r="J62" s="63"/>
    </row>
    <row r="63" spans="1:13" ht="23.25" customHeight="1" x14ac:dyDescent="0.6">
      <c r="A63" s="8" t="s">
        <v>284</v>
      </c>
      <c r="D63" s="63"/>
      <c r="E63" s="63"/>
      <c r="F63" s="63"/>
      <c r="G63" s="63"/>
      <c r="H63" s="63"/>
      <c r="I63" s="63"/>
      <c r="J63" s="63"/>
    </row>
    <row r="64" spans="1:13" ht="23.25" customHeight="1" x14ac:dyDescent="0.6">
      <c r="A64" s="8" t="s">
        <v>340</v>
      </c>
      <c r="D64" s="63"/>
      <c r="E64" s="63"/>
      <c r="F64" s="63"/>
      <c r="G64" s="63"/>
      <c r="H64" s="63"/>
      <c r="I64" s="63"/>
      <c r="J64" s="63"/>
    </row>
    <row r="65" spans="1:12" ht="23.25" customHeight="1" x14ac:dyDescent="0.6">
      <c r="A65" s="8"/>
      <c r="D65" s="63"/>
      <c r="E65" s="63"/>
      <c r="F65" s="63"/>
      <c r="G65" s="63"/>
      <c r="H65" s="63"/>
      <c r="I65" s="63"/>
      <c r="J65" s="63"/>
    </row>
    <row r="66" spans="1:12" s="6" customFormat="1" ht="23.25" customHeight="1" x14ac:dyDescent="0.6">
      <c r="A66" s="10"/>
      <c r="B66" s="108"/>
      <c r="C66" s="109"/>
      <c r="D66" s="228" t="s">
        <v>114</v>
      </c>
      <c r="E66" s="228"/>
      <c r="F66" s="228"/>
      <c r="G66" s="228"/>
      <c r="H66" s="228"/>
      <c r="I66" s="228"/>
      <c r="J66" s="228"/>
      <c r="K66" s="27"/>
    </row>
    <row r="67" spans="1:12" s="6" customFormat="1" ht="23.25" customHeight="1" x14ac:dyDescent="0.6">
      <c r="A67" s="10"/>
      <c r="B67" s="39"/>
      <c r="C67" s="110"/>
      <c r="D67" s="227" t="s">
        <v>0</v>
      </c>
      <c r="E67" s="227"/>
      <c r="F67" s="227"/>
      <c r="G67" s="96"/>
      <c r="H67" s="227" t="s">
        <v>27</v>
      </c>
      <c r="I67" s="227"/>
      <c r="J67" s="227"/>
      <c r="K67" s="27"/>
    </row>
    <row r="68" spans="1:12" s="6" customFormat="1" ht="23.25" customHeight="1" x14ac:dyDescent="0.6">
      <c r="A68" s="10"/>
      <c r="B68" s="39"/>
      <c r="C68" s="96"/>
      <c r="D68" s="198" t="s">
        <v>286</v>
      </c>
      <c r="E68" s="198"/>
      <c r="F68" s="198" t="s">
        <v>286</v>
      </c>
      <c r="G68" s="198"/>
      <c r="H68" s="198" t="s">
        <v>286</v>
      </c>
      <c r="I68" s="198"/>
      <c r="J68" s="198" t="s">
        <v>286</v>
      </c>
      <c r="K68" s="27"/>
    </row>
    <row r="69" spans="1:12" s="6" customFormat="1" ht="23.25" customHeight="1" x14ac:dyDescent="0.55000000000000004">
      <c r="A69" s="11"/>
      <c r="B69" s="111" t="s">
        <v>1</v>
      </c>
      <c r="C69" s="96"/>
      <c r="D69" s="211">
        <v>2563</v>
      </c>
      <c r="E69" s="96"/>
      <c r="F69" s="98">
        <v>2562</v>
      </c>
      <c r="G69" s="96"/>
      <c r="H69" s="98">
        <v>2563</v>
      </c>
      <c r="I69" s="96"/>
      <c r="J69" s="98">
        <v>2562</v>
      </c>
      <c r="K69" s="27"/>
    </row>
    <row r="70" spans="1:12" ht="23.25" customHeight="1" x14ac:dyDescent="0.6">
      <c r="A70" s="10" t="s">
        <v>45</v>
      </c>
      <c r="B70" s="39"/>
      <c r="C70" s="28"/>
      <c r="D70" s="92"/>
      <c r="E70" s="92"/>
      <c r="F70" s="92"/>
      <c r="G70" s="92"/>
      <c r="H70" s="92"/>
      <c r="I70" s="92"/>
      <c r="J70" s="92"/>
    </row>
    <row r="71" spans="1:12" ht="23.25" customHeight="1" x14ac:dyDescent="0.6">
      <c r="A71" s="12" t="s">
        <v>46</v>
      </c>
      <c r="B71" s="39"/>
      <c r="C71" s="17"/>
      <c r="D71" s="50"/>
      <c r="E71" s="50"/>
      <c r="F71" s="50"/>
      <c r="G71" s="50"/>
      <c r="H71" s="50"/>
      <c r="I71" s="50"/>
      <c r="J71" s="50"/>
    </row>
    <row r="72" spans="1:12" ht="23.25" customHeight="1" x14ac:dyDescent="0.55000000000000004">
      <c r="A72" s="13" t="s">
        <v>23</v>
      </c>
      <c r="B72" s="39"/>
      <c r="D72" s="63"/>
      <c r="E72" s="63"/>
      <c r="F72" s="63"/>
      <c r="G72" s="63"/>
      <c r="H72" s="63"/>
      <c r="I72" s="63"/>
      <c r="J72" s="63"/>
    </row>
    <row r="73" spans="1:12" ht="23.25" customHeight="1" thickBot="1" x14ac:dyDescent="0.6">
      <c r="A73" s="33" t="s">
        <v>148</v>
      </c>
      <c r="B73" s="39" t="s">
        <v>314</v>
      </c>
      <c r="C73" s="17"/>
      <c r="D73" s="64">
        <v>296585260</v>
      </c>
      <c r="E73" s="50"/>
      <c r="F73" s="64">
        <v>163625000</v>
      </c>
      <c r="G73" s="50"/>
      <c r="H73" s="64">
        <v>296585260</v>
      </c>
      <c r="I73" s="50"/>
      <c r="J73" s="64">
        <v>163625000</v>
      </c>
      <c r="L73" s="79"/>
    </row>
    <row r="74" spans="1:12" ht="23.25" customHeight="1" thickTop="1" x14ac:dyDescent="0.55000000000000004">
      <c r="A74" s="33" t="s">
        <v>149</v>
      </c>
      <c r="B74" s="39" t="s">
        <v>314</v>
      </c>
      <c r="C74" s="17"/>
      <c r="D74" s="50">
        <v>222438945</v>
      </c>
      <c r="E74" s="50"/>
      <c r="F74" s="50">
        <v>158884961</v>
      </c>
      <c r="G74" s="50"/>
      <c r="H74" s="50">
        <v>222438945</v>
      </c>
      <c r="I74" s="50"/>
      <c r="J74" s="50">
        <v>158884961</v>
      </c>
      <c r="L74" s="79"/>
    </row>
    <row r="75" spans="1:12" ht="23.25" customHeight="1" x14ac:dyDescent="0.55000000000000004">
      <c r="A75" s="23" t="s">
        <v>38</v>
      </c>
      <c r="B75" s="39"/>
      <c r="C75" s="17"/>
      <c r="D75" s="50"/>
      <c r="E75" s="50"/>
      <c r="F75" s="50"/>
      <c r="G75" s="50"/>
      <c r="H75" s="50"/>
      <c r="I75" s="50"/>
      <c r="J75" s="50"/>
      <c r="L75" s="79"/>
    </row>
    <row r="76" spans="1:12" ht="23.25" customHeight="1" x14ac:dyDescent="0.55000000000000004">
      <c r="A76" s="23" t="s">
        <v>39</v>
      </c>
      <c r="B76" s="39" t="s">
        <v>314</v>
      </c>
      <c r="C76" s="17"/>
      <c r="D76" s="50">
        <v>164833897</v>
      </c>
      <c r="E76" s="50"/>
      <c r="F76" s="50">
        <v>209891407</v>
      </c>
      <c r="G76" s="50"/>
      <c r="H76" s="50">
        <v>164833897</v>
      </c>
      <c r="I76" s="50"/>
      <c r="J76" s="50">
        <v>209891407</v>
      </c>
      <c r="L76" s="79"/>
    </row>
    <row r="77" spans="1:12" ht="23.25" customHeight="1" x14ac:dyDescent="0.55000000000000004">
      <c r="A77" s="33" t="s">
        <v>90</v>
      </c>
      <c r="B77" s="39" t="s">
        <v>328</v>
      </c>
      <c r="C77" s="17"/>
      <c r="D77" s="50">
        <v>4660000</v>
      </c>
      <c r="E77" s="50"/>
      <c r="F77" s="50">
        <v>4660000</v>
      </c>
      <c r="G77" s="50"/>
      <c r="H77" s="50">
        <v>4660000</v>
      </c>
      <c r="I77" s="50"/>
      <c r="J77" s="50">
        <v>4660000</v>
      </c>
      <c r="L77" s="79"/>
    </row>
    <row r="78" spans="1:12" ht="23.25" customHeight="1" x14ac:dyDescent="0.55000000000000004">
      <c r="A78" s="33" t="s">
        <v>69</v>
      </c>
      <c r="B78" s="39"/>
      <c r="C78" s="17"/>
      <c r="D78" s="50">
        <v>-85064590</v>
      </c>
      <c r="E78" s="50"/>
      <c r="F78" s="50">
        <v>-161264683</v>
      </c>
      <c r="G78" s="50"/>
      <c r="H78" s="50">
        <v>-77495061</v>
      </c>
      <c r="I78" s="50"/>
      <c r="J78" s="50">
        <v>-182286387</v>
      </c>
      <c r="L78" s="79"/>
    </row>
    <row r="79" spans="1:12" ht="23.25" customHeight="1" x14ac:dyDescent="0.55000000000000004">
      <c r="A79" s="13" t="s">
        <v>52</v>
      </c>
      <c r="B79" s="39"/>
      <c r="C79" s="17"/>
      <c r="D79" s="51">
        <v>4749819</v>
      </c>
      <c r="E79" s="50"/>
      <c r="F79" s="51">
        <v>5259185</v>
      </c>
      <c r="G79" s="50"/>
      <c r="H79" s="51">
        <v>6646395</v>
      </c>
      <c r="I79" s="50"/>
      <c r="J79" s="51">
        <v>6646395</v>
      </c>
      <c r="L79" s="79"/>
    </row>
    <row r="80" spans="1:12" ht="23.25" customHeight="1" x14ac:dyDescent="0.6">
      <c r="A80" s="10" t="s">
        <v>78</v>
      </c>
      <c r="B80" s="87"/>
      <c r="C80" s="7"/>
      <c r="D80" s="26">
        <v>311618071</v>
      </c>
      <c r="E80" s="26"/>
      <c r="F80" s="26">
        <v>217430870</v>
      </c>
      <c r="G80" s="26"/>
      <c r="H80" s="26">
        <v>321084176</v>
      </c>
      <c r="I80" s="26"/>
      <c r="J80" s="26">
        <v>197796376</v>
      </c>
      <c r="L80" s="79"/>
    </row>
    <row r="81" spans="1:16" ht="23.25" customHeight="1" x14ac:dyDescent="0.55000000000000004">
      <c r="A81" s="33" t="s">
        <v>32</v>
      </c>
      <c r="B81" s="39"/>
      <c r="C81" s="14"/>
      <c r="D81" s="51">
        <v>9173109</v>
      </c>
      <c r="E81" s="50"/>
      <c r="F81" s="51">
        <v>10790555</v>
      </c>
      <c r="G81" s="50"/>
      <c r="H81" s="56">
        <v>0</v>
      </c>
      <c r="I81" s="50"/>
      <c r="J81" s="56">
        <v>0</v>
      </c>
      <c r="L81" s="79"/>
    </row>
    <row r="82" spans="1:16" ht="23.25" customHeight="1" x14ac:dyDescent="0.6">
      <c r="A82" s="10" t="s">
        <v>42</v>
      </c>
      <c r="B82" s="39"/>
      <c r="C82" s="7"/>
      <c r="D82" s="57">
        <v>320791180</v>
      </c>
      <c r="E82" s="26"/>
      <c r="F82" s="57">
        <v>228221425</v>
      </c>
      <c r="G82" s="26"/>
      <c r="H82" s="57">
        <v>321084176</v>
      </c>
      <c r="I82" s="26"/>
      <c r="J82" s="57">
        <v>197796376</v>
      </c>
      <c r="L82" s="79"/>
    </row>
    <row r="83" spans="1:16" ht="23.25" customHeight="1" x14ac:dyDescent="0.6">
      <c r="A83" s="10"/>
      <c r="B83" s="39"/>
      <c r="C83" s="14"/>
      <c r="D83" s="50"/>
      <c r="E83" s="50"/>
      <c r="F83" s="50"/>
      <c r="G83" s="50"/>
      <c r="H83" s="50"/>
      <c r="I83" s="50"/>
      <c r="J83" s="50"/>
      <c r="K83" s="7"/>
      <c r="L83" s="7"/>
      <c r="M83" s="7"/>
      <c r="N83" s="7"/>
    </row>
    <row r="84" spans="1:16" ht="23.25" customHeight="1" thickBot="1" x14ac:dyDescent="0.65">
      <c r="A84" s="10" t="s">
        <v>43</v>
      </c>
      <c r="B84" s="39"/>
      <c r="C84" s="7"/>
      <c r="D84" s="21">
        <v>582981856</v>
      </c>
      <c r="E84" s="26"/>
      <c r="F84" s="21">
        <v>337735971</v>
      </c>
      <c r="G84" s="26"/>
      <c r="H84" s="21">
        <v>412543929</v>
      </c>
      <c r="I84" s="26"/>
      <c r="J84" s="21">
        <v>288526897</v>
      </c>
      <c r="K84" s="75"/>
      <c r="L84" s="75"/>
      <c r="M84" s="75"/>
      <c r="N84" s="75"/>
      <c r="O84" s="75"/>
      <c r="P84" s="7"/>
    </row>
    <row r="85" spans="1:16" ht="23.25" customHeight="1" thickTop="1" x14ac:dyDescent="0.55000000000000004">
      <c r="D85" s="5"/>
      <c r="F85" s="5"/>
    </row>
    <row r="86" spans="1:16" ht="23.25" customHeight="1" x14ac:dyDescent="0.55000000000000004">
      <c r="D86" s="100"/>
      <c r="J86" s="100"/>
    </row>
    <row r="87" spans="1:16" ht="23.25" customHeight="1" x14ac:dyDescent="0.55000000000000004">
      <c r="D87" s="206"/>
      <c r="H87" s="100"/>
    </row>
    <row r="88" spans="1:16" ht="23.25" customHeight="1" x14ac:dyDescent="0.6">
      <c r="D88" s="26"/>
    </row>
    <row r="89" spans="1:16" ht="23.25" customHeight="1" x14ac:dyDescent="0.6">
      <c r="D89" s="26"/>
    </row>
    <row r="90" spans="1:16" ht="23.25" customHeight="1" x14ac:dyDescent="0.55000000000000004">
      <c r="D90" s="50"/>
      <c r="F90" s="50"/>
    </row>
    <row r="91" spans="1:16" ht="23.25" customHeight="1" x14ac:dyDescent="0.55000000000000004">
      <c r="D91" s="50"/>
    </row>
    <row r="92" spans="1:16" ht="23.25" customHeight="1" x14ac:dyDescent="0.55000000000000004">
      <c r="D92" s="203"/>
    </row>
  </sheetData>
  <mergeCells count="9">
    <mergeCell ref="D67:F67"/>
    <mergeCell ref="H67:J67"/>
    <mergeCell ref="D5:J5"/>
    <mergeCell ref="D36:J36"/>
    <mergeCell ref="D66:J66"/>
    <mergeCell ref="D6:F6"/>
    <mergeCell ref="H6:J6"/>
    <mergeCell ref="D37:F37"/>
    <mergeCell ref="H37:J37"/>
  </mergeCells>
  <pageMargins left="0.78740157480314965" right="0.39370078740157483" top="0.47244094488188981" bottom="0.51181102362204722" header="0.51181102362204722" footer="0.39370078740157483"/>
  <pageSetup paperSize="9" scale="77" fitToHeight="0" orientation="portrait" useFirstPageNumber="1" r:id="rId1"/>
  <headerFooter>
    <oddFooter>&amp;L
หมายเหตุประกอบงบการเงินเป็นส่วนหนึ่งของงบการเงินนี้&amp;R
&amp;P</oddFoot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74"/>
  <sheetViews>
    <sheetView showGridLines="0" view="pageBreakPreview" zoomScaleNormal="100" zoomScaleSheetLayoutView="100" workbookViewId="0">
      <pane xSplit="1" ySplit="7" topLeftCell="B8" activePane="bottomRight" state="frozen"/>
      <selection activeCell="A68" sqref="A68"/>
      <selection pane="topRight" activeCell="A68" sqref="A68"/>
      <selection pane="bottomLeft" activeCell="A68" sqref="A68"/>
      <selection pane="bottomRight" activeCell="A1048570" sqref="A1048570"/>
    </sheetView>
  </sheetViews>
  <sheetFormatPr defaultColWidth="9.125" defaultRowHeight="23.25" customHeight="1" x14ac:dyDescent="0.35"/>
  <cols>
    <col min="1" max="1" width="53.625" style="11" customWidth="1"/>
    <col min="2" max="2" width="9.375" style="42" customWidth="1"/>
    <col min="3" max="3" width="1.75" style="6" customWidth="1"/>
    <col min="4" max="4" width="13.75" style="6" customWidth="1"/>
    <col min="5" max="5" width="1.75" style="6" customWidth="1"/>
    <col min="6" max="6" width="13.125" style="6" customWidth="1"/>
    <col min="7" max="7" width="1.75" style="6" customWidth="1"/>
    <col min="8" max="8" width="13.125" style="6" customWidth="1"/>
    <col min="9" max="9" width="1.75" style="6" customWidth="1"/>
    <col min="10" max="10" width="13.125" style="6" customWidth="1"/>
    <col min="11" max="11" width="9.125" style="6"/>
    <col min="12" max="12" width="14" style="6" bestFit="1" customWidth="1"/>
    <col min="13" max="13" width="14" style="6" customWidth="1"/>
    <col min="14" max="14" width="23.625" style="6" bestFit="1" customWidth="1"/>
    <col min="15" max="15" width="22" style="6" bestFit="1" customWidth="1"/>
    <col min="16" max="16" width="15.625" style="6" customWidth="1"/>
    <col min="17" max="17" width="23.75" style="6" customWidth="1"/>
    <col min="18" max="16384" width="9.125" style="6"/>
  </cols>
  <sheetData>
    <row r="1" spans="1:17" ht="23.25" customHeight="1" x14ac:dyDescent="0.6">
      <c r="A1" s="8" t="s">
        <v>47</v>
      </c>
      <c r="B1" s="41"/>
      <c r="C1" s="9"/>
      <c r="D1" s="9"/>
      <c r="E1" s="9"/>
      <c r="F1" s="9"/>
      <c r="G1" s="9"/>
      <c r="H1" s="9"/>
      <c r="I1" s="9"/>
      <c r="J1" s="9"/>
    </row>
    <row r="2" spans="1:17" ht="23.25" customHeight="1" x14ac:dyDescent="0.6">
      <c r="A2" s="8" t="s">
        <v>55</v>
      </c>
      <c r="B2" s="41"/>
      <c r="C2" s="9"/>
      <c r="D2" s="9"/>
      <c r="E2" s="9"/>
      <c r="F2" s="9"/>
      <c r="G2" s="9"/>
      <c r="H2" s="9"/>
      <c r="I2" s="9"/>
      <c r="J2" s="9"/>
    </row>
    <row r="3" spans="1:17" ht="23.25" customHeight="1" x14ac:dyDescent="0.6">
      <c r="A3" s="8" t="s">
        <v>341</v>
      </c>
      <c r="B3" s="41"/>
      <c r="C3" s="9"/>
      <c r="D3" s="9"/>
      <c r="E3" s="9"/>
      <c r="F3" s="9"/>
      <c r="G3" s="9"/>
      <c r="H3" s="9"/>
      <c r="I3" s="9"/>
      <c r="J3" s="9"/>
    </row>
    <row r="4" spans="1:17" ht="14.4" customHeight="1" x14ac:dyDescent="0.6">
      <c r="A4" s="8"/>
      <c r="B4" s="41"/>
      <c r="C4" s="9"/>
      <c r="D4" s="9"/>
      <c r="E4" s="9"/>
      <c r="F4" s="9"/>
      <c r="G4" s="9"/>
      <c r="H4" s="226"/>
      <c r="I4" s="9"/>
      <c r="J4" s="9"/>
    </row>
    <row r="5" spans="1:17" ht="23.25" customHeight="1" x14ac:dyDescent="0.6">
      <c r="A5" s="10"/>
      <c r="D5" s="228" t="s">
        <v>114</v>
      </c>
      <c r="E5" s="228"/>
      <c r="F5" s="228"/>
      <c r="G5" s="228"/>
      <c r="H5" s="228"/>
      <c r="I5" s="228"/>
      <c r="J5" s="228"/>
    </row>
    <row r="6" spans="1:17" ht="23.1" customHeight="1" x14ac:dyDescent="0.6">
      <c r="A6" s="10"/>
      <c r="B6" s="39"/>
      <c r="C6" s="110"/>
      <c r="D6" s="228" t="s">
        <v>0</v>
      </c>
      <c r="E6" s="228"/>
      <c r="F6" s="228"/>
      <c r="G6" s="96"/>
      <c r="H6" s="228" t="s">
        <v>27</v>
      </c>
      <c r="I6" s="228"/>
      <c r="J6" s="228"/>
    </row>
    <row r="7" spans="1:17" ht="23.1" customHeight="1" x14ac:dyDescent="0.6">
      <c r="A7" s="10"/>
      <c r="B7" s="111" t="s">
        <v>1</v>
      </c>
      <c r="C7" s="96"/>
      <c r="D7" s="112">
        <v>2563</v>
      </c>
      <c r="E7" s="96"/>
      <c r="F7" s="112">
        <v>2562</v>
      </c>
      <c r="G7" s="96"/>
      <c r="H7" s="201">
        <v>2563</v>
      </c>
      <c r="I7" s="96"/>
      <c r="J7" s="112">
        <v>2562</v>
      </c>
    </row>
    <row r="8" spans="1:17" ht="23.1" customHeight="1" x14ac:dyDescent="0.6">
      <c r="A8" s="12" t="s">
        <v>91</v>
      </c>
      <c r="B8" s="39"/>
      <c r="C8" s="28"/>
      <c r="D8" s="40"/>
      <c r="E8" s="40"/>
      <c r="F8" s="40"/>
      <c r="G8" s="40"/>
      <c r="H8" s="94"/>
      <c r="I8" s="40"/>
      <c r="J8" s="40"/>
    </row>
    <row r="9" spans="1:17" ht="23.1" customHeight="1" x14ac:dyDescent="0.55000000000000004">
      <c r="A9" s="13" t="s">
        <v>49</v>
      </c>
      <c r="B9" s="39" t="s">
        <v>319</v>
      </c>
      <c r="C9" s="14"/>
      <c r="D9" s="49">
        <v>27179177</v>
      </c>
      <c r="E9" s="50"/>
      <c r="F9" s="49">
        <v>233804239</v>
      </c>
      <c r="G9" s="50"/>
      <c r="H9" s="49">
        <v>9842729</v>
      </c>
      <c r="I9" s="50"/>
      <c r="J9" s="49">
        <v>81831628</v>
      </c>
      <c r="K9" s="15"/>
      <c r="L9" s="80"/>
      <c r="M9" s="80"/>
    </row>
    <row r="10" spans="1:17" ht="23.1" customHeight="1" x14ac:dyDescent="0.55000000000000004">
      <c r="A10" s="33" t="s">
        <v>150</v>
      </c>
      <c r="B10" s="39"/>
      <c r="C10" s="14"/>
      <c r="D10" s="50">
        <v>47503</v>
      </c>
      <c r="E10" s="50"/>
      <c r="F10" s="50">
        <v>175760</v>
      </c>
      <c r="G10" s="50"/>
      <c r="H10" s="50">
        <v>2574774</v>
      </c>
      <c r="I10" s="50"/>
      <c r="J10" s="50">
        <v>663965</v>
      </c>
      <c r="K10" s="15"/>
      <c r="L10" s="80"/>
      <c r="M10" s="80"/>
      <c r="N10" s="72"/>
      <c r="O10" s="72"/>
      <c r="P10" s="72"/>
    </row>
    <row r="11" spans="1:17" ht="23.1" customHeight="1" x14ac:dyDescent="0.55000000000000004">
      <c r="A11" s="33" t="s">
        <v>108</v>
      </c>
      <c r="B11" s="39"/>
      <c r="C11" s="14"/>
      <c r="D11" s="50">
        <v>0</v>
      </c>
      <c r="E11" s="50"/>
      <c r="F11" s="50">
        <v>26873850</v>
      </c>
      <c r="G11" s="50"/>
      <c r="H11" s="50">
        <v>0</v>
      </c>
      <c r="I11" s="50"/>
      <c r="J11" s="50">
        <v>0</v>
      </c>
      <c r="K11" s="15"/>
      <c r="L11" s="80"/>
      <c r="M11" s="80"/>
      <c r="N11" s="72"/>
      <c r="O11" s="72"/>
      <c r="P11" s="72"/>
    </row>
    <row r="12" spans="1:17" ht="23.1" customHeight="1" x14ac:dyDescent="0.55000000000000004">
      <c r="A12" s="33" t="s">
        <v>109</v>
      </c>
      <c r="B12" s="39"/>
      <c r="C12" s="14"/>
      <c r="D12" s="52">
        <v>0</v>
      </c>
      <c r="E12" s="50"/>
      <c r="F12" s="52">
        <v>9458547</v>
      </c>
      <c r="G12" s="50"/>
      <c r="H12" s="50">
        <v>0</v>
      </c>
      <c r="I12" s="50"/>
      <c r="J12" s="50">
        <v>0</v>
      </c>
      <c r="K12" s="15"/>
      <c r="L12" s="80"/>
      <c r="M12" s="80"/>
      <c r="N12" s="72"/>
      <c r="O12" s="72"/>
      <c r="P12" s="72"/>
      <c r="Q12" s="88"/>
    </row>
    <row r="13" spans="1:17" ht="23.1" customHeight="1" x14ac:dyDescent="0.6">
      <c r="A13" s="33" t="s">
        <v>14</v>
      </c>
      <c r="B13" s="39"/>
      <c r="C13" s="7"/>
      <c r="D13" s="52">
        <v>8989522</v>
      </c>
      <c r="E13" s="26"/>
      <c r="F13" s="52">
        <v>5693220</v>
      </c>
      <c r="G13" s="26"/>
      <c r="H13" s="52">
        <v>11451131</v>
      </c>
      <c r="I13" s="26"/>
      <c r="J13" s="52">
        <v>15493625</v>
      </c>
      <c r="K13" s="15"/>
      <c r="L13" s="79"/>
      <c r="M13" s="79"/>
      <c r="N13" s="81"/>
      <c r="Q13" s="89"/>
    </row>
    <row r="14" spans="1:17" ht="23.1" customHeight="1" x14ac:dyDescent="0.6">
      <c r="A14" s="10" t="s">
        <v>92</v>
      </c>
      <c r="B14" s="39"/>
      <c r="C14" s="7"/>
      <c r="D14" s="62">
        <v>36216202</v>
      </c>
      <c r="E14" s="52"/>
      <c r="F14" s="62">
        <v>276005616</v>
      </c>
      <c r="G14" s="50"/>
      <c r="H14" s="62">
        <v>23868634</v>
      </c>
      <c r="I14" s="50"/>
      <c r="J14" s="62">
        <v>97989218</v>
      </c>
      <c r="K14" s="15"/>
      <c r="L14" s="80"/>
      <c r="M14" s="80"/>
      <c r="Q14" s="88"/>
    </row>
    <row r="15" spans="1:17" ht="14.4" customHeight="1" x14ac:dyDescent="0.6">
      <c r="A15" s="33"/>
      <c r="B15" s="39"/>
      <c r="C15" s="7"/>
      <c r="D15" s="52"/>
      <c r="E15" s="26"/>
      <c r="F15" s="52"/>
      <c r="G15" s="26"/>
      <c r="H15" s="52"/>
      <c r="I15" s="26"/>
      <c r="J15" s="52"/>
      <c r="K15" s="15"/>
      <c r="L15" s="15"/>
      <c r="M15" s="15"/>
      <c r="Q15" s="88"/>
    </row>
    <row r="16" spans="1:17" ht="23.1" customHeight="1" x14ac:dyDescent="0.6">
      <c r="A16" s="12" t="s">
        <v>93</v>
      </c>
      <c r="B16" s="39"/>
      <c r="C16" s="7"/>
      <c r="D16" s="52"/>
      <c r="E16" s="26"/>
      <c r="F16" s="52"/>
      <c r="G16" s="26"/>
      <c r="H16" s="52"/>
      <c r="I16" s="26"/>
      <c r="J16" s="52"/>
      <c r="K16" s="15"/>
      <c r="L16" s="15"/>
      <c r="M16" s="15"/>
      <c r="Q16" s="88"/>
    </row>
    <row r="17" spans="1:17" ht="23.1" customHeight="1" x14ac:dyDescent="0.55000000000000004">
      <c r="A17" s="33" t="s">
        <v>50</v>
      </c>
      <c r="B17" s="39" t="s">
        <v>319</v>
      </c>
      <c r="C17" s="14"/>
      <c r="D17" s="95">
        <v>23613834</v>
      </c>
      <c r="E17" s="50"/>
      <c r="F17" s="95">
        <v>162052944</v>
      </c>
      <c r="G17" s="50"/>
      <c r="H17" s="50">
        <v>5015292</v>
      </c>
      <c r="I17" s="50"/>
      <c r="J17" s="50">
        <v>67898144</v>
      </c>
      <c r="K17" s="15"/>
      <c r="L17" s="80"/>
      <c r="M17" s="80"/>
      <c r="Q17" s="90"/>
    </row>
    <row r="18" spans="1:17" ht="23.1" customHeight="1" x14ac:dyDescent="0.55000000000000004">
      <c r="A18" s="33" t="s">
        <v>88</v>
      </c>
      <c r="B18" s="39" t="s">
        <v>329</v>
      </c>
      <c r="C18" s="14"/>
      <c r="D18" s="49">
        <v>1340816</v>
      </c>
      <c r="E18" s="50"/>
      <c r="F18" s="49">
        <v>18925979</v>
      </c>
      <c r="G18" s="50"/>
      <c r="H18" s="49">
        <v>493874</v>
      </c>
      <c r="I18" s="50"/>
      <c r="J18" s="49">
        <v>2799744</v>
      </c>
      <c r="K18" s="15"/>
      <c r="L18" s="80"/>
      <c r="M18" s="80"/>
    </row>
    <row r="19" spans="1:17" ht="23.1" customHeight="1" x14ac:dyDescent="0.55000000000000004">
      <c r="A19" s="13" t="s">
        <v>28</v>
      </c>
      <c r="B19" s="39" t="s">
        <v>330</v>
      </c>
      <c r="C19" s="14"/>
      <c r="D19" s="207">
        <v>112814376</v>
      </c>
      <c r="E19" s="50"/>
      <c r="F19" s="49">
        <v>89331529</v>
      </c>
      <c r="G19" s="50"/>
      <c r="H19" s="49">
        <v>89926506</v>
      </c>
      <c r="I19" s="50"/>
      <c r="J19" s="49">
        <v>59617858</v>
      </c>
      <c r="K19" s="15"/>
      <c r="L19" s="106"/>
      <c r="M19" s="106"/>
      <c r="Q19" s="91"/>
    </row>
    <row r="20" spans="1:17" ht="23.1" customHeight="1" x14ac:dyDescent="0.55000000000000004">
      <c r="A20" s="33" t="s">
        <v>103</v>
      </c>
      <c r="B20" s="39"/>
      <c r="C20" s="14"/>
      <c r="D20" s="207">
        <v>246030</v>
      </c>
      <c r="E20" s="50"/>
      <c r="F20" s="49">
        <v>422567</v>
      </c>
      <c r="G20" s="50"/>
      <c r="H20" s="49">
        <v>246030</v>
      </c>
      <c r="I20" s="50"/>
      <c r="J20" s="49">
        <v>422567</v>
      </c>
      <c r="K20" s="27"/>
      <c r="L20" s="79"/>
      <c r="M20" s="79"/>
      <c r="Q20" s="91"/>
    </row>
    <row r="21" spans="1:17" ht="23.1" customHeight="1" x14ac:dyDescent="0.55000000000000004">
      <c r="A21" s="13" t="s">
        <v>29</v>
      </c>
      <c r="B21" s="39" t="s">
        <v>319</v>
      </c>
      <c r="C21" s="14"/>
      <c r="D21" s="54">
        <v>6863299</v>
      </c>
      <c r="E21" s="50"/>
      <c r="F21" s="54">
        <v>7615077</v>
      </c>
      <c r="G21" s="50"/>
      <c r="H21" s="50">
        <v>3633869</v>
      </c>
      <c r="I21" s="50"/>
      <c r="J21" s="50">
        <v>4802251</v>
      </c>
      <c r="K21" s="15"/>
      <c r="L21" s="80"/>
      <c r="M21" s="80"/>
      <c r="Q21" s="91"/>
    </row>
    <row r="22" spans="1:17" ht="23.1" customHeight="1" x14ac:dyDescent="0.6">
      <c r="A22" s="10" t="s">
        <v>94</v>
      </c>
      <c r="B22" s="39"/>
      <c r="C22" s="14"/>
      <c r="D22" s="67">
        <v>144878355</v>
      </c>
      <c r="E22" s="50"/>
      <c r="F22" s="67">
        <v>278348096</v>
      </c>
      <c r="G22" s="50"/>
      <c r="H22" s="67">
        <v>99315571</v>
      </c>
      <c r="I22" s="50"/>
      <c r="J22" s="67">
        <v>135540564</v>
      </c>
      <c r="K22" s="15"/>
      <c r="L22" s="80"/>
      <c r="M22" s="80"/>
      <c r="Q22" s="91"/>
    </row>
    <row r="23" spans="1:17" ht="17.399999999999999" customHeight="1" x14ac:dyDescent="0.55000000000000004">
      <c r="A23" s="13"/>
      <c r="B23" s="39"/>
      <c r="C23" s="14"/>
      <c r="D23" s="54"/>
      <c r="E23" s="50"/>
      <c r="F23" s="54"/>
      <c r="G23" s="50"/>
      <c r="H23" s="50"/>
      <c r="I23" s="50"/>
      <c r="J23" s="50"/>
      <c r="K23" s="15"/>
      <c r="L23" s="15"/>
      <c r="M23" s="15"/>
    </row>
    <row r="24" spans="1:17" ht="23.1" customHeight="1" x14ac:dyDescent="0.55000000000000004">
      <c r="A24" s="33" t="s">
        <v>113</v>
      </c>
      <c r="B24" s="39"/>
      <c r="C24" s="14"/>
      <c r="D24" s="55">
        <v>0</v>
      </c>
      <c r="E24" s="50"/>
      <c r="F24" s="55">
        <v>-53049</v>
      </c>
      <c r="G24" s="50"/>
      <c r="H24" s="56">
        <v>0</v>
      </c>
      <c r="I24" s="50"/>
      <c r="J24" s="56">
        <v>0</v>
      </c>
      <c r="K24" s="15"/>
      <c r="L24" s="80"/>
      <c r="M24" s="80"/>
    </row>
    <row r="25" spans="1:17" ht="23.1" customHeight="1" x14ac:dyDescent="0.6">
      <c r="A25" s="10" t="s">
        <v>315</v>
      </c>
      <c r="B25" s="39"/>
      <c r="C25" s="7"/>
      <c r="D25" s="26">
        <v>-108662153</v>
      </c>
      <c r="E25" s="50"/>
      <c r="F25" s="26">
        <v>-2395529</v>
      </c>
      <c r="G25" s="50"/>
      <c r="H25" s="26">
        <v>-75446937</v>
      </c>
      <c r="I25" s="50"/>
      <c r="J25" s="26">
        <v>-37551346</v>
      </c>
      <c r="K25" s="15"/>
      <c r="L25" s="80"/>
      <c r="M25" s="80"/>
    </row>
    <row r="26" spans="1:17" ht="23.1" customHeight="1" x14ac:dyDescent="0.6">
      <c r="A26" s="33" t="s">
        <v>316</v>
      </c>
      <c r="B26" s="39" t="s">
        <v>324</v>
      </c>
      <c r="C26" s="7"/>
      <c r="D26" s="71">
        <v>-2050953</v>
      </c>
      <c r="E26" s="52"/>
      <c r="F26" s="71">
        <v>-17284523</v>
      </c>
      <c r="G26" s="52"/>
      <c r="H26" s="51">
        <v>-2048124</v>
      </c>
      <c r="I26" s="52"/>
      <c r="J26" s="51">
        <v>-18488300</v>
      </c>
      <c r="K26" s="15"/>
      <c r="L26" s="79"/>
      <c r="M26" s="79"/>
      <c r="N26" s="81"/>
      <c r="O26" s="81"/>
    </row>
    <row r="27" spans="1:17" ht="5.4" customHeight="1" x14ac:dyDescent="0.6">
      <c r="A27" s="10"/>
      <c r="B27" s="39"/>
      <c r="C27" s="14"/>
      <c r="D27" s="50"/>
      <c r="E27" s="50"/>
      <c r="F27" s="50"/>
      <c r="G27" s="50"/>
      <c r="H27" s="50"/>
      <c r="I27" s="50"/>
      <c r="J27" s="50"/>
      <c r="K27" s="15"/>
      <c r="L27" s="80"/>
      <c r="M27" s="80"/>
    </row>
    <row r="28" spans="1:17" ht="23.1" customHeight="1" x14ac:dyDescent="0.6">
      <c r="A28" s="10" t="s">
        <v>312</v>
      </c>
      <c r="B28" s="39"/>
      <c r="C28" s="7"/>
      <c r="D28" s="57">
        <v>-110713106</v>
      </c>
      <c r="E28" s="26"/>
      <c r="F28" s="57">
        <v>-19680052</v>
      </c>
      <c r="G28" s="26"/>
      <c r="H28" s="57">
        <v>-77495061</v>
      </c>
      <c r="I28" s="26"/>
      <c r="J28" s="57">
        <v>-56039646</v>
      </c>
      <c r="K28" s="15"/>
      <c r="L28" s="80"/>
      <c r="M28" s="80"/>
      <c r="O28" s="81"/>
    </row>
    <row r="29" spans="1:17" ht="18" customHeight="1" x14ac:dyDescent="0.6">
      <c r="A29" s="10"/>
      <c r="B29" s="39"/>
      <c r="C29" s="7"/>
      <c r="D29" s="26"/>
      <c r="E29" s="26"/>
      <c r="F29" s="26"/>
      <c r="G29" s="26"/>
      <c r="H29" s="26"/>
      <c r="I29" s="26"/>
      <c r="J29" s="26"/>
      <c r="K29" s="15"/>
      <c r="L29" s="15"/>
      <c r="M29" s="15"/>
    </row>
    <row r="30" spans="1:17" ht="22.5" customHeight="1" x14ac:dyDescent="0.6">
      <c r="A30" s="10" t="s">
        <v>58</v>
      </c>
      <c r="B30" s="39"/>
      <c r="C30" s="7"/>
      <c r="D30" s="58"/>
      <c r="E30" s="29"/>
      <c r="F30" s="58"/>
      <c r="G30" s="29"/>
      <c r="H30" s="208"/>
      <c r="I30" s="29"/>
      <c r="J30" s="58"/>
      <c r="K30" s="15"/>
      <c r="L30" s="15"/>
      <c r="M30" s="15"/>
    </row>
    <row r="31" spans="1:17" ht="22.5" customHeight="1" x14ac:dyDescent="0.6">
      <c r="A31" s="12" t="s">
        <v>79</v>
      </c>
      <c r="B31" s="39"/>
      <c r="C31" s="7"/>
      <c r="D31" s="58"/>
      <c r="E31" s="29"/>
      <c r="F31" s="58"/>
      <c r="G31" s="29"/>
      <c r="H31" s="208"/>
      <c r="I31" s="29"/>
      <c r="J31" s="58"/>
      <c r="K31" s="15"/>
      <c r="L31" s="15"/>
      <c r="M31" s="15"/>
    </row>
    <row r="32" spans="1:17" ht="22.5" customHeight="1" x14ac:dyDescent="0.6">
      <c r="A32" s="12" t="s">
        <v>151</v>
      </c>
      <c r="B32" s="39"/>
      <c r="C32" s="7"/>
      <c r="D32" s="58"/>
      <c r="E32" s="29"/>
      <c r="F32" s="58"/>
      <c r="G32" s="29"/>
      <c r="H32" s="208"/>
      <c r="I32" s="29"/>
      <c r="J32" s="58"/>
      <c r="K32" s="15"/>
      <c r="L32" s="15"/>
      <c r="M32" s="15"/>
    </row>
    <row r="33" spans="1:13" ht="22.5" customHeight="1" x14ac:dyDescent="0.6">
      <c r="A33" s="33" t="s">
        <v>152</v>
      </c>
      <c r="B33" s="39"/>
      <c r="C33" s="7"/>
      <c r="D33" s="58"/>
      <c r="E33" s="29"/>
      <c r="F33" s="58"/>
      <c r="G33" s="29"/>
      <c r="H33" s="58"/>
      <c r="I33" s="29"/>
      <c r="J33" s="58"/>
      <c r="K33" s="15"/>
      <c r="L33" s="15"/>
      <c r="M33" s="15"/>
    </row>
    <row r="34" spans="1:13" ht="22.5" customHeight="1" x14ac:dyDescent="0.6">
      <c r="A34" s="33" t="s">
        <v>153</v>
      </c>
      <c r="B34" s="39" t="s">
        <v>327</v>
      </c>
      <c r="C34" s="7"/>
      <c r="D34" s="50">
        <v>0</v>
      </c>
      <c r="E34" s="29"/>
      <c r="F34" s="50">
        <v>3652644</v>
      </c>
      <c r="G34" s="29"/>
      <c r="H34" s="50">
        <v>0</v>
      </c>
      <c r="I34" s="29"/>
      <c r="J34" s="50">
        <v>4044708</v>
      </c>
      <c r="K34" s="27"/>
      <c r="L34" s="15"/>
      <c r="M34" s="15"/>
    </row>
    <row r="35" spans="1:13" ht="22.5" customHeight="1" x14ac:dyDescent="0.6">
      <c r="A35" s="33" t="s">
        <v>155</v>
      </c>
      <c r="B35" s="39"/>
      <c r="C35" s="7"/>
      <c r="D35" s="50"/>
      <c r="E35" s="29"/>
      <c r="F35" s="50"/>
      <c r="G35" s="29"/>
      <c r="H35" s="50"/>
      <c r="I35" s="29"/>
      <c r="J35" s="50"/>
      <c r="K35" s="15"/>
      <c r="L35" s="15"/>
      <c r="M35" s="15"/>
    </row>
    <row r="36" spans="1:13" ht="22.5" customHeight="1" x14ac:dyDescent="0.6">
      <c r="A36" s="33" t="s">
        <v>154</v>
      </c>
      <c r="B36" s="39"/>
      <c r="C36" s="7"/>
      <c r="D36" s="51">
        <v>0</v>
      </c>
      <c r="E36" s="29"/>
      <c r="F36" s="51">
        <v>-730529</v>
      </c>
      <c r="G36" s="29"/>
      <c r="H36" s="51">
        <v>0</v>
      </c>
      <c r="I36" s="29"/>
      <c r="J36" s="51">
        <v>-808942</v>
      </c>
      <c r="K36" s="15"/>
      <c r="L36" s="15"/>
      <c r="M36" s="15"/>
    </row>
    <row r="37" spans="1:13" ht="22.5" customHeight="1" x14ac:dyDescent="0.6">
      <c r="A37" s="10" t="s">
        <v>80</v>
      </c>
      <c r="B37" s="39"/>
      <c r="C37" s="7"/>
      <c r="D37" s="50"/>
      <c r="E37" s="29"/>
      <c r="F37" s="50"/>
      <c r="G37" s="29"/>
      <c r="H37" s="50"/>
      <c r="I37" s="29"/>
      <c r="J37" s="50"/>
      <c r="K37" s="15"/>
      <c r="L37" s="15"/>
      <c r="M37" s="15"/>
    </row>
    <row r="38" spans="1:13" ht="22.5" customHeight="1" x14ac:dyDescent="0.6">
      <c r="A38" s="10" t="s">
        <v>156</v>
      </c>
      <c r="B38" s="39"/>
      <c r="C38" s="7"/>
      <c r="D38" s="57">
        <v>0</v>
      </c>
      <c r="E38" s="29"/>
      <c r="F38" s="57">
        <v>2922115</v>
      </c>
      <c r="G38" s="29"/>
      <c r="H38" s="57">
        <v>0</v>
      </c>
      <c r="I38" s="29"/>
      <c r="J38" s="57">
        <v>3235766</v>
      </c>
      <c r="K38" s="15"/>
      <c r="L38" s="15"/>
      <c r="M38" s="15"/>
    </row>
    <row r="39" spans="1:13" ht="22.5" customHeight="1" x14ac:dyDescent="0.6">
      <c r="A39" s="10" t="s">
        <v>317</v>
      </c>
      <c r="B39" s="39"/>
      <c r="C39" s="7"/>
      <c r="D39" s="32">
        <v>0</v>
      </c>
      <c r="E39" s="59"/>
      <c r="F39" s="32">
        <v>2922115</v>
      </c>
      <c r="G39" s="59"/>
      <c r="H39" s="32">
        <v>0</v>
      </c>
      <c r="I39" s="59"/>
      <c r="J39" s="32">
        <v>3235766</v>
      </c>
      <c r="K39" s="15"/>
      <c r="L39" s="15"/>
      <c r="M39" s="15"/>
    </row>
    <row r="40" spans="1:13" ht="22.5" customHeight="1" thickBot="1" x14ac:dyDescent="0.65">
      <c r="A40" s="10" t="s">
        <v>318</v>
      </c>
      <c r="B40" s="39"/>
      <c r="C40" s="7"/>
      <c r="D40" s="21">
        <v>-110713106</v>
      </c>
      <c r="E40" s="26"/>
      <c r="F40" s="21">
        <v>-16757937</v>
      </c>
      <c r="G40" s="26"/>
      <c r="H40" s="21">
        <v>-77495061</v>
      </c>
      <c r="I40" s="26"/>
      <c r="J40" s="21">
        <v>-52803880</v>
      </c>
      <c r="K40" s="15"/>
      <c r="L40" s="15"/>
      <c r="M40" s="15"/>
    </row>
    <row r="41" spans="1:13" ht="23.25" customHeight="1" thickTop="1" x14ac:dyDescent="0.6">
      <c r="A41" s="8" t="s">
        <v>47</v>
      </c>
      <c r="B41" s="41"/>
      <c r="C41" s="9"/>
      <c r="D41" s="60"/>
      <c r="E41" s="60"/>
      <c r="F41" s="60"/>
      <c r="G41" s="60"/>
      <c r="H41" s="60"/>
      <c r="I41" s="60"/>
      <c r="J41" s="60"/>
    </row>
    <row r="42" spans="1:13" ht="23.25" customHeight="1" x14ac:dyDescent="0.6">
      <c r="A42" s="8" t="s">
        <v>297</v>
      </c>
      <c r="B42" s="41"/>
      <c r="C42" s="9"/>
      <c r="D42" s="60"/>
      <c r="E42" s="60"/>
      <c r="F42" s="60"/>
      <c r="G42" s="60"/>
      <c r="H42" s="60"/>
      <c r="I42" s="60"/>
      <c r="J42" s="60"/>
    </row>
    <row r="43" spans="1:13" ht="23.25" customHeight="1" x14ac:dyDescent="0.6">
      <c r="A43" s="8" t="s">
        <v>342</v>
      </c>
      <c r="B43" s="41"/>
      <c r="C43" s="9"/>
      <c r="D43" s="9"/>
      <c r="E43" s="9"/>
      <c r="F43" s="9"/>
      <c r="G43" s="9"/>
      <c r="H43" s="9"/>
      <c r="I43" s="9"/>
      <c r="J43" s="9"/>
    </row>
    <row r="44" spans="1:13" ht="23.4" x14ac:dyDescent="0.6">
      <c r="A44" s="8"/>
      <c r="B44" s="41"/>
      <c r="C44" s="9"/>
      <c r="D44" s="9"/>
      <c r="E44" s="9"/>
      <c r="F44" s="9"/>
      <c r="G44" s="9"/>
      <c r="H44" s="9"/>
      <c r="I44" s="9"/>
      <c r="J44" s="9"/>
    </row>
    <row r="45" spans="1:13" ht="23.25" customHeight="1" x14ac:dyDescent="0.6">
      <c r="A45" s="10"/>
      <c r="D45" s="228" t="s">
        <v>114</v>
      </c>
      <c r="E45" s="228"/>
      <c r="F45" s="228"/>
      <c r="G45" s="228"/>
      <c r="H45" s="228"/>
      <c r="I45" s="228"/>
      <c r="J45" s="228"/>
    </row>
    <row r="46" spans="1:13" ht="23.1" customHeight="1" x14ac:dyDescent="0.6">
      <c r="A46" s="10"/>
      <c r="B46" s="39"/>
      <c r="C46" s="110"/>
      <c r="D46" s="228" t="s">
        <v>0</v>
      </c>
      <c r="E46" s="228"/>
      <c r="F46" s="228"/>
      <c r="G46" s="96"/>
      <c r="H46" s="228" t="s">
        <v>27</v>
      </c>
      <c r="I46" s="228"/>
      <c r="J46" s="228"/>
    </row>
    <row r="47" spans="1:13" ht="23.1" customHeight="1" x14ac:dyDescent="0.6">
      <c r="A47" s="10"/>
      <c r="B47" s="111" t="s">
        <v>1</v>
      </c>
      <c r="C47" s="96"/>
      <c r="D47" s="112">
        <v>2563</v>
      </c>
      <c r="E47" s="96"/>
      <c r="F47" s="112">
        <v>2562</v>
      </c>
      <c r="G47" s="96"/>
      <c r="H47" s="201">
        <v>2563</v>
      </c>
      <c r="I47" s="96"/>
      <c r="J47" s="112">
        <v>2562</v>
      </c>
    </row>
    <row r="48" spans="1:13" ht="23.1" customHeight="1" x14ac:dyDescent="0.6">
      <c r="A48" s="10" t="s">
        <v>59</v>
      </c>
      <c r="B48" s="39"/>
      <c r="C48" s="7"/>
      <c r="D48" s="26"/>
      <c r="E48" s="26"/>
      <c r="F48" s="26"/>
      <c r="G48" s="26"/>
      <c r="H48" s="26"/>
      <c r="I48" s="26"/>
      <c r="J48" s="26"/>
      <c r="K48" s="15"/>
      <c r="L48" s="15"/>
      <c r="M48" s="15"/>
    </row>
    <row r="49" spans="1:15" ht="23.1" customHeight="1" x14ac:dyDescent="0.6">
      <c r="A49" s="23" t="s">
        <v>60</v>
      </c>
      <c r="B49" s="39" t="s">
        <v>331</v>
      </c>
      <c r="C49" s="7"/>
      <c r="D49" s="50">
        <v>-106086294</v>
      </c>
      <c r="E49" s="50"/>
      <c r="F49" s="50">
        <v>-17198416</v>
      </c>
      <c r="G49" s="50"/>
      <c r="H49" s="50">
        <v>-77495061</v>
      </c>
      <c r="I49" s="50"/>
      <c r="J49" s="50">
        <v>-56039646</v>
      </c>
      <c r="K49" s="15"/>
      <c r="L49" s="204"/>
      <c r="M49" s="204"/>
      <c r="N49" s="204"/>
      <c r="O49" s="81"/>
    </row>
    <row r="50" spans="1:15" ht="23.1" customHeight="1" x14ac:dyDescent="0.6">
      <c r="A50" s="31" t="s">
        <v>44</v>
      </c>
      <c r="B50" s="39"/>
      <c r="C50" s="7"/>
      <c r="D50" s="52">
        <v>-4626812</v>
      </c>
      <c r="E50" s="50"/>
      <c r="F50" s="50">
        <v>-2481636</v>
      </c>
      <c r="G50" s="50"/>
      <c r="H50" s="56">
        <v>0</v>
      </c>
      <c r="I50" s="50"/>
      <c r="J50" s="56">
        <v>0</v>
      </c>
      <c r="K50" s="15"/>
      <c r="L50" s="15"/>
      <c r="M50" s="15"/>
    </row>
    <row r="51" spans="1:15" ht="23.1" customHeight="1" thickBot="1" x14ac:dyDescent="0.65">
      <c r="A51" s="10" t="s">
        <v>312</v>
      </c>
      <c r="B51" s="39"/>
      <c r="C51" s="7"/>
      <c r="D51" s="25">
        <v>-110713106</v>
      </c>
      <c r="E51" s="26"/>
      <c r="F51" s="25">
        <v>-19680052</v>
      </c>
      <c r="G51" s="26"/>
      <c r="H51" s="25">
        <v>-77495061</v>
      </c>
      <c r="I51" s="26"/>
      <c r="J51" s="25">
        <v>-56039646</v>
      </c>
      <c r="K51" s="72"/>
      <c r="L51" s="15"/>
      <c r="M51" s="15"/>
    </row>
    <row r="52" spans="1:15" ht="19.5" customHeight="1" thickTop="1" x14ac:dyDescent="0.6">
      <c r="A52" s="10"/>
      <c r="B52" s="39"/>
      <c r="C52" s="7"/>
      <c r="D52" s="26"/>
      <c r="E52" s="26"/>
      <c r="F52" s="26"/>
      <c r="G52" s="26"/>
      <c r="H52" s="26"/>
      <c r="I52" s="26"/>
      <c r="J52" s="26"/>
      <c r="K52" s="15"/>
      <c r="L52" s="15"/>
      <c r="M52" s="15"/>
    </row>
    <row r="53" spans="1:15" ht="23.1" customHeight="1" x14ac:dyDescent="0.6">
      <c r="A53" s="10" t="s">
        <v>87</v>
      </c>
      <c r="B53" s="39"/>
      <c r="C53" s="7"/>
      <c r="D53" s="26"/>
      <c r="E53" s="26"/>
      <c r="F53" s="26"/>
      <c r="G53" s="26"/>
      <c r="H53" s="26"/>
      <c r="I53" s="26"/>
      <c r="J53" s="26"/>
      <c r="K53" s="15"/>
      <c r="L53" s="15"/>
      <c r="M53" s="15"/>
    </row>
    <row r="54" spans="1:15" ht="23.1" customHeight="1" x14ac:dyDescent="0.6">
      <c r="A54" s="23" t="s">
        <v>60</v>
      </c>
      <c r="B54" s="39"/>
      <c r="C54" s="7"/>
      <c r="D54" s="50">
        <v>-106086294</v>
      </c>
      <c r="E54" s="50"/>
      <c r="F54" s="50">
        <v>-14276301</v>
      </c>
      <c r="G54" s="50"/>
      <c r="H54" s="50">
        <v>-77495061</v>
      </c>
      <c r="I54" s="50"/>
      <c r="J54" s="50">
        <v>-52803880</v>
      </c>
      <c r="K54" s="15"/>
      <c r="L54" s="15"/>
      <c r="M54" s="15"/>
    </row>
    <row r="55" spans="1:15" ht="23.1" customHeight="1" x14ac:dyDescent="0.6">
      <c r="A55" s="31" t="s">
        <v>44</v>
      </c>
      <c r="B55" s="39"/>
      <c r="C55" s="7"/>
      <c r="D55" s="50">
        <v>-4626812</v>
      </c>
      <c r="E55" s="50"/>
      <c r="F55" s="50">
        <v>-2481636</v>
      </c>
      <c r="G55" s="50"/>
      <c r="H55" s="61">
        <v>0</v>
      </c>
      <c r="I55" s="50"/>
      <c r="J55" s="61">
        <v>0</v>
      </c>
      <c r="K55" s="15"/>
      <c r="L55" s="15"/>
      <c r="M55" s="15"/>
    </row>
    <row r="56" spans="1:15" ht="23.1" customHeight="1" thickBot="1" x14ac:dyDescent="0.65">
      <c r="A56" s="10" t="s">
        <v>318</v>
      </c>
      <c r="B56" s="39"/>
      <c r="C56" s="7"/>
      <c r="D56" s="25">
        <v>-110713106</v>
      </c>
      <c r="E56" s="26"/>
      <c r="F56" s="25">
        <v>-16757937</v>
      </c>
      <c r="G56" s="26"/>
      <c r="H56" s="25">
        <v>-77495061</v>
      </c>
      <c r="I56" s="26"/>
      <c r="J56" s="25">
        <v>-52803880</v>
      </c>
      <c r="K56" s="15"/>
      <c r="L56" s="15"/>
      <c r="M56" s="15"/>
    </row>
    <row r="57" spans="1:15" ht="19.5" customHeight="1" thickTop="1" x14ac:dyDescent="0.6">
      <c r="A57" s="10"/>
      <c r="B57" s="39"/>
      <c r="C57" s="7"/>
      <c r="D57" s="7"/>
      <c r="E57" s="7"/>
      <c r="F57" s="7"/>
      <c r="G57" s="7"/>
      <c r="H57" s="7"/>
      <c r="I57" s="7"/>
      <c r="J57" s="7"/>
      <c r="K57" s="15"/>
      <c r="L57" s="15"/>
      <c r="M57" s="15"/>
    </row>
    <row r="58" spans="1:15" ht="23.1" customHeight="1" x14ac:dyDescent="0.6">
      <c r="A58" s="10" t="s">
        <v>96</v>
      </c>
      <c r="B58" s="39"/>
      <c r="C58" s="18"/>
      <c r="D58" s="34"/>
      <c r="E58" s="18"/>
      <c r="F58" s="34"/>
      <c r="G58" s="18"/>
      <c r="H58" s="34"/>
      <c r="I58" s="18"/>
      <c r="J58" s="34"/>
      <c r="K58" s="15"/>
      <c r="L58" s="15"/>
      <c r="M58" s="15"/>
    </row>
    <row r="59" spans="1:15" ht="23.1" customHeight="1" thickBot="1" x14ac:dyDescent="0.65">
      <c r="A59" s="23" t="s">
        <v>320</v>
      </c>
      <c r="B59" s="39" t="s">
        <v>331</v>
      </c>
      <c r="C59" s="18"/>
      <c r="D59" s="200">
        <v>-0.13564356622934115</v>
      </c>
      <c r="E59" s="199"/>
      <c r="F59" s="200">
        <v>-2.7061113775049349E-2</v>
      </c>
      <c r="G59" s="199"/>
      <c r="H59" s="200">
        <v>-9.9086376221232994E-2</v>
      </c>
      <c r="I59" s="199"/>
      <c r="J59" s="200">
        <v>-8.8176448128681681E-2</v>
      </c>
      <c r="K59" s="15"/>
      <c r="L59" s="15"/>
      <c r="M59" s="15"/>
    </row>
    <row r="60" spans="1:15" ht="23.25" customHeight="1" thickTop="1" x14ac:dyDescent="0.35"/>
    <row r="64" spans="1:15" ht="23.25" customHeight="1" x14ac:dyDescent="0.35">
      <c r="D64" s="205"/>
    </row>
    <row r="74" spans="4:4" ht="23.25" customHeight="1" x14ac:dyDescent="0.35">
      <c r="D74" s="213"/>
    </row>
  </sheetData>
  <mergeCells count="6">
    <mergeCell ref="D6:F6"/>
    <mergeCell ref="H6:J6"/>
    <mergeCell ref="D5:J5"/>
    <mergeCell ref="D45:J45"/>
    <mergeCell ref="D46:F46"/>
    <mergeCell ref="H46:J46"/>
  </mergeCells>
  <pageMargins left="0.78740157480314965" right="0.39370078740157483" top="0.47244094488188981" bottom="0.51181102362204722" header="0.51181102362204722" footer="0.39370078740157483"/>
  <pageSetup paperSize="9" scale="84" firstPageNumber="4" fitToHeight="0" orientation="portrait" useFirstPageNumber="1" r:id="rId1"/>
  <headerFooter>
    <oddFooter>&amp;L
หมายเหตุประกอบงบการเงินเป็นส่วนหนึ่งของงบการเงินนี้&amp;R
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4"/>
  <sheetViews>
    <sheetView showGridLines="0" view="pageBreakPreview" zoomScale="85" zoomScaleNormal="80" zoomScaleSheetLayoutView="85" workbookViewId="0">
      <selection activeCell="E28" sqref="E28"/>
    </sheetView>
  </sheetViews>
  <sheetFormatPr defaultColWidth="9.125" defaultRowHeight="23.25" customHeight="1" x14ac:dyDescent="0.55000000000000004"/>
  <cols>
    <col min="1" max="1" width="3.875" style="73" customWidth="1"/>
    <col min="2" max="2" width="45.125" style="73" customWidth="1"/>
    <col min="3" max="3" width="9.75" style="48" customWidth="1"/>
    <col min="4" max="4" width="1.125" style="73" customWidth="1"/>
    <col min="5" max="5" width="13.125" style="73" customWidth="1"/>
    <col min="6" max="6" width="1.125" style="73" customWidth="1"/>
    <col min="7" max="7" width="13.875" style="73" customWidth="1"/>
    <col min="8" max="8" width="1.125" style="73" customWidth="1"/>
    <col min="9" max="9" width="12.875" style="73" customWidth="1"/>
    <col min="10" max="10" width="1.125" style="73" customWidth="1"/>
    <col min="11" max="11" width="14.125" style="73" customWidth="1"/>
    <col min="12" max="12" width="1.125" style="73" customWidth="1"/>
    <col min="13" max="13" width="12.875" style="73" customWidth="1"/>
    <col min="14" max="14" width="1.125" style="73" customWidth="1"/>
    <col min="15" max="15" width="12.875" style="73" customWidth="1"/>
    <col min="16" max="16" width="1.125" style="73" customWidth="1"/>
    <col min="17" max="17" width="12.875" style="73" customWidth="1"/>
    <col min="18" max="18" width="1.125" style="73" customWidth="1"/>
    <col min="19" max="19" width="12.875" style="73" customWidth="1"/>
    <col min="20" max="20" width="1.125" style="73" customWidth="1"/>
    <col min="21" max="21" width="12.875" style="73" customWidth="1"/>
    <col min="22" max="22" width="1.125" style="73" customWidth="1"/>
    <col min="23" max="23" width="14.125" style="73" bestFit="1" customWidth="1"/>
    <col min="24" max="24" width="1.125" style="73" customWidth="1"/>
    <col min="25" max="25" width="12.875" style="73" customWidth="1"/>
    <col min="26" max="26" width="1.125" style="73" customWidth="1"/>
    <col min="27" max="27" width="14.125" style="73" bestFit="1" customWidth="1"/>
    <col min="28" max="28" width="15.875" style="73" bestFit="1" customWidth="1"/>
    <col min="29" max="29" width="9.375" style="73" bestFit="1" customWidth="1"/>
    <col min="30" max="30" width="16.125" style="73" bestFit="1" customWidth="1"/>
    <col min="31" max="31" width="10.125" style="73" bestFit="1" customWidth="1"/>
    <col min="32" max="16384" width="9.125" style="73"/>
  </cols>
  <sheetData>
    <row r="1" spans="1:30" ht="23.25" customHeight="1" x14ac:dyDescent="0.6">
      <c r="A1" s="10" t="s">
        <v>47</v>
      </c>
      <c r="B1" s="10"/>
      <c r="C1" s="43"/>
      <c r="E1" s="74"/>
      <c r="AA1" s="97"/>
    </row>
    <row r="2" spans="1:30" ht="23.25" customHeight="1" x14ac:dyDescent="0.6">
      <c r="A2" s="74" t="s">
        <v>56</v>
      </c>
      <c r="B2" s="74"/>
      <c r="C2" s="43"/>
      <c r="D2" s="74"/>
      <c r="E2" s="74"/>
      <c r="F2" s="74"/>
      <c r="Y2" s="74"/>
      <c r="Z2" s="74"/>
      <c r="AA2" s="97"/>
    </row>
    <row r="3" spans="1:30" ht="23.25" customHeight="1" x14ac:dyDescent="0.6">
      <c r="A3" s="10" t="s">
        <v>115</v>
      </c>
      <c r="B3" s="10"/>
      <c r="C3" s="43"/>
      <c r="D3" s="74"/>
      <c r="E3" s="74"/>
      <c r="F3" s="74"/>
      <c r="Y3" s="97"/>
      <c r="Z3" s="97"/>
      <c r="AA3" s="97"/>
    </row>
    <row r="4" spans="1:30" ht="22.35" customHeight="1" x14ac:dyDescent="0.6">
      <c r="A4" s="74"/>
      <c r="B4" s="74"/>
      <c r="C4" s="43"/>
      <c r="E4" s="228" t="s">
        <v>114</v>
      </c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</row>
    <row r="5" spans="1:30" s="96" customFormat="1" ht="22.35" customHeight="1" x14ac:dyDescent="0.6">
      <c r="A5" s="214"/>
      <c r="B5" s="214"/>
      <c r="C5" s="44"/>
      <c r="E5" s="227" t="s">
        <v>21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</row>
    <row r="6" spans="1:30" s="96" customFormat="1" ht="22.35" customHeight="1" x14ac:dyDescent="0.6">
      <c r="A6" s="214"/>
      <c r="B6" s="214"/>
      <c r="C6" s="44"/>
      <c r="E6" s="227" t="s">
        <v>116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</row>
    <row r="7" spans="1:30" s="96" customFormat="1" ht="22.35" customHeight="1" x14ac:dyDescent="0.6">
      <c r="A7" s="214"/>
      <c r="B7" s="214"/>
      <c r="C7" s="44"/>
      <c r="E7" s="215"/>
      <c r="I7" s="215"/>
      <c r="J7" s="27"/>
      <c r="K7" s="27"/>
      <c r="L7" s="27"/>
      <c r="M7" s="227" t="s">
        <v>52</v>
      </c>
      <c r="N7" s="227"/>
      <c r="O7" s="227"/>
      <c r="P7" s="227"/>
      <c r="Q7" s="227"/>
      <c r="R7" s="227"/>
      <c r="S7" s="227"/>
      <c r="T7" s="227"/>
      <c r="U7" s="227"/>
    </row>
    <row r="8" spans="1:30" s="96" customFormat="1" ht="22.35" customHeight="1" x14ac:dyDescent="0.6">
      <c r="A8" s="214"/>
      <c r="B8" s="214"/>
      <c r="C8" s="44"/>
      <c r="E8" s="214"/>
      <c r="L8" s="27"/>
      <c r="O8" s="96" t="s">
        <v>64</v>
      </c>
      <c r="S8" s="96" t="s">
        <v>117</v>
      </c>
      <c r="U8" s="96" t="s">
        <v>62</v>
      </c>
      <c r="W8" s="96" t="s">
        <v>62</v>
      </c>
      <c r="Y8" s="96" t="s">
        <v>17</v>
      </c>
    </row>
    <row r="9" spans="1:30" s="96" customFormat="1" ht="22.35" customHeight="1" x14ac:dyDescent="0.6">
      <c r="A9" s="214"/>
      <c r="B9" s="214"/>
      <c r="C9" s="44"/>
      <c r="E9" s="96" t="s">
        <v>23</v>
      </c>
      <c r="G9" s="96" t="s">
        <v>16</v>
      </c>
      <c r="O9" s="96" t="s">
        <v>65</v>
      </c>
      <c r="Q9" s="96" t="s">
        <v>72</v>
      </c>
      <c r="S9" s="96" t="s">
        <v>118</v>
      </c>
      <c r="U9" s="96" t="s">
        <v>53</v>
      </c>
      <c r="W9" s="96" t="s">
        <v>17</v>
      </c>
      <c r="Y9" s="96" t="s">
        <v>33</v>
      </c>
    </row>
    <row r="10" spans="1:30" s="96" customFormat="1" ht="22.35" customHeight="1" x14ac:dyDescent="0.55000000000000004">
      <c r="C10" s="94"/>
      <c r="E10" s="96" t="s">
        <v>24</v>
      </c>
      <c r="G10" s="96" t="s">
        <v>119</v>
      </c>
      <c r="I10" s="96" t="s">
        <v>36</v>
      </c>
      <c r="M10" s="96" t="s">
        <v>74</v>
      </c>
      <c r="O10" s="96" t="s">
        <v>66</v>
      </c>
      <c r="Q10" s="96" t="s">
        <v>73</v>
      </c>
      <c r="S10" s="96" t="s">
        <v>120</v>
      </c>
      <c r="U10" s="96" t="s">
        <v>54</v>
      </c>
      <c r="W10" s="96" t="s">
        <v>30</v>
      </c>
      <c r="Y10" s="96" t="s">
        <v>35</v>
      </c>
      <c r="AA10" s="96" t="s">
        <v>26</v>
      </c>
    </row>
    <row r="11" spans="1:30" s="96" customFormat="1" ht="22.35" customHeight="1" x14ac:dyDescent="0.55000000000000004">
      <c r="C11" s="211" t="s">
        <v>1</v>
      </c>
      <c r="E11" s="211" t="s">
        <v>25</v>
      </c>
      <c r="G11" s="211" t="s">
        <v>121</v>
      </c>
      <c r="I11" s="211" t="s">
        <v>37</v>
      </c>
      <c r="K11" s="211" t="s">
        <v>69</v>
      </c>
      <c r="M11" s="211" t="s">
        <v>122</v>
      </c>
      <c r="O11" s="211" t="s">
        <v>67</v>
      </c>
      <c r="Q11" s="211" t="s">
        <v>15</v>
      </c>
      <c r="S11" s="211" t="s">
        <v>123</v>
      </c>
      <c r="U11" s="211" t="s">
        <v>22</v>
      </c>
      <c r="W11" s="211" t="s">
        <v>75</v>
      </c>
      <c r="Y11" s="211" t="s">
        <v>34</v>
      </c>
      <c r="AA11" s="211" t="s">
        <v>22</v>
      </c>
    </row>
    <row r="12" spans="1:30" s="96" customFormat="1" ht="22.35" customHeight="1" x14ac:dyDescent="0.6">
      <c r="A12" s="74" t="s">
        <v>105</v>
      </c>
      <c r="B12" s="74"/>
      <c r="C12" s="94"/>
      <c r="E12" s="26">
        <v>158884961</v>
      </c>
      <c r="F12" s="53"/>
      <c r="G12" s="26">
        <v>209891407</v>
      </c>
      <c r="H12" s="53"/>
      <c r="I12" s="26">
        <v>4660000</v>
      </c>
      <c r="J12" s="53"/>
      <c r="K12" s="26">
        <v>-146988382</v>
      </c>
      <c r="L12" s="53"/>
      <c r="M12" s="26">
        <v>-5478570</v>
      </c>
      <c r="N12" s="53"/>
      <c r="O12" s="26">
        <v>-1387210</v>
      </c>
      <c r="P12" s="53"/>
      <c r="Q12" s="26">
        <v>6646395</v>
      </c>
      <c r="R12" s="53"/>
      <c r="S12" s="26">
        <v>0</v>
      </c>
      <c r="T12" s="53"/>
      <c r="U12" s="26">
        <v>-219385</v>
      </c>
      <c r="V12" s="53"/>
      <c r="W12" s="26">
        <v>226228601</v>
      </c>
      <c r="X12" s="53"/>
      <c r="Y12" s="26">
        <v>846611</v>
      </c>
      <c r="Z12" s="53"/>
      <c r="AA12" s="26">
        <v>227075212</v>
      </c>
      <c r="AB12" s="121"/>
      <c r="AD12" s="122"/>
    </row>
    <row r="13" spans="1:30" s="96" customFormat="1" ht="22.35" customHeight="1" x14ac:dyDescent="0.6">
      <c r="A13" s="74" t="s">
        <v>41</v>
      </c>
      <c r="B13" s="74"/>
      <c r="C13" s="94"/>
      <c r="E13" s="26"/>
      <c r="F13" s="53"/>
      <c r="G13" s="26"/>
      <c r="H13" s="53"/>
      <c r="I13" s="26"/>
      <c r="J13" s="53"/>
      <c r="K13" s="26"/>
      <c r="L13" s="53"/>
      <c r="M13" s="26"/>
      <c r="N13" s="53"/>
      <c r="O13" s="26"/>
      <c r="P13" s="26"/>
      <c r="Q13" s="26"/>
      <c r="R13" s="53"/>
      <c r="S13" s="26"/>
      <c r="T13" s="53"/>
      <c r="U13" s="26"/>
      <c r="V13" s="53"/>
      <c r="W13" s="26"/>
      <c r="X13" s="53"/>
      <c r="Y13" s="26"/>
      <c r="Z13" s="53"/>
      <c r="AA13" s="26"/>
      <c r="AB13" s="121"/>
      <c r="AD13" s="122"/>
    </row>
    <row r="14" spans="1:30" s="96" customFormat="1" ht="22.35" customHeight="1" x14ac:dyDescent="0.6">
      <c r="A14" s="74" t="s">
        <v>125</v>
      </c>
      <c r="B14" s="74"/>
      <c r="C14" s="94"/>
      <c r="E14" s="26"/>
      <c r="F14" s="53"/>
      <c r="G14" s="26"/>
      <c r="H14" s="53"/>
      <c r="I14" s="26"/>
      <c r="J14" s="53"/>
      <c r="K14" s="26"/>
      <c r="L14" s="53"/>
      <c r="M14" s="26"/>
      <c r="N14" s="53"/>
      <c r="O14" s="26"/>
      <c r="P14" s="26"/>
      <c r="Q14" s="26"/>
      <c r="R14" s="53"/>
      <c r="S14" s="26"/>
      <c r="T14" s="53"/>
      <c r="U14" s="26"/>
      <c r="V14" s="53"/>
      <c r="W14" s="26"/>
      <c r="X14" s="53"/>
      <c r="Y14" s="26"/>
      <c r="Z14" s="53"/>
      <c r="AA14" s="26"/>
      <c r="AB14" s="121"/>
      <c r="AD14" s="122"/>
    </row>
    <row r="15" spans="1:30" s="96" customFormat="1" ht="22.35" customHeight="1" x14ac:dyDescent="0.55000000000000004">
      <c r="B15" s="73" t="s">
        <v>283</v>
      </c>
      <c r="C15" s="94"/>
      <c r="E15" s="50">
        <v>0</v>
      </c>
      <c r="F15" s="49"/>
      <c r="G15" s="50">
        <v>0</v>
      </c>
      <c r="H15" s="49"/>
      <c r="I15" s="50">
        <v>0</v>
      </c>
      <c r="J15" s="49"/>
      <c r="K15" s="50">
        <v>0</v>
      </c>
      <c r="L15" s="49"/>
      <c r="M15" s="50">
        <v>0</v>
      </c>
      <c r="N15" s="49"/>
      <c r="O15" s="50">
        <v>0</v>
      </c>
      <c r="P15" s="50"/>
      <c r="Q15" s="50">
        <v>0</v>
      </c>
      <c r="R15" s="49"/>
      <c r="S15" s="50">
        <v>0</v>
      </c>
      <c r="T15" s="49"/>
      <c r="U15" s="50">
        <v>0</v>
      </c>
      <c r="V15" s="49"/>
      <c r="W15" s="50">
        <v>0</v>
      </c>
      <c r="X15" s="49"/>
      <c r="Y15" s="50">
        <v>-890149</v>
      </c>
      <c r="Z15" s="49"/>
      <c r="AA15" s="50">
        <v>-890149</v>
      </c>
      <c r="AB15" s="121"/>
      <c r="AD15" s="224"/>
    </row>
    <row r="16" spans="1:30" s="96" customFormat="1" ht="22.35" customHeight="1" x14ac:dyDescent="0.6">
      <c r="B16" s="73" t="s">
        <v>304</v>
      </c>
      <c r="C16" s="94"/>
      <c r="E16" s="26"/>
      <c r="F16" s="53"/>
      <c r="G16" s="26"/>
      <c r="H16" s="53"/>
      <c r="I16" s="26"/>
      <c r="J16" s="53"/>
      <c r="K16" s="26"/>
      <c r="L16" s="53"/>
      <c r="M16" s="26"/>
      <c r="N16" s="53"/>
      <c r="O16" s="26"/>
      <c r="P16" s="26"/>
      <c r="Q16" s="26"/>
      <c r="R16" s="26"/>
      <c r="S16" s="26"/>
      <c r="T16" s="26"/>
      <c r="U16" s="26"/>
      <c r="V16" s="53"/>
      <c r="W16" s="26"/>
      <c r="X16" s="53"/>
      <c r="Y16" s="26"/>
      <c r="Z16" s="53"/>
      <c r="AA16" s="26"/>
      <c r="AB16" s="121"/>
      <c r="AD16" s="123"/>
    </row>
    <row r="17" spans="1:257" s="96" customFormat="1" ht="22.35" customHeight="1" x14ac:dyDescent="0.55000000000000004">
      <c r="B17" s="73" t="s">
        <v>305</v>
      </c>
      <c r="C17" s="94"/>
      <c r="E17" s="124">
        <v>0</v>
      </c>
      <c r="F17" s="125"/>
      <c r="G17" s="126">
        <v>0</v>
      </c>
      <c r="H17" s="125"/>
      <c r="I17" s="126">
        <v>0</v>
      </c>
      <c r="J17" s="125"/>
      <c r="K17" s="126">
        <v>0</v>
      </c>
      <c r="L17" s="125"/>
      <c r="M17" s="126">
        <v>0</v>
      </c>
      <c r="N17" s="125"/>
      <c r="O17" s="126">
        <v>0</v>
      </c>
      <c r="P17" s="125"/>
      <c r="Q17" s="126">
        <v>0</v>
      </c>
      <c r="R17" s="125"/>
      <c r="S17" s="126">
        <v>0</v>
      </c>
      <c r="T17" s="125"/>
      <c r="U17" s="126">
        <v>0</v>
      </c>
      <c r="V17" s="125"/>
      <c r="W17" s="126">
        <v>0</v>
      </c>
      <c r="X17" s="125"/>
      <c r="Y17" s="86">
        <v>13315729</v>
      </c>
      <c r="Z17" s="127"/>
      <c r="AA17" s="86">
        <v>13315729</v>
      </c>
      <c r="AB17" s="121"/>
    </row>
    <row r="18" spans="1:257" s="96" customFormat="1" ht="22.35" customHeight="1" x14ac:dyDescent="0.6">
      <c r="B18" s="74" t="s">
        <v>306</v>
      </c>
      <c r="C18" s="94"/>
      <c r="D18" s="96">
        <v>1349895</v>
      </c>
      <c r="E18" s="62">
        <v>0</v>
      </c>
      <c r="F18" s="128"/>
      <c r="G18" s="62">
        <v>0</v>
      </c>
      <c r="H18" s="128">
        <v>1349895</v>
      </c>
      <c r="I18" s="62">
        <v>0</v>
      </c>
      <c r="J18" s="128"/>
      <c r="K18" s="62">
        <v>0</v>
      </c>
      <c r="L18" s="128"/>
      <c r="M18" s="62">
        <v>0</v>
      </c>
      <c r="N18" s="128"/>
      <c r="O18" s="62">
        <v>0</v>
      </c>
      <c r="P18" s="128"/>
      <c r="Q18" s="62">
        <v>0</v>
      </c>
      <c r="R18" s="128"/>
      <c r="S18" s="62">
        <v>0</v>
      </c>
      <c r="T18" s="128"/>
      <c r="U18" s="62">
        <v>0</v>
      </c>
      <c r="V18" s="128"/>
      <c r="W18" s="62">
        <v>0</v>
      </c>
      <c r="X18" s="128"/>
      <c r="Y18" s="62">
        <v>12425580</v>
      </c>
      <c r="Z18" s="128"/>
      <c r="AA18" s="62">
        <v>12425580</v>
      </c>
      <c r="AB18" s="121"/>
    </row>
    <row r="19" spans="1:257" s="96" customFormat="1" ht="22.35" customHeight="1" x14ac:dyDescent="0.6">
      <c r="A19" s="74" t="s">
        <v>124</v>
      </c>
      <c r="B19" s="74"/>
      <c r="C19" s="94"/>
      <c r="E19" s="26"/>
      <c r="F19" s="53"/>
      <c r="G19" s="26"/>
      <c r="H19" s="53"/>
      <c r="I19" s="26"/>
      <c r="J19" s="53"/>
      <c r="K19" s="26"/>
      <c r="L19" s="53"/>
      <c r="M19" s="26"/>
      <c r="N19" s="53"/>
      <c r="O19" s="26"/>
      <c r="P19" s="26"/>
      <c r="Q19" s="129"/>
      <c r="R19" s="53"/>
      <c r="S19" s="26"/>
      <c r="T19" s="53"/>
      <c r="U19" s="26"/>
      <c r="V19" s="53"/>
      <c r="W19" s="26"/>
      <c r="X19" s="53"/>
      <c r="Y19" s="26"/>
      <c r="Z19" s="53"/>
      <c r="AA19" s="26"/>
      <c r="AB19" s="121"/>
    </row>
    <row r="20" spans="1:257" ht="22.35" customHeight="1" x14ac:dyDescent="0.55000000000000004">
      <c r="B20" s="73" t="s">
        <v>95</v>
      </c>
      <c r="C20" s="46"/>
      <c r="D20" s="130"/>
      <c r="E20" s="95">
        <v>0</v>
      </c>
      <c r="F20" s="95"/>
      <c r="G20" s="95">
        <v>0</v>
      </c>
      <c r="H20" s="66"/>
      <c r="I20" s="95">
        <v>0</v>
      </c>
      <c r="J20" s="66"/>
      <c r="K20" s="52">
        <v>-17198416</v>
      </c>
      <c r="L20" s="95"/>
      <c r="M20" s="95">
        <v>6438705</v>
      </c>
      <c r="N20" s="66"/>
      <c r="O20" s="95">
        <v>0</v>
      </c>
      <c r="P20" s="95"/>
      <c r="Q20" s="95">
        <v>0</v>
      </c>
      <c r="R20" s="66"/>
      <c r="S20" s="95">
        <v>0</v>
      </c>
      <c r="T20" s="66"/>
      <c r="U20" s="95">
        <v>6438705</v>
      </c>
      <c r="V20" s="66"/>
      <c r="W20" s="52">
        <v>-10759711</v>
      </c>
      <c r="X20" s="66"/>
      <c r="Y20" s="66">
        <v>-2481636</v>
      </c>
      <c r="Z20" s="66"/>
      <c r="AA20" s="52">
        <v>-13241347</v>
      </c>
    </row>
    <row r="21" spans="1:257" ht="22.35" customHeight="1" x14ac:dyDescent="0.55000000000000004">
      <c r="B21" s="73" t="s">
        <v>307</v>
      </c>
      <c r="C21" s="46"/>
      <c r="D21" s="130"/>
      <c r="E21" s="95">
        <v>0</v>
      </c>
      <c r="F21" s="95"/>
      <c r="G21" s="95">
        <v>0</v>
      </c>
      <c r="H21" s="66"/>
      <c r="I21" s="95">
        <v>0</v>
      </c>
      <c r="J21" s="66"/>
      <c r="K21" s="95">
        <v>2922115</v>
      </c>
      <c r="L21" s="95"/>
      <c r="M21" s="52">
        <v>-960135</v>
      </c>
      <c r="N21" s="66"/>
      <c r="O21" s="95">
        <v>0</v>
      </c>
      <c r="P21" s="95"/>
      <c r="Q21" s="95">
        <v>0</v>
      </c>
      <c r="R21" s="66"/>
      <c r="S21" s="52">
        <v>0</v>
      </c>
      <c r="T21" s="66"/>
      <c r="U21" s="95">
        <v>-960135</v>
      </c>
      <c r="V21" s="66"/>
      <c r="W21" s="52">
        <v>1961980</v>
      </c>
      <c r="X21" s="66"/>
      <c r="Y21" s="95">
        <v>0</v>
      </c>
      <c r="Z21" s="66"/>
      <c r="AA21" s="52">
        <v>1961980</v>
      </c>
      <c r="AC21" s="120"/>
    </row>
    <row r="22" spans="1:257" ht="22.35" customHeight="1" x14ac:dyDescent="0.6">
      <c r="A22" s="74" t="s">
        <v>311</v>
      </c>
      <c r="B22" s="74"/>
      <c r="C22" s="45"/>
      <c r="D22" s="76"/>
      <c r="E22" s="62">
        <v>0</v>
      </c>
      <c r="F22" s="93"/>
      <c r="G22" s="62">
        <v>0</v>
      </c>
      <c r="H22" s="65"/>
      <c r="I22" s="62">
        <v>0</v>
      </c>
      <c r="J22" s="65"/>
      <c r="K22" s="62">
        <v>-14276301</v>
      </c>
      <c r="L22" s="93"/>
      <c r="M22" s="62">
        <v>5478570</v>
      </c>
      <c r="N22" s="65"/>
      <c r="O22" s="62">
        <v>0</v>
      </c>
      <c r="P22" s="93"/>
      <c r="Q22" s="62">
        <v>0</v>
      </c>
      <c r="R22" s="65"/>
      <c r="S22" s="62">
        <v>0</v>
      </c>
      <c r="T22" s="65"/>
      <c r="U22" s="62">
        <v>5478570</v>
      </c>
      <c r="V22" s="65"/>
      <c r="W22" s="62">
        <v>-8797731</v>
      </c>
      <c r="X22" s="65"/>
      <c r="Y22" s="62">
        <v>-2481636</v>
      </c>
      <c r="Z22" s="65"/>
      <c r="AA22" s="62">
        <v>-11279367</v>
      </c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  <c r="IW22" s="74"/>
    </row>
    <row r="23" spans="1:257" ht="22.35" customHeight="1" x14ac:dyDescent="0.6">
      <c r="A23" s="77" t="s">
        <v>106</v>
      </c>
      <c r="B23" s="77"/>
      <c r="C23" s="47"/>
      <c r="D23" s="130"/>
      <c r="E23" s="216">
        <v>158884961</v>
      </c>
      <c r="F23" s="68"/>
      <c r="G23" s="216">
        <v>209891407</v>
      </c>
      <c r="H23" s="68"/>
      <c r="I23" s="216">
        <v>4660000</v>
      </c>
      <c r="J23" s="68"/>
      <c r="K23" s="216">
        <v>-161264683</v>
      </c>
      <c r="L23" s="68"/>
      <c r="M23" s="216">
        <v>0</v>
      </c>
      <c r="N23" s="68"/>
      <c r="O23" s="216">
        <v>-1387210</v>
      </c>
      <c r="P23" s="68"/>
      <c r="Q23" s="216">
        <v>6646395</v>
      </c>
      <c r="R23" s="68"/>
      <c r="S23" s="216">
        <v>0</v>
      </c>
      <c r="T23" s="68"/>
      <c r="U23" s="216">
        <v>5259185</v>
      </c>
      <c r="V23" s="68"/>
      <c r="W23" s="216">
        <v>217430870</v>
      </c>
      <c r="X23" s="65"/>
      <c r="Y23" s="216">
        <v>10790555</v>
      </c>
      <c r="Z23" s="68"/>
      <c r="AA23" s="216">
        <v>228221425</v>
      </c>
      <c r="AB23" s="221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  <c r="IK23" s="130"/>
      <c r="IL23" s="130"/>
      <c r="IM23" s="130"/>
      <c r="IN23" s="130"/>
      <c r="IO23" s="130"/>
      <c r="IP23" s="130"/>
      <c r="IQ23" s="130"/>
      <c r="IR23" s="130"/>
      <c r="IS23" s="130"/>
      <c r="IT23" s="130"/>
      <c r="IU23" s="130"/>
      <c r="IV23" s="130"/>
      <c r="IW23" s="130"/>
    </row>
    <row r="24" spans="1:257" s="130" customFormat="1" ht="22.35" customHeight="1" x14ac:dyDescent="0.6">
      <c r="A24" s="74" t="s">
        <v>124</v>
      </c>
      <c r="B24" s="74"/>
      <c r="C24" s="45"/>
      <c r="D24" s="76"/>
      <c r="E24" s="93"/>
      <c r="F24" s="93"/>
      <c r="G24" s="93"/>
      <c r="H24" s="65"/>
      <c r="I24" s="93"/>
      <c r="J24" s="65"/>
      <c r="K24" s="26"/>
      <c r="L24" s="93"/>
      <c r="M24" s="26"/>
      <c r="N24" s="65"/>
      <c r="O24" s="26"/>
      <c r="P24" s="26"/>
      <c r="Q24" s="26"/>
      <c r="R24" s="65"/>
      <c r="S24" s="26"/>
      <c r="T24" s="65"/>
      <c r="U24" s="26"/>
      <c r="V24" s="65"/>
      <c r="W24" s="26"/>
      <c r="X24" s="65"/>
      <c r="Y24" s="65"/>
      <c r="Z24" s="65"/>
      <c r="AA24" s="26"/>
      <c r="AB24" s="222"/>
      <c r="AC24" s="74"/>
      <c r="AD24" s="217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4"/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  <c r="IW24" s="74"/>
    </row>
    <row r="25" spans="1:257" s="130" customFormat="1" ht="22.35" customHeight="1" x14ac:dyDescent="0.6">
      <c r="B25" s="73" t="s">
        <v>308</v>
      </c>
      <c r="C25" s="46">
        <v>23</v>
      </c>
      <c r="D25" s="76">
        <v>21979446</v>
      </c>
      <c r="E25" s="29">
        <v>63553984</v>
      </c>
      <c r="F25" s="29"/>
      <c r="G25" s="29">
        <v>137228877</v>
      </c>
      <c r="H25" s="54"/>
      <c r="I25" s="29">
        <v>0</v>
      </c>
      <c r="J25" s="54"/>
      <c r="K25" s="50">
        <v>0</v>
      </c>
      <c r="L25" s="29"/>
      <c r="M25" s="50">
        <v>0</v>
      </c>
      <c r="N25" s="54"/>
      <c r="O25" s="50">
        <v>0</v>
      </c>
      <c r="P25" s="50"/>
      <c r="Q25" s="50">
        <v>0</v>
      </c>
      <c r="R25" s="54"/>
      <c r="S25" s="29">
        <v>0</v>
      </c>
      <c r="T25" s="54"/>
      <c r="U25" s="29">
        <v>0</v>
      </c>
      <c r="V25" s="54"/>
      <c r="W25" s="50">
        <v>200782861</v>
      </c>
      <c r="X25" s="65"/>
      <c r="Y25" s="54">
        <v>2500000</v>
      </c>
      <c r="Z25" s="65"/>
      <c r="AA25" s="52">
        <v>203282861</v>
      </c>
      <c r="AB25" s="222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  <c r="IW25" s="74"/>
    </row>
    <row r="26" spans="1:257" s="130" customFormat="1" ht="22.35" customHeight="1" x14ac:dyDescent="0.6">
      <c r="B26" s="73" t="s">
        <v>309</v>
      </c>
      <c r="C26" s="46">
        <v>23</v>
      </c>
      <c r="D26" s="76"/>
      <c r="E26" s="29">
        <v>0</v>
      </c>
      <c r="F26" s="29"/>
      <c r="G26" s="29">
        <v>-182286387</v>
      </c>
      <c r="H26" s="54"/>
      <c r="I26" s="29">
        <v>0</v>
      </c>
      <c r="J26" s="54"/>
      <c r="K26" s="50">
        <v>182286387</v>
      </c>
      <c r="L26" s="29"/>
      <c r="M26" s="50">
        <v>0</v>
      </c>
      <c r="N26" s="54"/>
      <c r="O26" s="50">
        <v>0</v>
      </c>
      <c r="P26" s="50"/>
      <c r="Q26" s="50">
        <v>0</v>
      </c>
      <c r="R26" s="54"/>
      <c r="S26" s="29">
        <v>0</v>
      </c>
      <c r="T26" s="54"/>
      <c r="U26" s="29">
        <v>0</v>
      </c>
      <c r="V26" s="54"/>
      <c r="W26" s="50">
        <v>0</v>
      </c>
      <c r="X26" s="65"/>
      <c r="Y26" s="54">
        <v>0</v>
      </c>
      <c r="Z26" s="65"/>
      <c r="AA26" s="52">
        <v>0</v>
      </c>
      <c r="AB26" s="222"/>
      <c r="AC26" s="74"/>
      <c r="AD26" s="217"/>
      <c r="AE26" s="218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  <c r="IW26" s="74"/>
    </row>
    <row r="27" spans="1:257" s="130" customFormat="1" ht="22.35" customHeight="1" x14ac:dyDescent="0.6">
      <c r="B27" s="73" t="s">
        <v>310</v>
      </c>
      <c r="C27" s="46"/>
      <c r="D27" s="76"/>
      <c r="E27" s="29">
        <v>0</v>
      </c>
      <c r="F27" s="29"/>
      <c r="G27" s="29">
        <v>0</v>
      </c>
      <c r="H27" s="54"/>
      <c r="I27" s="29">
        <v>0</v>
      </c>
      <c r="J27" s="54"/>
      <c r="K27" s="50">
        <v>0</v>
      </c>
      <c r="L27" s="29"/>
      <c r="M27" s="50">
        <v>0</v>
      </c>
      <c r="N27" s="54"/>
      <c r="O27" s="50">
        <v>0</v>
      </c>
      <c r="P27" s="50"/>
      <c r="Q27" s="50">
        <v>0</v>
      </c>
      <c r="R27" s="54"/>
      <c r="S27" s="95">
        <v>-509366</v>
      </c>
      <c r="T27" s="54"/>
      <c r="U27" s="29">
        <v>-509366</v>
      </c>
      <c r="V27" s="54"/>
      <c r="W27" s="50">
        <v>-509366</v>
      </c>
      <c r="X27" s="65"/>
      <c r="Y27" s="50">
        <v>509366</v>
      </c>
      <c r="Z27" s="65"/>
      <c r="AA27" s="52">
        <v>0</v>
      </c>
      <c r="AB27" s="222"/>
      <c r="AC27" s="74"/>
      <c r="AD27" s="217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  <c r="IW27" s="74"/>
    </row>
    <row r="28" spans="1:257" ht="22.35" customHeight="1" x14ac:dyDescent="0.55000000000000004">
      <c r="B28" s="73" t="s">
        <v>312</v>
      </c>
      <c r="C28" s="46"/>
      <c r="D28" s="130"/>
      <c r="E28" s="29">
        <v>0</v>
      </c>
      <c r="F28" s="29"/>
      <c r="G28" s="29">
        <v>0</v>
      </c>
      <c r="H28" s="54"/>
      <c r="I28" s="29">
        <v>0</v>
      </c>
      <c r="J28" s="54"/>
      <c r="K28" s="50">
        <v>-106086294</v>
      </c>
      <c r="L28" s="29"/>
      <c r="M28" s="50">
        <v>0</v>
      </c>
      <c r="N28" s="54"/>
      <c r="O28" s="50">
        <v>0</v>
      </c>
      <c r="P28" s="29"/>
      <c r="Q28" s="50">
        <v>0</v>
      </c>
      <c r="R28" s="54"/>
      <c r="S28" s="29">
        <v>0</v>
      </c>
      <c r="T28" s="54"/>
      <c r="U28" s="29">
        <v>0</v>
      </c>
      <c r="V28" s="54"/>
      <c r="W28" s="50">
        <v>-106086294</v>
      </c>
      <c r="X28" s="66"/>
      <c r="Y28" s="66">
        <v>-4626812</v>
      </c>
      <c r="Z28" s="66"/>
      <c r="AA28" s="52">
        <v>-110713106</v>
      </c>
      <c r="AB28" s="221"/>
      <c r="AD28" s="202"/>
    </row>
    <row r="29" spans="1:257" ht="22.35" customHeight="1" x14ac:dyDescent="0.6">
      <c r="A29" s="74" t="s">
        <v>290</v>
      </c>
      <c r="B29" s="74"/>
      <c r="C29" s="45"/>
      <c r="D29" s="76"/>
      <c r="E29" s="62">
        <v>63553984</v>
      </c>
      <c r="F29" s="93"/>
      <c r="G29" s="62">
        <v>-45057510</v>
      </c>
      <c r="H29" s="65"/>
      <c r="I29" s="62">
        <v>0</v>
      </c>
      <c r="J29" s="65"/>
      <c r="K29" s="62">
        <v>76200093</v>
      </c>
      <c r="L29" s="93"/>
      <c r="M29" s="62">
        <v>0</v>
      </c>
      <c r="N29" s="65"/>
      <c r="O29" s="62">
        <v>0</v>
      </c>
      <c r="P29" s="93"/>
      <c r="Q29" s="62">
        <v>0</v>
      </c>
      <c r="R29" s="65"/>
      <c r="S29" s="62">
        <v>-509366</v>
      </c>
      <c r="T29" s="65"/>
      <c r="U29" s="62">
        <v>-509366</v>
      </c>
      <c r="V29" s="65"/>
      <c r="W29" s="62">
        <v>94187201</v>
      </c>
      <c r="X29" s="65"/>
      <c r="Y29" s="62">
        <v>-1617446</v>
      </c>
      <c r="Z29" s="65"/>
      <c r="AA29" s="62">
        <v>92569755</v>
      </c>
      <c r="AB29" s="222"/>
      <c r="AC29" s="74"/>
      <c r="AD29" s="217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  <c r="IW29" s="74"/>
    </row>
    <row r="30" spans="1:257" ht="22.35" customHeight="1" thickBot="1" x14ac:dyDescent="0.65">
      <c r="A30" s="77" t="s">
        <v>128</v>
      </c>
      <c r="B30" s="77"/>
      <c r="C30" s="47"/>
      <c r="D30" s="130"/>
      <c r="E30" s="21">
        <v>222438945</v>
      </c>
      <c r="F30" s="53"/>
      <c r="G30" s="21">
        <v>164833897</v>
      </c>
      <c r="H30" s="53"/>
      <c r="I30" s="21">
        <v>4660000</v>
      </c>
      <c r="J30" s="53"/>
      <c r="K30" s="21">
        <v>-85064590</v>
      </c>
      <c r="L30" s="53"/>
      <c r="M30" s="21">
        <v>0</v>
      </c>
      <c r="N30" s="53"/>
      <c r="O30" s="21">
        <v>-1387210</v>
      </c>
      <c r="P30" s="26"/>
      <c r="Q30" s="21">
        <v>6646395</v>
      </c>
      <c r="R30" s="53"/>
      <c r="S30" s="21">
        <v>-509366</v>
      </c>
      <c r="T30" s="53"/>
      <c r="U30" s="21">
        <v>4749819</v>
      </c>
      <c r="V30" s="53"/>
      <c r="W30" s="21">
        <v>311618071</v>
      </c>
      <c r="X30" s="53"/>
      <c r="Y30" s="21">
        <v>9173109</v>
      </c>
      <c r="Z30" s="53"/>
      <c r="AA30" s="21">
        <v>320791180</v>
      </c>
      <c r="AB30" s="221"/>
      <c r="AC30" s="130"/>
      <c r="AD30" s="202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  <c r="IK30" s="130"/>
      <c r="IL30" s="130"/>
      <c r="IM30" s="130"/>
      <c r="IN30" s="130"/>
      <c r="IO30" s="130"/>
      <c r="IP30" s="130"/>
      <c r="IQ30" s="130"/>
      <c r="IR30" s="130"/>
      <c r="IS30" s="130"/>
      <c r="IT30" s="130"/>
      <c r="IU30" s="130"/>
      <c r="IV30" s="130"/>
      <c r="IW30" s="130"/>
    </row>
    <row r="31" spans="1:257" ht="22.35" customHeight="1" thickTop="1" x14ac:dyDescent="0.6">
      <c r="E31" s="119"/>
      <c r="G31" s="119"/>
      <c r="I31" s="119"/>
      <c r="K31" s="120"/>
      <c r="M31" s="119"/>
      <c r="O31" s="120"/>
      <c r="P31" s="120"/>
      <c r="Q31" s="7"/>
      <c r="S31" s="120"/>
      <c r="U31" s="120"/>
      <c r="W31" s="120"/>
      <c r="Y31" s="120"/>
      <c r="AA31" s="120"/>
      <c r="AB31" s="202"/>
    </row>
    <row r="32" spans="1:257" ht="23.25" customHeight="1" x14ac:dyDescent="0.55000000000000004">
      <c r="E32" s="119"/>
      <c r="G32" s="119"/>
      <c r="I32" s="119"/>
      <c r="K32" s="119"/>
      <c r="M32" s="119"/>
      <c r="U32" s="119"/>
      <c r="W32" s="119"/>
      <c r="Y32" s="119"/>
      <c r="AA32" s="119"/>
    </row>
    <row r="33" spans="11:27" ht="23.25" customHeight="1" x14ac:dyDescent="0.6">
      <c r="K33" s="26"/>
      <c r="U33" s="119"/>
      <c r="W33" s="202"/>
      <c r="Y33" s="219"/>
      <c r="AA33" s="220"/>
    </row>
    <row r="34" spans="11:27" ht="23.25" customHeight="1" x14ac:dyDescent="0.55000000000000004">
      <c r="K34" s="78"/>
      <c r="U34" s="119"/>
      <c r="W34" s="202"/>
      <c r="AA34" s="119"/>
    </row>
    <row r="35" spans="11:27" ht="23.25" customHeight="1" x14ac:dyDescent="0.55000000000000004">
      <c r="K35" s="78"/>
      <c r="U35" s="119"/>
      <c r="W35" s="202"/>
      <c r="Y35" s="119"/>
    </row>
    <row r="37" spans="11:27" ht="23.25" customHeight="1" x14ac:dyDescent="0.55000000000000004">
      <c r="U37" s="119"/>
    </row>
    <row r="74" ht="17.25" customHeight="1" x14ac:dyDescent="0.55000000000000004"/>
    <row r="81" ht="16.5" customHeight="1" x14ac:dyDescent="0.55000000000000004"/>
    <row r="87" ht="17.25" customHeight="1" x14ac:dyDescent="0.55000000000000004"/>
    <row r="89" ht="17.25" customHeight="1" x14ac:dyDescent="0.55000000000000004"/>
    <row r="94" ht="15.75" customHeight="1" x14ac:dyDescent="0.55000000000000004"/>
  </sheetData>
  <mergeCells count="4">
    <mergeCell ref="E4:AA4"/>
    <mergeCell ref="E5:AA5"/>
    <mergeCell ref="E6:W6"/>
    <mergeCell ref="M7:U7"/>
  </mergeCells>
  <pageMargins left="0.78740157480314965" right="0.39370078740157483" top="0.47244094488188981" bottom="0.51181102362204722" header="0.51181102362204722" footer="0.39370078740157483"/>
  <pageSetup paperSize="9" scale="66" firstPageNumber="6" fitToHeight="0" orientation="landscape" useFirstPageNumber="1" r:id="rId1"/>
  <headerFooter>
    <oddFooter>&amp;L
หมายเหตุประกอบงบการเงินเป็นส่วนหนึ่งของงบการเงินนี้&amp;R
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95"/>
  <sheetViews>
    <sheetView showGridLines="0" view="pageBreakPreview" zoomScale="70" zoomScaleNormal="80" zoomScaleSheetLayoutView="70" workbookViewId="0">
      <selection activeCell="F13" sqref="F13"/>
    </sheetView>
  </sheetViews>
  <sheetFormatPr defaultColWidth="9.125" defaultRowHeight="23.25" customHeight="1" x14ac:dyDescent="0.55000000000000004"/>
  <cols>
    <col min="1" max="1" width="50.75" style="22" customWidth="1"/>
    <col min="2" max="2" width="14.125" style="48" customWidth="1"/>
    <col min="3" max="3" width="1.125" style="22" customWidth="1"/>
    <col min="4" max="4" width="19.625" style="22" customWidth="1"/>
    <col min="5" max="5" width="1.125" style="22" customWidth="1"/>
    <col min="6" max="6" width="19.625" style="22" customWidth="1"/>
    <col min="7" max="7" width="1.125" style="22" customWidth="1"/>
    <col min="8" max="8" width="19.625" style="22" customWidth="1"/>
    <col min="9" max="9" width="1.125" style="22" customWidth="1"/>
    <col min="10" max="10" width="19.625" style="22" customWidth="1"/>
    <col min="11" max="11" width="1.125" style="22" customWidth="1"/>
    <col min="12" max="12" width="19.625" style="22" customWidth="1"/>
    <col min="13" max="13" width="1.125" style="22" customWidth="1"/>
    <col min="14" max="14" width="19.625" style="22" customWidth="1"/>
    <col min="15" max="15" width="1.125" style="22" customWidth="1"/>
    <col min="16" max="16" width="19.625" style="22" customWidth="1"/>
    <col min="17" max="17" width="16" style="22" bestFit="1" customWidth="1"/>
    <col min="18" max="18" width="9.375" style="22" bestFit="1" customWidth="1"/>
    <col min="19" max="16384" width="9.125" style="22"/>
  </cols>
  <sheetData>
    <row r="1" spans="1:246" ht="23.25" customHeight="1" x14ac:dyDescent="0.6">
      <c r="A1" s="10" t="s">
        <v>47</v>
      </c>
      <c r="B1" s="43"/>
      <c r="D1" s="1"/>
      <c r="P1" s="97"/>
    </row>
    <row r="2" spans="1:246" ht="23.25" customHeight="1" x14ac:dyDescent="0.6">
      <c r="A2" s="1" t="s">
        <v>56</v>
      </c>
      <c r="B2" s="43"/>
      <c r="C2" s="1"/>
      <c r="D2" s="1"/>
      <c r="E2" s="1"/>
      <c r="P2" s="97"/>
    </row>
    <row r="3" spans="1:246" ht="23.25" customHeight="1" x14ac:dyDescent="0.6">
      <c r="A3" s="10" t="s">
        <v>115</v>
      </c>
      <c r="B3" s="43"/>
      <c r="C3" s="1"/>
      <c r="D3" s="1"/>
      <c r="E3" s="1"/>
      <c r="P3" s="114"/>
    </row>
    <row r="4" spans="1:246" ht="15" customHeight="1" x14ac:dyDescent="0.6">
      <c r="A4" s="10"/>
      <c r="B4" s="43"/>
      <c r="C4" s="1"/>
      <c r="D4" s="1"/>
      <c r="E4" s="1"/>
      <c r="P4" s="114"/>
    </row>
    <row r="5" spans="1:246" ht="22.5" customHeight="1" x14ac:dyDescent="0.6">
      <c r="A5" s="1"/>
      <c r="B5" s="43"/>
      <c r="D5" s="229" t="s">
        <v>114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</row>
    <row r="6" spans="1:246" s="35" customFormat="1" ht="23.25" customHeight="1" x14ac:dyDescent="0.6">
      <c r="A6" s="99"/>
      <c r="B6" s="44"/>
      <c r="D6" s="229" t="s">
        <v>27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246" s="35" customFormat="1" ht="23.25" customHeight="1" x14ac:dyDescent="0.6">
      <c r="A7" s="99"/>
      <c r="B7" s="44"/>
      <c r="D7" s="99"/>
      <c r="H7" s="36"/>
      <c r="I7" s="36"/>
      <c r="J7" s="36"/>
      <c r="K7" s="131"/>
      <c r="L7" s="230" t="s">
        <v>52</v>
      </c>
      <c r="M7" s="230"/>
      <c r="N7" s="230"/>
    </row>
    <row r="8" spans="1:246" s="35" customFormat="1" ht="23.25" customHeight="1" x14ac:dyDescent="0.6">
      <c r="A8" s="99"/>
      <c r="B8" s="44"/>
      <c r="D8" s="115"/>
      <c r="H8" s="115"/>
      <c r="N8" s="35" t="s">
        <v>62</v>
      </c>
    </row>
    <row r="9" spans="1:246" s="35" customFormat="1" ht="23.25" customHeight="1" x14ac:dyDescent="0.6">
      <c r="A9" s="99"/>
      <c r="B9" s="44"/>
      <c r="D9" s="35" t="s">
        <v>23</v>
      </c>
      <c r="F9" s="35" t="s">
        <v>16</v>
      </c>
      <c r="L9" s="96" t="s">
        <v>72</v>
      </c>
      <c r="N9" s="35" t="s">
        <v>53</v>
      </c>
    </row>
    <row r="10" spans="1:246" s="35" customFormat="1" ht="23.25" customHeight="1" x14ac:dyDescent="0.55000000000000004">
      <c r="B10" s="94"/>
      <c r="D10" s="35" t="s">
        <v>24</v>
      </c>
      <c r="F10" s="35" t="s">
        <v>119</v>
      </c>
      <c r="H10" s="35" t="s">
        <v>36</v>
      </c>
      <c r="L10" s="96" t="s">
        <v>73</v>
      </c>
      <c r="N10" s="35" t="s">
        <v>54</v>
      </c>
      <c r="P10" s="35" t="s">
        <v>26</v>
      </c>
    </row>
    <row r="11" spans="1:246" s="35" customFormat="1" ht="23.25" customHeight="1" x14ac:dyDescent="0.55000000000000004">
      <c r="B11" s="116" t="s">
        <v>1</v>
      </c>
      <c r="D11" s="116" t="s">
        <v>25</v>
      </c>
      <c r="F11" s="116" t="s">
        <v>121</v>
      </c>
      <c r="H11" s="116" t="s">
        <v>37</v>
      </c>
      <c r="J11" s="116" t="s">
        <v>69</v>
      </c>
      <c r="L11" s="116" t="s">
        <v>15</v>
      </c>
      <c r="N11" s="116" t="s">
        <v>22</v>
      </c>
      <c r="P11" s="116" t="s">
        <v>22</v>
      </c>
    </row>
    <row r="12" spans="1:246" s="35" customFormat="1" ht="23.25" customHeight="1" x14ac:dyDescent="0.6">
      <c r="A12" s="1" t="s">
        <v>105</v>
      </c>
      <c r="B12" s="94"/>
      <c r="D12" s="26">
        <v>158884961</v>
      </c>
      <c r="E12" s="53"/>
      <c r="F12" s="26">
        <v>209891407</v>
      </c>
      <c r="G12" s="53"/>
      <c r="H12" s="26">
        <v>4660000</v>
      </c>
      <c r="I12" s="53"/>
      <c r="J12" s="26">
        <v>-129482507</v>
      </c>
      <c r="K12" s="26"/>
      <c r="L12" s="26">
        <v>6646395</v>
      </c>
      <c r="M12" s="53"/>
      <c r="N12" s="26">
        <v>6646395</v>
      </c>
      <c r="O12" s="53"/>
      <c r="P12" s="26">
        <v>250600256</v>
      </c>
      <c r="Q12" s="117"/>
    </row>
    <row r="13" spans="1:246" s="35" customFormat="1" ht="23.25" customHeight="1" x14ac:dyDescent="0.6">
      <c r="A13" s="1" t="s">
        <v>124</v>
      </c>
      <c r="B13" s="94"/>
      <c r="D13" s="26"/>
      <c r="E13" s="53"/>
      <c r="F13" s="26"/>
      <c r="G13" s="53"/>
      <c r="H13" s="26"/>
      <c r="I13" s="53"/>
      <c r="J13" s="26"/>
      <c r="K13" s="26"/>
      <c r="L13" s="26"/>
      <c r="M13" s="53"/>
      <c r="N13" s="26"/>
      <c r="O13" s="53"/>
      <c r="P13" s="26"/>
      <c r="Q13" s="117"/>
    </row>
    <row r="14" spans="1:246" ht="23.25" customHeight="1" x14ac:dyDescent="0.55000000000000004">
      <c r="A14" s="22" t="s">
        <v>288</v>
      </c>
      <c r="B14" s="46"/>
      <c r="C14" s="118"/>
      <c r="D14" s="95">
        <v>0</v>
      </c>
      <c r="E14" s="95"/>
      <c r="F14" s="95">
        <v>0</v>
      </c>
      <c r="G14" s="66"/>
      <c r="H14" s="95">
        <v>0</v>
      </c>
      <c r="I14" s="66"/>
      <c r="J14" s="54">
        <v>-56039646</v>
      </c>
      <c r="K14" s="95"/>
      <c r="L14" s="95">
        <v>0</v>
      </c>
      <c r="M14" s="66"/>
      <c r="N14" s="95">
        <v>0</v>
      </c>
      <c r="O14" s="66"/>
      <c r="P14" s="50">
        <v>-56039646</v>
      </c>
    </row>
    <row r="15" spans="1:246" ht="23.25" customHeight="1" x14ac:dyDescent="0.55000000000000004">
      <c r="A15" s="22" t="s">
        <v>291</v>
      </c>
      <c r="B15" s="46"/>
      <c r="C15" s="118"/>
      <c r="D15" s="95">
        <v>0</v>
      </c>
      <c r="E15" s="95"/>
      <c r="F15" s="95">
        <v>0</v>
      </c>
      <c r="G15" s="66"/>
      <c r="H15" s="95">
        <v>0</v>
      </c>
      <c r="I15" s="66"/>
      <c r="J15" s="54">
        <v>3235766</v>
      </c>
      <c r="K15" s="95"/>
      <c r="L15" s="95">
        <v>0</v>
      </c>
      <c r="M15" s="66"/>
      <c r="N15" s="52">
        <v>0</v>
      </c>
      <c r="O15" s="66"/>
      <c r="P15" s="50">
        <v>3235766</v>
      </c>
      <c r="R15" s="132"/>
    </row>
    <row r="16" spans="1:246" ht="23.25" customHeight="1" x14ac:dyDescent="0.6">
      <c r="A16" s="1" t="s">
        <v>289</v>
      </c>
      <c r="B16" s="45"/>
      <c r="C16" s="3"/>
      <c r="D16" s="62">
        <v>0</v>
      </c>
      <c r="E16" s="93"/>
      <c r="F16" s="62">
        <v>0</v>
      </c>
      <c r="G16" s="65"/>
      <c r="H16" s="62">
        <v>0</v>
      </c>
      <c r="I16" s="65"/>
      <c r="J16" s="62">
        <v>-52803880</v>
      </c>
      <c r="K16" s="93"/>
      <c r="L16" s="62">
        <v>0</v>
      </c>
      <c r="M16" s="65"/>
      <c r="N16" s="62">
        <v>0</v>
      </c>
      <c r="O16" s="65"/>
      <c r="P16" s="62">
        <v>-52803880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</row>
    <row r="17" spans="1:246" ht="23.25" customHeight="1" x14ac:dyDescent="0.6">
      <c r="A17" s="2" t="s">
        <v>106</v>
      </c>
      <c r="B17" s="47"/>
      <c r="C17" s="118"/>
      <c r="D17" s="26">
        <v>158884961</v>
      </c>
      <c r="E17" s="26"/>
      <c r="F17" s="26">
        <v>209891407</v>
      </c>
      <c r="G17" s="26"/>
      <c r="H17" s="26">
        <v>4660000</v>
      </c>
      <c r="I17" s="26"/>
      <c r="J17" s="26">
        <v>-182286387</v>
      </c>
      <c r="K17" s="26"/>
      <c r="L17" s="26">
        <v>6646395</v>
      </c>
      <c r="M17" s="26"/>
      <c r="N17" s="26">
        <v>6646395</v>
      </c>
      <c r="O17" s="26"/>
      <c r="P17" s="26">
        <v>197796376</v>
      </c>
      <c r="Q17" s="117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18"/>
      <c r="FH17" s="118"/>
      <c r="FI17" s="118"/>
      <c r="FJ17" s="118"/>
      <c r="FK17" s="118"/>
      <c r="FL17" s="118"/>
      <c r="FM17" s="118"/>
      <c r="FN17" s="118"/>
      <c r="FO17" s="118"/>
      <c r="FP17" s="118"/>
      <c r="FQ17" s="118"/>
      <c r="FR17" s="118"/>
      <c r="FS17" s="118"/>
      <c r="FT17" s="118"/>
      <c r="FU17" s="118"/>
      <c r="FV17" s="118"/>
      <c r="FW17" s="118"/>
      <c r="FX17" s="118"/>
      <c r="FY17" s="118"/>
      <c r="FZ17" s="118"/>
      <c r="GA17" s="118"/>
      <c r="GB17" s="118"/>
      <c r="GC17" s="118"/>
      <c r="GD17" s="118"/>
      <c r="GE17" s="118"/>
      <c r="GF17" s="118"/>
      <c r="GG17" s="118"/>
      <c r="GH17" s="118"/>
      <c r="GI17" s="118"/>
      <c r="GJ17" s="118"/>
      <c r="GK17" s="118"/>
      <c r="GL17" s="118"/>
      <c r="GM17" s="118"/>
      <c r="GN17" s="118"/>
      <c r="GO17" s="118"/>
      <c r="GP17" s="118"/>
      <c r="GQ17" s="118"/>
      <c r="GR17" s="118"/>
      <c r="GS17" s="118"/>
      <c r="GT17" s="118"/>
      <c r="GU17" s="118"/>
      <c r="GV17" s="118"/>
      <c r="GW17" s="118"/>
      <c r="GX17" s="118"/>
      <c r="GY17" s="118"/>
      <c r="GZ17" s="118"/>
      <c r="HA17" s="118"/>
      <c r="HB17" s="118"/>
      <c r="HC17" s="118"/>
      <c r="HD17" s="118"/>
      <c r="HE17" s="118"/>
      <c r="HF17" s="118"/>
      <c r="HG17" s="118"/>
      <c r="HH17" s="118"/>
      <c r="HI17" s="118"/>
      <c r="HJ17" s="118"/>
      <c r="HK17" s="118"/>
      <c r="HL17" s="118"/>
      <c r="HM17" s="118"/>
      <c r="HN17" s="118"/>
      <c r="HO17" s="118"/>
      <c r="HP17" s="118"/>
      <c r="HQ17" s="118"/>
      <c r="HR17" s="118"/>
      <c r="HS17" s="118"/>
      <c r="HT17" s="118"/>
      <c r="HU17" s="118"/>
      <c r="HV17" s="118"/>
      <c r="HW17" s="118"/>
      <c r="HX17" s="118"/>
      <c r="HY17" s="118"/>
      <c r="HZ17" s="118"/>
      <c r="IA17" s="118"/>
      <c r="IB17" s="118"/>
      <c r="IC17" s="118"/>
      <c r="ID17" s="118"/>
      <c r="IE17" s="118"/>
      <c r="IF17" s="118"/>
      <c r="IG17" s="118"/>
      <c r="IH17" s="118"/>
      <c r="II17" s="118"/>
      <c r="IJ17" s="118"/>
      <c r="IK17" s="118"/>
      <c r="IL17" s="118"/>
    </row>
    <row r="18" spans="1:246" s="118" customFormat="1" ht="23.25" customHeight="1" x14ac:dyDescent="0.6">
      <c r="A18" s="1" t="s">
        <v>124</v>
      </c>
      <c r="B18" s="45"/>
      <c r="C18" s="3"/>
      <c r="D18" s="93"/>
      <c r="E18" s="93"/>
      <c r="F18" s="93"/>
      <c r="G18" s="65"/>
      <c r="H18" s="93"/>
      <c r="I18" s="65"/>
      <c r="J18" s="26"/>
      <c r="K18" s="26"/>
      <c r="L18" s="26"/>
      <c r="M18" s="65"/>
      <c r="N18" s="26"/>
      <c r="O18" s="65"/>
      <c r="P18" s="26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</row>
    <row r="19" spans="1:246" s="130" customFormat="1" ht="23.25" customHeight="1" x14ac:dyDescent="0.6">
      <c r="A19" s="73" t="s">
        <v>126</v>
      </c>
      <c r="B19" s="46">
        <v>23</v>
      </c>
      <c r="C19" s="76"/>
      <c r="D19" s="29">
        <v>63553984</v>
      </c>
      <c r="E19" s="29"/>
      <c r="F19" s="29">
        <v>137228877</v>
      </c>
      <c r="G19" s="54"/>
      <c r="H19" s="29">
        <v>0</v>
      </c>
      <c r="I19" s="54"/>
      <c r="J19" s="50">
        <v>0</v>
      </c>
      <c r="K19" s="50"/>
      <c r="L19" s="50">
        <v>0</v>
      </c>
      <c r="M19" s="54"/>
      <c r="N19" s="50">
        <v>0</v>
      </c>
      <c r="O19" s="65"/>
      <c r="P19" s="50">
        <v>200782861</v>
      </c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</row>
    <row r="20" spans="1:246" s="130" customFormat="1" ht="23.25" customHeight="1" x14ac:dyDescent="0.6">
      <c r="A20" s="73" t="s">
        <v>127</v>
      </c>
      <c r="B20" s="46">
        <v>23</v>
      </c>
      <c r="C20" s="76"/>
      <c r="D20" s="29">
        <v>0</v>
      </c>
      <c r="E20" s="29"/>
      <c r="F20" s="29">
        <v>-182286387</v>
      </c>
      <c r="G20" s="54"/>
      <c r="H20" s="29">
        <v>0</v>
      </c>
      <c r="I20" s="54"/>
      <c r="J20" s="50">
        <v>182286387</v>
      </c>
      <c r="K20" s="50"/>
      <c r="L20" s="50">
        <v>0</v>
      </c>
      <c r="M20" s="54"/>
      <c r="N20" s="50">
        <v>0</v>
      </c>
      <c r="O20" s="65"/>
      <c r="P20" s="50">
        <v>0</v>
      </c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</row>
    <row r="21" spans="1:246" s="73" customFormat="1" ht="23.25" customHeight="1" x14ac:dyDescent="0.55000000000000004">
      <c r="A21" s="73" t="s">
        <v>288</v>
      </c>
      <c r="B21" s="46"/>
      <c r="C21" s="130"/>
      <c r="D21" s="95">
        <v>0</v>
      </c>
      <c r="E21" s="95"/>
      <c r="F21" s="95">
        <v>0</v>
      </c>
      <c r="G21" s="66"/>
      <c r="H21" s="95">
        <v>0</v>
      </c>
      <c r="I21" s="66"/>
      <c r="J21" s="52">
        <v>-77495061</v>
      </c>
      <c r="K21" s="95"/>
      <c r="L21" s="95">
        <v>0</v>
      </c>
      <c r="M21" s="66"/>
      <c r="N21" s="95">
        <v>0</v>
      </c>
      <c r="O21" s="66"/>
      <c r="P21" s="50">
        <v>-77495061</v>
      </c>
    </row>
    <row r="22" spans="1:246" s="73" customFormat="1" ht="23.25" customHeight="1" x14ac:dyDescent="0.6">
      <c r="A22" s="74" t="s">
        <v>290</v>
      </c>
      <c r="B22" s="45"/>
      <c r="C22" s="76"/>
      <c r="D22" s="62">
        <v>63553984</v>
      </c>
      <c r="E22" s="93"/>
      <c r="F22" s="62">
        <v>-45057510</v>
      </c>
      <c r="G22" s="65"/>
      <c r="H22" s="62">
        <v>0</v>
      </c>
      <c r="I22" s="65"/>
      <c r="J22" s="62">
        <v>104791326</v>
      </c>
      <c r="K22" s="93"/>
      <c r="L22" s="62">
        <v>0</v>
      </c>
      <c r="M22" s="65"/>
      <c r="N22" s="62">
        <v>0</v>
      </c>
      <c r="O22" s="65"/>
      <c r="P22" s="62">
        <v>123287800</v>
      </c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</row>
    <row r="23" spans="1:246" s="73" customFormat="1" ht="22.2" x14ac:dyDescent="0.6">
      <c r="A23" s="74"/>
      <c r="B23" s="45"/>
      <c r="C23" s="76"/>
      <c r="D23" s="26"/>
      <c r="E23" s="93"/>
      <c r="F23" s="26"/>
      <c r="G23" s="65"/>
      <c r="H23" s="26"/>
      <c r="I23" s="65"/>
      <c r="J23" s="26"/>
      <c r="K23" s="93"/>
      <c r="L23" s="26"/>
      <c r="M23" s="65"/>
      <c r="N23" s="26"/>
      <c r="O23" s="65"/>
      <c r="P23" s="26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  <c r="GK23" s="74"/>
      <c r="GL23" s="74"/>
      <c r="GM23" s="74"/>
      <c r="GN23" s="74"/>
      <c r="GO23" s="74"/>
      <c r="GP23" s="74"/>
      <c r="GQ23" s="74"/>
      <c r="GR23" s="74"/>
      <c r="GS23" s="74"/>
      <c r="GT23" s="74"/>
      <c r="GU23" s="74"/>
      <c r="GV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4"/>
      <c r="ID23" s="74"/>
      <c r="IE23" s="74"/>
      <c r="IF23" s="74"/>
      <c r="IG23" s="74"/>
      <c r="IH23" s="74"/>
      <c r="II23" s="74"/>
      <c r="IJ23" s="74"/>
      <c r="IK23" s="74"/>
      <c r="IL23" s="74"/>
    </row>
    <row r="24" spans="1:246" s="73" customFormat="1" ht="23.25" customHeight="1" thickBot="1" x14ac:dyDescent="0.65">
      <c r="A24" s="77" t="s">
        <v>128</v>
      </c>
      <c r="B24" s="47"/>
      <c r="C24" s="130"/>
      <c r="D24" s="21">
        <v>222438945</v>
      </c>
      <c r="E24" s="53"/>
      <c r="F24" s="21">
        <v>164833897</v>
      </c>
      <c r="G24" s="53"/>
      <c r="H24" s="21">
        <v>4660000</v>
      </c>
      <c r="I24" s="53"/>
      <c r="J24" s="21">
        <v>-77495061</v>
      </c>
      <c r="K24" s="26"/>
      <c r="L24" s="21">
        <v>6646395</v>
      </c>
      <c r="M24" s="53"/>
      <c r="N24" s="21">
        <v>6646395</v>
      </c>
      <c r="O24" s="53"/>
      <c r="P24" s="21">
        <v>321084176</v>
      </c>
      <c r="Q24" s="202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  <c r="IK24" s="130"/>
      <c r="IL24" s="130"/>
    </row>
    <row r="25" spans="1:246" s="73" customFormat="1" ht="23.25" customHeight="1" thickTop="1" x14ac:dyDescent="0.6">
      <c r="B25" s="48"/>
      <c r="D25" s="119"/>
      <c r="F25" s="119"/>
      <c r="H25" s="119"/>
      <c r="J25" s="120"/>
      <c r="K25" s="120"/>
      <c r="L25" s="7"/>
      <c r="N25" s="120"/>
      <c r="P25" s="120"/>
    </row>
    <row r="26" spans="1:246" ht="23.25" customHeight="1" x14ac:dyDescent="0.55000000000000004">
      <c r="D26" s="82"/>
      <c r="F26" s="82"/>
      <c r="H26" s="82"/>
      <c r="J26" s="82"/>
      <c r="L26" s="82"/>
      <c r="P26" s="82"/>
    </row>
    <row r="33" spans="6:10" ht="23.25" customHeight="1" x14ac:dyDescent="0.55000000000000004">
      <c r="F33" s="82"/>
      <c r="J33" s="82"/>
    </row>
    <row r="75" spans="4:4" ht="17.25" customHeight="1" x14ac:dyDescent="0.55000000000000004">
      <c r="D75" s="212"/>
    </row>
    <row r="82" ht="16.5" customHeight="1" x14ac:dyDescent="0.55000000000000004"/>
    <row r="88" ht="17.25" customHeight="1" x14ac:dyDescent="0.55000000000000004"/>
    <row r="90" ht="17.25" customHeight="1" x14ac:dyDescent="0.55000000000000004"/>
    <row r="95" ht="15.75" customHeight="1" x14ac:dyDescent="0.55000000000000004"/>
  </sheetData>
  <mergeCells count="3">
    <mergeCell ref="D5:P5"/>
    <mergeCell ref="D6:P6"/>
    <mergeCell ref="L7:N7"/>
  </mergeCells>
  <pageMargins left="0.78740157480314965" right="0.39370078740157483" top="0.47244094488188981" bottom="0.51181102362204722" header="0.51181102362204722" footer="0.39370078740157483"/>
  <pageSetup paperSize="9" scale="73" firstPageNumber="7" fitToHeight="0" orientation="landscape" useFirstPageNumber="1" r:id="rId1"/>
  <headerFooter>
    <oddFooter>&amp;L
หมายเหตุประกอบงบการเงินเป็นส่วนหนึ่งของงบการเงินนี้&amp;R
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tabSelected="1" view="pageBreakPreview" zoomScaleNormal="100" zoomScaleSheetLayoutView="100" workbookViewId="0">
      <selection activeCell="A5" sqref="A5"/>
    </sheetView>
  </sheetViews>
  <sheetFormatPr defaultColWidth="9.125" defaultRowHeight="23.1" customHeight="1" x14ac:dyDescent="0.55000000000000004"/>
  <cols>
    <col min="1" max="1" width="55.125" style="27" customWidth="1"/>
    <col min="2" max="2" width="11.625" style="27" customWidth="1"/>
    <col min="3" max="3" width="1.125" style="4" customWidth="1"/>
    <col min="4" max="4" width="14.75" style="27" customWidth="1"/>
    <col min="5" max="5" width="1.125" style="27" customWidth="1"/>
    <col min="6" max="6" width="14.375" style="27" customWidth="1"/>
    <col min="7" max="7" width="1.125" style="27" customWidth="1"/>
    <col min="8" max="8" width="14.375" style="27" customWidth="1"/>
    <col min="9" max="9" width="1.125" style="27" customWidth="1"/>
    <col min="10" max="10" width="14.375" style="27" customWidth="1"/>
    <col min="11" max="11" width="12.375" style="27" customWidth="1"/>
    <col min="12" max="12" width="14.125" style="27" bestFit="1" customWidth="1"/>
    <col min="13" max="15" width="12" style="27" bestFit="1" customWidth="1"/>
    <col min="16" max="16384" width="9.125" style="27"/>
  </cols>
  <sheetData>
    <row r="1" spans="1:15" ht="23.1" customHeight="1" x14ac:dyDescent="0.6">
      <c r="A1" s="10" t="s">
        <v>47</v>
      </c>
      <c r="B1" s="10"/>
      <c r="J1" s="97"/>
    </row>
    <row r="2" spans="1:15" ht="23.1" customHeight="1" x14ac:dyDescent="0.6">
      <c r="A2" s="16" t="s">
        <v>57</v>
      </c>
      <c r="B2" s="16"/>
      <c r="J2" s="97"/>
    </row>
    <row r="3" spans="1:15" ht="23.1" customHeight="1" x14ac:dyDescent="0.6">
      <c r="A3" s="10" t="s">
        <v>341</v>
      </c>
      <c r="B3" s="16"/>
    </row>
    <row r="4" spans="1:15" ht="23.1" customHeight="1" x14ac:dyDescent="0.6">
      <c r="A4" s="16"/>
      <c r="B4" s="16"/>
      <c r="D4" s="228" t="s">
        <v>114</v>
      </c>
      <c r="E4" s="228"/>
      <c r="F4" s="228"/>
      <c r="G4" s="228"/>
      <c r="H4" s="228"/>
      <c r="I4" s="228"/>
      <c r="J4" s="228"/>
    </row>
    <row r="5" spans="1:15" ht="23.1" customHeight="1" x14ac:dyDescent="0.6">
      <c r="A5" s="16"/>
      <c r="B5" s="16"/>
      <c r="D5" s="227" t="s">
        <v>0</v>
      </c>
      <c r="E5" s="227"/>
      <c r="F5" s="227"/>
      <c r="G5" s="96"/>
      <c r="H5" s="227" t="s">
        <v>27</v>
      </c>
      <c r="I5" s="227"/>
      <c r="J5" s="227"/>
    </row>
    <row r="6" spans="1:15" ht="23.1" customHeight="1" x14ac:dyDescent="0.6">
      <c r="A6" s="16"/>
      <c r="B6" s="134" t="s">
        <v>1</v>
      </c>
      <c r="D6" s="225">
        <v>2563</v>
      </c>
      <c r="E6" s="96"/>
      <c r="F6" s="133">
        <v>2562</v>
      </c>
      <c r="G6" s="96"/>
      <c r="H6" s="209">
        <v>2563</v>
      </c>
      <c r="I6" s="96"/>
      <c r="J6" s="133">
        <v>2562</v>
      </c>
    </row>
    <row r="7" spans="1:15" ht="23.1" customHeight="1" x14ac:dyDescent="0.6">
      <c r="A7" s="19" t="s">
        <v>18</v>
      </c>
      <c r="B7" s="19"/>
      <c r="D7" s="135"/>
      <c r="E7" s="135"/>
      <c r="F7" s="135"/>
      <c r="G7" s="135"/>
      <c r="H7" s="135"/>
      <c r="I7" s="135"/>
      <c r="J7" s="135"/>
    </row>
    <row r="8" spans="1:15" ht="23.1" customHeight="1" x14ac:dyDescent="0.55000000000000004">
      <c r="A8" s="73" t="s">
        <v>312</v>
      </c>
      <c r="B8" s="46"/>
      <c r="D8" s="210">
        <v>-110713106</v>
      </c>
      <c r="E8" s="52"/>
      <c r="F8" s="70">
        <v>-19680052</v>
      </c>
      <c r="G8" s="52"/>
      <c r="H8" s="210">
        <v>-77495061</v>
      </c>
      <c r="I8" s="52"/>
      <c r="J8" s="70">
        <v>-56039646</v>
      </c>
      <c r="L8" s="66"/>
      <c r="M8" s="66"/>
      <c r="N8" s="66"/>
      <c r="O8" s="66"/>
    </row>
    <row r="9" spans="1:15" ht="23.1" customHeight="1" x14ac:dyDescent="0.55000000000000004">
      <c r="A9" s="4" t="s">
        <v>157</v>
      </c>
      <c r="B9" s="94"/>
      <c r="D9" s="70"/>
      <c r="E9" s="52"/>
      <c r="F9" s="70"/>
      <c r="G9" s="52"/>
      <c r="H9" s="70"/>
      <c r="I9" s="52"/>
      <c r="J9" s="70"/>
      <c r="L9" s="78"/>
      <c r="N9" s="78"/>
    </row>
    <row r="10" spans="1:15" ht="23.1" customHeight="1" x14ac:dyDescent="0.55000000000000004">
      <c r="A10" s="27" t="s">
        <v>332</v>
      </c>
      <c r="B10" s="94"/>
      <c r="D10" s="54">
        <v>2050953</v>
      </c>
      <c r="E10" s="52"/>
      <c r="F10" s="66">
        <v>17284523</v>
      </c>
      <c r="G10" s="52"/>
      <c r="H10" s="95">
        <v>2048124</v>
      </c>
      <c r="I10" s="95"/>
      <c r="J10" s="95">
        <v>18488300</v>
      </c>
      <c r="L10" s="78"/>
      <c r="M10" s="136"/>
      <c r="N10" s="78"/>
      <c r="O10" s="78"/>
    </row>
    <row r="11" spans="1:15" ht="23.1" customHeight="1" x14ac:dyDescent="0.55000000000000004">
      <c r="A11" s="27" t="s">
        <v>29</v>
      </c>
      <c r="B11" s="94"/>
      <c r="D11" s="68">
        <v>6863299</v>
      </c>
      <c r="E11" s="52"/>
      <c r="F11" s="70">
        <v>7615077</v>
      </c>
      <c r="G11" s="52"/>
      <c r="H11" s="68">
        <v>3633869</v>
      </c>
      <c r="I11" s="52"/>
      <c r="J11" s="70">
        <v>4802251</v>
      </c>
    </row>
    <row r="12" spans="1:15" ht="21.6" x14ac:dyDescent="0.55000000000000004">
      <c r="A12" s="27" t="s">
        <v>158</v>
      </c>
      <c r="B12" s="94"/>
      <c r="D12" s="70">
        <v>12151095</v>
      </c>
      <c r="E12" s="52"/>
      <c r="F12" s="70">
        <v>51190825</v>
      </c>
      <c r="G12" s="52"/>
      <c r="H12" s="70">
        <v>16664612</v>
      </c>
      <c r="I12" s="52"/>
      <c r="J12" s="70">
        <v>100781246</v>
      </c>
    </row>
    <row r="13" spans="1:15" ht="22.35" customHeight="1" x14ac:dyDescent="0.55000000000000004">
      <c r="A13" s="27" t="s">
        <v>159</v>
      </c>
      <c r="B13" s="94"/>
      <c r="D13" s="70">
        <v>11805132</v>
      </c>
      <c r="E13" s="52"/>
      <c r="F13" s="70">
        <v>-6915660</v>
      </c>
      <c r="G13" s="52"/>
      <c r="H13" s="70">
        <v>-3772742</v>
      </c>
      <c r="I13" s="52"/>
      <c r="J13" s="70">
        <v>8788101</v>
      </c>
    </row>
    <row r="14" spans="1:15" ht="23.1" customHeight="1" x14ac:dyDescent="0.55000000000000004">
      <c r="A14" s="27" t="s">
        <v>160</v>
      </c>
      <c r="B14" s="94"/>
      <c r="D14" s="70">
        <v>422526</v>
      </c>
      <c r="E14" s="52"/>
      <c r="F14" s="70">
        <v>-6474869</v>
      </c>
      <c r="G14" s="52"/>
      <c r="H14" s="70">
        <v>2222822.0000000019</v>
      </c>
      <c r="I14" s="52"/>
      <c r="J14" s="70">
        <v>-5037776</v>
      </c>
    </row>
    <row r="15" spans="1:15" ht="22.35" customHeight="1" x14ac:dyDescent="0.55000000000000004">
      <c r="A15" s="27" t="s">
        <v>161</v>
      </c>
      <c r="B15" s="94"/>
      <c r="D15" s="70">
        <v>66071833</v>
      </c>
      <c r="E15" s="52"/>
      <c r="F15" s="70">
        <v>32231754</v>
      </c>
      <c r="G15" s="52"/>
      <c r="H15" s="70">
        <v>1239385</v>
      </c>
      <c r="I15" s="52"/>
      <c r="J15" s="70">
        <v>-78538592</v>
      </c>
    </row>
    <row r="16" spans="1:15" ht="22.35" customHeight="1" x14ac:dyDescent="0.55000000000000004">
      <c r="A16" s="27" t="s">
        <v>333</v>
      </c>
      <c r="B16" s="94"/>
      <c r="D16" s="70">
        <v>1460550</v>
      </c>
      <c r="E16" s="52"/>
      <c r="F16" s="70">
        <v>0</v>
      </c>
      <c r="G16" s="52"/>
      <c r="H16" s="70">
        <v>0</v>
      </c>
      <c r="I16" s="52"/>
      <c r="J16" s="70">
        <v>0</v>
      </c>
    </row>
    <row r="17" spans="1:15" ht="23.1" customHeight="1" x14ac:dyDescent="0.55000000000000004">
      <c r="A17" s="27" t="s">
        <v>334</v>
      </c>
      <c r="B17" s="94"/>
      <c r="D17" s="70">
        <v>0</v>
      </c>
      <c r="E17" s="52"/>
      <c r="F17" s="70">
        <v>-666667</v>
      </c>
      <c r="G17" s="52"/>
      <c r="H17" s="70">
        <v>0</v>
      </c>
      <c r="I17" s="52"/>
      <c r="J17" s="70">
        <v>-666667</v>
      </c>
    </row>
    <row r="18" spans="1:15" ht="23.1" customHeight="1" x14ac:dyDescent="0.55000000000000004">
      <c r="A18" s="27" t="s">
        <v>40</v>
      </c>
      <c r="B18" s="94"/>
      <c r="D18" s="70">
        <v>13877376</v>
      </c>
      <c r="E18" s="52"/>
      <c r="F18" s="70">
        <v>12220091</v>
      </c>
      <c r="G18" s="52"/>
      <c r="H18" s="70">
        <v>8879541</v>
      </c>
      <c r="I18" s="52"/>
      <c r="J18" s="70">
        <v>10402186</v>
      </c>
    </row>
    <row r="19" spans="1:15" ht="23.1" customHeight="1" x14ac:dyDescent="0.55000000000000004">
      <c r="A19" s="27" t="s">
        <v>292</v>
      </c>
      <c r="B19" s="94"/>
      <c r="D19" s="70">
        <v>4888348</v>
      </c>
      <c r="E19" s="52"/>
      <c r="F19" s="70">
        <v>5460689</v>
      </c>
      <c r="G19" s="52"/>
      <c r="H19" s="70">
        <v>4014757</v>
      </c>
      <c r="I19" s="52"/>
      <c r="J19" s="70">
        <v>4816760</v>
      </c>
      <c r="L19" s="66"/>
      <c r="M19" s="66"/>
      <c r="N19" s="66"/>
      <c r="O19" s="66"/>
    </row>
    <row r="20" spans="1:15" ht="23.1" customHeight="1" x14ac:dyDescent="0.55000000000000004">
      <c r="A20" s="27" t="s">
        <v>162</v>
      </c>
      <c r="B20" s="94"/>
      <c r="D20" s="70">
        <v>2981883</v>
      </c>
      <c r="E20" s="52"/>
      <c r="F20" s="70">
        <v>0</v>
      </c>
      <c r="G20" s="52"/>
      <c r="H20" s="70">
        <v>0</v>
      </c>
      <c r="I20" s="52"/>
      <c r="J20" s="70">
        <v>0</v>
      </c>
      <c r="L20" s="66"/>
      <c r="M20" s="66"/>
      <c r="N20" s="66"/>
      <c r="O20" s="66"/>
    </row>
    <row r="21" spans="1:15" ht="23.1" customHeight="1" x14ac:dyDescent="0.55000000000000004">
      <c r="A21" s="27" t="s">
        <v>321</v>
      </c>
      <c r="B21" s="94"/>
      <c r="D21" s="70">
        <v>674199</v>
      </c>
      <c r="E21" s="52"/>
      <c r="F21" s="70">
        <v>0</v>
      </c>
      <c r="G21" s="52"/>
      <c r="H21" s="70">
        <v>674199</v>
      </c>
      <c r="I21" s="52"/>
      <c r="J21" s="70">
        <v>0</v>
      </c>
      <c r="L21" s="66"/>
      <c r="M21" s="66"/>
      <c r="N21" s="66"/>
      <c r="O21" s="66"/>
    </row>
    <row r="22" spans="1:15" ht="23.1" customHeight="1" x14ac:dyDescent="0.55000000000000004">
      <c r="A22" s="27" t="s">
        <v>293</v>
      </c>
      <c r="B22" s="94"/>
      <c r="D22" s="70">
        <v>0</v>
      </c>
      <c r="E22" s="52"/>
      <c r="F22" s="70">
        <v>0</v>
      </c>
      <c r="G22" s="52"/>
      <c r="H22" s="70">
        <v>13455716</v>
      </c>
      <c r="I22" s="52"/>
      <c r="J22" s="70">
        <v>7091213</v>
      </c>
      <c r="L22" s="66"/>
      <c r="M22" s="66"/>
      <c r="N22" s="66"/>
      <c r="O22" s="66"/>
    </row>
    <row r="23" spans="1:15" ht="23.1" customHeight="1" x14ac:dyDescent="0.55000000000000004">
      <c r="A23" s="27" t="s">
        <v>343</v>
      </c>
      <c r="B23" s="94"/>
      <c r="D23" s="70">
        <v>919467</v>
      </c>
      <c r="E23" s="52"/>
      <c r="F23" s="70">
        <v>7630192</v>
      </c>
      <c r="G23" s="52"/>
      <c r="H23" s="70">
        <v>651444</v>
      </c>
      <c r="I23" s="52"/>
      <c r="J23" s="70">
        <v>2686228</v>
      </c>
      <c r="L23" s="78"/>
      <c r="N23" s="78"/>
    </row>
    <row r="24" spans="1:15" ht="23.1" customHeight="1" x14ac:dyDescent="0.55000000000000004">
      <c r="A24" s="27" t="s">
        <v>163</v>
      </c>
      <c r="B24" s="94"/>
      <c r="D24" s="70">
        <v>879566</v>
      </c>
      <c r="E24" s="52"/>
      <c r="F24" s="70">
        <v>-135838</v>
      </c>
      <c r="G24" s="52"/>
      <c r="H24" s="137">
        <v>879566</v>
      </c>
      <c r="I24" s="52"/>
      <c r="J24" s="137">
        <v>-135838</v>
      </c>
      <c r="L24" s="78"/>
      <c r="M24" s="136"/>
    </row>
    <row r="25" spans="1:15" ht="23.1" customHeight="1" x14ac:dyDescent="0.55000000000000004">
      <c r="A25" s="27" t="s">
        <v>338</v>
      </c>
      <c r="B25" s="94"/>
      <c r="D25" s="70">
        <v>-164490</v>
      </c>
      <c r="E25" s="52"/>
      <c r="F25" s="52">
        <v>448466</v>
      </c>
      <c r="G25" s="52"/>
      <c r="H25" s="70">
        <v>-164490</v>
      </c>
      <c r="I25" s="52"/>
      <c r="J25" s="70">
        <v>448466</v>
      </c>
    </row>
    <row r="26" spans="1:15" ht="23.1" customHeight="1" x14ac:dyDescent="0.55000000000000004">
      <c r="A26" s="27" t="s">
        <v>294</v>
      </c>
      <c r="B26" s="94"/>
      <c r="D26" s="70">
        <v>0</v>
      </c>
      <c r="E26" s="52"/>
      <c r="F26" s="52">
        <v>-960135</v>
      </c>
      <c r="G26" s="52"/>
      <c r="H26" s="223">
        <v>0</v>
      </c>
      <c r="I26" s="69"/>
      <c r="J26" s="69">
        <v>0</v>
      </c>
    </row>
    <row r="27" spans="1:15" ht="23.1" customHeight="1" x14ac:dyDescent="0.55000000000000004">
      <c r="A27" s="27" t="s">
        <v>164</v>
      </c>
      <c r="B27" s="94"/>
      <c r="D27" s="70">
        <v>0</v>
      </c>
      <c r="E27" s="52"/>
      <c r="F27" s="66">
        <v>53049</v>
      </c>
      <c r="G27" s="52"/>
      <c r="H27" s="95">
        <v>0</v>
      </c>
      <c r="I27" s="69"/>
      <c r="J27" s="95">
        <v>0</v>
      </c>
    </row>
    <row r="28" spans="1:15" ht="23.1" customHeight="1" x14ac:dyDescent="0.55000000000000004">
      <c r="A28" s="27" t="s">
        <v>98</v>
      </c>
      <c r="B28" s="94"/>
      <c r="D28" s="70">
        <v>15687960</v>
      </c>
      <c r="E28" s="52"/>
      <c r="F28" s="70">
        <v>-497536</v>
      </c>
      <c r="G28" s="52"/>
      <c r="H28" s="70">
        <v>15687960</v>
      </c>
      <c r="I28" s="52"/>
      <c r="J28" s="70">
        <v>105579</v>
      </c>
    </row>
    <row r="29" spans="1:15" ht="23.1" customHeight="1" x14ac:dyDescent="0.55000000000000004">
      <c r="A29" s="27" t="s">
        <v>165</v>
      </c>
      <c r="B29" s="94"/>
      <c r="D29" s="70">
        <v>9411120</v>
      </c>
      <c r="E29" s="52"/>
      <c r="F29" s="70">
        <v>-297005</v>
      </c>
      <c r="G29" s="52"/>
      <c r="H29" s="70">
        <v>9411120</v>
      </c>
      <c r="I29" s="52"/>
      <c r="J29" s="70">
        <v>466493</v>
      </c>
    </row>
    <row r="30" spans="1:15" ht="23.1" customHeight="1" x14ac:dyDescent="0.55000000000000004">
      <c r="A30" s="27" t="s">
        <v>335</v>
      </c>
      <c r="B30" s="94"/>
      <c r="D30" s="70">
        <v>342987</v>
      </c>
      <c r="E30" s="52"/>
      <c r="F30" s="70">
        <v>307605</v>
      </c>
      <c r="G30" s="52"/>
      <c r="H30" s="70">
        <v>28390</v>
      </c>
      <c r="I30" s="52"/>
      <c r="J30" s="70">
        <v>127211</v>
      </c>
    </row>
    <row r="31" spans="1:15" ht="23.1" customHeight="1" x14ac:dyDescent="0.55000000000000004">
      <c r="A31" s="27" t="s">
        <v>336</v>
      </c>
      <c r="B31" s="94"/>
      <c r="D31" s="70">
        <v>0</v>
      </c>
      <c r="E31" s="52"/>
      <c r="F31" s="70">
        <v>61870</v>
      </c>
      <c r="G31" s="52"/>
      <c r="H31" s="70">
        <v>0</v>
      </c>
      <c r="I31" s="52"/>
      <c r="J31" s="70">
        <v>61007</v>
      </c>
    </row>
    <row r="32" spans="1:15" ht="23.1" customHeight="1" x14ac:dyDescent="0.55000000000000004">
      <c r="A32" s="27" t="s">
        <v>51</v>
      </c>
      <c r="B32" s="94"/>
      <c r="D32" s="70">
        <v>-47503</v>
      </c>
      <c r="E32" s="52"/>
      <c r="F32" s="66">
        <v>-175760</v>
      </c>
      <c r="G32" s="52"/>
      <c r="H32" s="66">
        <v>-2574774</v>
      </c>
      <c r="I32" s="52"/>
      <c r="J32" s="66">
        <v>-663965</v>
      </c>
    </row>
    <row r="33" spans="1:13" ht="23.1" customHeight="1" x14ac:dyDescent="0.55000000000000004">
      <c r="A33" s="27" t="s">
        <v>166</v>
      </c>
      <c r="B33" s="94"/>
      <c r="D33" s="70">
        <v>0</v>
      </c>
      <c r="E33" s="52"/>
      <c r="F33" s="66">
        <v>-26873849</v>
      </c>
      <c r="G33" s="52"/>
      <c r="H33" s="66">
        <v>0</v>
      </c>
      <c r="I33" s="52"/>
      <c r="J33" s="66">
        <v>0</v>
      </c>
    </row>
    <row r="34" spans="1:13" ht="23.1" customHeight="1" x14ac:dyDescent="0.55000000000000004">
      <c r="A34" s="27" t="s">
        <v>167</v>
      </c>
      <c r="B34" s="94"/>
      <c r="D34" s="71">
        <v>0</v>
      </c>
      <c r="E34" s="52"/>
      <c r="F34" s="71">
        <v>-9458547</v>
      </c>
      <c r="G34" s="52"/>
      <c r="H34" s="71">
        <v>0</v>
      </c>
      <c r="I34" s="52"/>
      <c r="J34" s="71">
        <v>0</v>
      </c>
    </row>
    <row r="35" spans="1:13" ht="23.1" customHeight="1" x14ac:dyDescent="0.55000000000000004">
      <c r="A35" s="27" t="s">
        <v>339</v>
      </c>
      <c r="B35" s="94"/>
      <c r="D35" s="66">
        <v>39563195</v>
      </c>
      <c r="E35" s="66"/>
      <c r="F35" s="66">
        <v>62368223</v>
      </c>
      <c r="G35" s="66"/>
      <c r="H35" s="66">
        <v>-4515562</v>
      </c>
      <c r="I35" s="66"/>
      <c r="J35" s="66">
        <v>17982557</v>
      </c>
      <c r="L35" s="138"/>
    </row>
    <row r="36" spans="1:13" ht="23.1" customHeight="1" x14ac:dyDescent="0.55000000000000004">
      <c r="B36" s="94"/>
      <c r="D36" s="66"/>
      <c r="E36" s="66"/>
      <c r="F36" s="66"/>
      <c r="G36" s="66"/>
      <c r="H36" s="66"/>
      <c r="I36" s="66"/>
      <c r="J36" s="66"/>
      <c r="L36" s="138"/>
    </row>
    <row r="37" spans="1:13" ht="23.1" customHeight="1" x14ac:dyDescent="0.55000000000000004">
      <c r="A37" s="4" t="s">
        <v>168</v>
      </c>
      <c r="B37" s="94"/>
      <c r="D37" s="70"/>
      <c r="E37" s="66"/>
      <c r="F37" s="66"/>
      <c r="G37" s="66"/>
      <c r="H37" s="66"/>
      <c r="I37" s="66"/>
      <c r="J37" s="66"/>
    </row>
    <row r="38" spans="1:13" ht="23.1" customHeight="1" x14ac:dyDescent="0.55000000000000004">
      <c r="A38" s="27" t="s">
        <v>169</v>
      </c>
      <c r="B38" s="94"/>
      <c r="D38" s="70">
        <v>0</v>
      </c>
      <c r="E38" s="52"/>
      <c r="F38" s="69">
        <v>0</v>
      </c>
      <c r="G38" s="52"/>
      <c r="H38" s="70">
        <v>0</v>
      </c>
      <c r="I38" s="52"/>
      <c r="J38" s="70">
        <v>-1110446</v>
      </c>
    </row>
    <row r="39" spans="1:13" ht="23.1" customHeight="1" x14ac:dyDescent="0.55000000000000004">
      <c r="A39" s="27" t="s">
        <v>99</v>
      </c>
      <c r="B39" s="94"/>
      <c r="D39" s="70">
        <v>0</v>
      </c>
      <c r="E39" s="52"/>
      <c r="F39" s="69">
        <v>-1596514.17</v>
      </c>
      <c r="G39" s="52"/>
      <c r="H39" s="70">
        <v>0</v>
      </c>
      <c r="I39" s="52"/>
      <c r="J39" s="70">
        <v>-619241</v>
      </c>
    </row>
    <row r="40" spans="1:13" ht="23.1" customHeight="1" x14ac:dyDescent="0.55000000000000004">
      <c r="A40" s="27" t="s">
        <v>170</v>
      </c>
      <c r="B40" s="94"/>
      <c r="D40" s="70">
        <v>-3899688</v>
      </c>
      <c r="E40" s="52"/>
      <c r="F40" s="70">
        <v>0</v>
      </c>
      <c r="G40" s="52"/>
      <c r="H40" s="69">
        <v>-719392</v>
      </c>
      <c r="I40" s="95"/>
      <c r="J40" s="69">
        <v>0</v>
      </c>
    </row>
    <row r="41" spans="1:13" ht="23.1" customHeight="1" x14ac:dyDescent="0.6">
      <c r="A41" s="16" t="s">
        <v>112</v>
      </c>
      <c r="B41" s="44"/>
      <c r="D41" s="62">
        <v>35663507</v>
      </c>
      <c r="E41" s="26"/>
      <c r="F41" s="62">
        <v>60771708.829999998</v>
      </c>
      <c r="G41" s="26"/>
      <c r="H41" s="62">
        <v>-5234954</v>
      </c>
      <c r="I41" s="26"/>
      <c r="J41" s="62">
        <v>16252870</v>
      </c>
      <c r="K41" s="78"/>
      <c r="L41" s="138"/>
      <c r="M41" s="138"/>
    </row>
    <row r="42" spans="1:13" ht="23.1" customHeight="1" x14ac:dyDescent="0.6">
      <c r="A42" s="10" t="s">
        <v>47</v>
      </c>
      <c r="B42" s="10"/>
      <c r="J42" s="97"/>
    </row>
    <row r="43" spans="1:13" ht="23.1" customHeight="1" x14ac:dyDescent="0.6">
      <c r="A43" s="16" t="s">
        <v>171</v>
      </c>
      <c r="B43" s="16"/>
      <c r="J43" s="97"/>
    </row>
    <row r="44" spans="1:13" ht="23.1" customHeight="1" x14ac:dyDescent="0.6">
      <c r="A44" s="10" t="s">
        <v>341</v>
      </c>
      <c r="B44" s="16"/>
    </row>
    <row r="45" spans="1:13" ht="23.1" customHeight="1" x14ac:dyDescent="0.6">
      <c r="A45" s="16"/>
      <c r="B45" s="16"/>
      <c r="D45" s="228" t="s">
        <v>114</v>
      </c>
      <c r="E45" s="228"/>
      <c r="F45" s="228"/>
      <c r="G45" s="228"/>
      <c r="H45" s="228"/>
      <c r="I45" s="228"/>
      <c r="J45" s="228"/>
    </row>
    <row r="46" spans="1:13" ht="23.1" customHeight="1" x14ac:dyDescent="0.6">
      <c r="A46" s="16"/>
      <c r="B46" s="16"/>
      <c r="D46" s="227" t="s">
        <v>0</v>
      </c>
      <c r="E46" s="227"/>
      <c r="F46" s="227"/>
      <c r="G46" s="96"/>
      <c r="H46" s="227" t="s">
        <v>27</v>
      </c>
      <c r="I46" s="227"/>
      <c r="J46" s="227"/>
    </row>
    <row r="47" spans="1:13" ht="23.1" customHeight="1" x14ac:dyDescent="0.6">
      <c r="A47" s="16"/>
      <c r="B47" s="134" t="s">
        <v>1</v>
      </c>
      <c r="D47" s="225">
        <v>2563</v>
      </c>
      <c r="E47" s="96"/>
      <c r="F47" s="133">
        <v>2562</v>
      </c>
      <c r="G47" s="96"/>
      <c r="H47" s="209">
        <v>2563</v>
      </c>
      <c r="I47" s="96"/>
      <c r="J47" s="133">
        <v>2562</v>
      </c>
    </row>
    <row r="48" spans="1:13" ht="23.1" customHeight="1" x14ac:dyDescent="0.6">
      <c r="A48" s="19" t="s">
        <v>19</v>
      </c>
      <c r="B48" s="19"/>
      <c r="D48" s="139"/>
      <c r="E48" s="139"/>
      <c r="F48" s="139"/>
      <c r="G48" s="139"/>
      <c r="H48" s="139"/>
      <c r="I48" s="139"/>
      <c r="J48" s="139"/>
    </row>
    <row r="49" spans="1:18" ht="23.1" customHeight="1" x14ac:dyDescent="0.6">
      <c r="A49" s="27" t="s">
        <v>110</v>
      </c>
      <c r="B49" s="19"/>
      <c r="D49" s="70">
        <v>0</v>
      </c>
      <c r="E49" s="139"/>
      <c r="F49" s="139">
        <v>-28196751</v>
      </c>
      <c r="G49" s="139"/>
      <c r="H49" s="139">
        <v>0</v>
      </c>
      <c r="I49" s="139"/>
      <c r="J49" s="139">
        <v>0</v>
      </c>
    </row>
    <row r="50" spans="1:18" ht="23.1" customHeight="1" x14ac:dyDescent="0.6">
      <c r="A50" s="27" t="s">
        <v>100</v>
      </c>
      <c r="B50" s="19"/>
      <c r="D50" s="70">
        <v>0</v>
      </c>
      <c r="E50" s="139"/>
      <c r="F50" s="139">
        <v>0</v>
      </c>
      <c r="G50" s="139"/>
      <c r="H50" s="139">
        <v>-135800000</v>
      </c>
      <c r="I50" s="139"/>
      <c r="J50" s="139">
        <v>-44048925</v>
      </c>
    </row>
    <row r="51" spans="1:18" ht="23.1" customHeight="1" x14ac:dyDescent="0.6">
      <c r="A51" s="27" t="s">
        <v>172</v>
      </c>
      <c r="B51" s="19"/>
      <c r="D51" s="70">
        <v>0</v>
      </c>
      <c r="E51" s="139"/>
      <c r="F51" s="139">
        <v>30834868</v>
      </c>
      <c r="G51" s="139"/>
      <c r="H51" s="139">
        <v>0</v>
      </c>
      <c r="I51" s="139"/>
      <c r="J51" s="139">
        <v>0</v>
      </c>
    </row>
    <row r="52" spans="1:18" ht="23.1" customHeight="1" x14ac:dyDescent="0.6">
      <c r="A52" s="27" t="s">
        <v>295</v>
      </c>
      <c r="B52" s="19"/>
      <c r="D52" s="70">
        <v>0</v>
      </c>
      <c r="E52" s="139"/>
      <c r="F52" s="139">
        <v>0</v>
      </c>
      <c r="G52" s="139"/>
      <c r="H52" s="139">
        <v>0</v>
      </c>
      <c r="I52" s="139"/>
      <c r="J52" s="139">
        <v>55000000</v>
      </c>
    </row>
    <row r="53" spans="1:18" ht="23.1" customHeight="1" x14ac:dyDescent="0.55000000000000004">
      <c r="A53" s="27" t="s">
        <v>173</v>
      </c>
      <c r="D53" s="70">
        <v>3860982</v>
      </c>
      <c r="E53" s="52"/>
      <c r="F53" s="52">
        <v>-2521171</v>
      </c>
      <c r="G53" s="52"/>
      <c r="H53" s="52">
        <v>2110982</v>
      </c>
      <c r="I53" s="52"/>
      <c r="J53" s="68">
        <v>-771171</v>
      </c>
      <c r="L53" s="78"/>
      <c r="N53" s="78"/>
      <c r="P53" s="78"/>
      <c r="R53" s="78"/>
    </row>
    <row r="54" spans="1:18" ht="23.1" customHeight="1" x14ac:dyDescent="0.55000000000000004">
      <c r="A54" s="27" t="s">
        <v>174</v>
      </c>
      <c r="D54" s="70">
        <v>0</v>
      </c>
      <c r="E54" s="52"/>
      <c r="F54" s="52">
        <v>219221</v>
      </c>
      <c r="G54" s="52"/>
      <c r="H54" s="52">
        <v>0</v>
      </c>
      <c r="I54" s="52"/>
      <c r="J54" s="52">
        <v>41293</v>
      </c>
      <c r="L54" s="78"/>
      <c r="N54" s="78"/>
      <c r="P54" s="78"/>
      <c r="R54" s="78"/>
    </row>
    <row r="55" spans="1:18" ht="23.1" customHeight="1" x14ac:dyDescent="0.55000000000000004">
      <c r="A55" s="27" t="s">
        <v>175</v>
      </c>
      <c r="D55" s="70">
        <v>-261787499</v>
      </c>
      <c r="E55" s="52"/>
      <c r="F55" s="52">
        <v>-10085855</v>
      </c>
      <c r="G55" s="52"/>
      <c r="H55" s="70">
        <v>-1354099</v>
      </c>
      <c r="I55" s="52"/>
      <c r="J55" s="70">
        <v>-725269</v>
      </c>
    </row>
    <row r="56" spans="1:18" ht="23.1" customHeight="1" x14ac:dyDescent="0.55000000000000004">
      <c r="A56" s="27" t="s">
        <v>81</v>
      </c>
      <c r="D56" s="70">
        <v>0</v>
      </c>
      <c r="E56" s="52"/>
      <c r="F56" s="52">
        <v>723044</v>
      </c>
      <c r="G56" s="52"/>
      <c r="H56" s="52">
        <v>0</v>
      </c>
      <c r="I56" s="52"/>
      <c r="J56" s="52">
        <v>723044</v>
      </c>
      <c r="L56" s="78"/>
      <c r="N56" s="78"/>
      <c r="P56" s="78"/>
      <c r="R56" s="78"/>
    </row>
    <row r="57" spans="1:18" ht="23.1" customHeight="1" x14ac:dyDescent="0.55000000000000004">
      <c r="A57" s="27" t="s">
        <v>176</v>
      </c>
      <c r="B57" s="94"/>
      <c r="D57" s="70">
        <v>-66000</v>
      </c>
      <c r="E57" s="52"/>
      <c r="F57" s="70">
        <v>-578102</v>
      </c>
      <c r="G57" s="52"/>
      <c r="H57" s="70">
        <v>-66000</v>
      </c>
      <c r="I57" s="52"/>
      <c r="J57" s="70">
        <v>-405600</v>
      </c>
    </row>
    <row r="58" spans="1:18" ht="23.1" customHeight="1" x14ac:dyDescent="0.55000000000000004">
      <c r="A58" s="27" t="s">
        <v>177</v>
      </c>
      <c r="B58" s="94"/>
      <c r="D58" s="70">
        <v>0</v>
      </c>
      <c r="E58" s="52"/>
      <c r="F58" s="70">
        <v>0</v>
      </c>
      <c r="G58" s="52"/>
      <c r="H58" s="70">
        <v>-83100000</v>
      </c>
      <c r="I58" s="52"/>
      <c r="J58" s="70">
        <v>-27000000</v>
      </c>
    </row>
    <row r="59" spans="1:18" ht="23.1" customHeight="1" x14ac:dyDescent="0.55000000000000004">
      <c r="A59" s="27" t="s">
        <v>101</v>
      </c>
      <c r="B59" s="94"/>
      <c r="D59" s="70">
        <v>0</v>
      </c>
      <c r="E59" s="52"/>
      <c r="F59" s="69">
        <v>1200000</v>
      </c>
      <c r="G59" s="52"/>
      <c r="H59" s="52">
        <v>27100000</v>
      </c>
      <c r="I59" s="52"/>
      <c r="J59" s="52">
        <v>8000000</v>
      </c>
    </row>
    <row r="60" spans="1:18" ht="23.1" customHeight="1" x14ac:dyDescent="0.55000000000000004">
      <c r="A60" s="27" t="s">
        <v>296</v>
      </c>
      <c r="D60" s="70">
        <v>48793</v>
      </c>
      <c r="E60" s="52"/>
      <c r="F60" s="52">
        <v>175760</v>
      </c>
      <c r="G60" s="52"/>
      <c r="H60" s="52">
        <v>632982</v>
      </c>
      <c r="I60" s="52"/>
      <c r="J60" s="52">
        <v>663965</v>
      </c>
    </row>
    <row r="61" spans="1:18" ht="23.1" customHeight="1" x14ac:dyDescent="0.55000000000000004">
      <c r="A61" s="27" t="s">
        <v>337</v>
      </c>
      <c r="D61" s="70">
        <v>0</v>
      </c>
      <c r="E61" s="52"/>
      <c r="F61" s="52">
        <v>147804</v>
      </c>
      <c r="G61" s="52"/>
      <c r="H61" s="52">
        <v>0</v>
      </c>
      <c r="I61" s="52"/>
      <c r="J61" s="52">
        <v>147804</v>
      </c>
    </row>
    <row r="62" spans="1:18" ht="23.1" customHeight="1" x14ac:dyDescent="0.55000000000000004">
      <c r="A62" s="27" t="s">
        <v>97</v>
      </c>
      <c r="D62" s="70">
        <v>0</v>
      </c>
      <c r="E62" s="52"/>
      <c r="F62" s="52">
        <v>0</v>
      </c>
      <c r="G62" s="52"/>
      <c r="H62" s="52">
        <v>0</v>
      </c>
      <c r="I62" s="52"/>
      <c r="J62" s="52">
        <v>2394377</v>
      </c>
    </row>
    <row r="63" spans="1:18" ht="23.1" customHeight="1" x14ac:dyDescent="0.6">
      <c r="A63" s="16" t="s">
        <v>178</v>
      </c>
      <c r="B63" s="16"/>
      <c r="D63" s="62">
        <v>-257943724</v>
      </c>
      <c r="E63" s="26"/>
      <c r="F63" s="62">
        <v>-8081182</v>
      </c>
      <c r="G63" s="26"/>
      <c r="H63" s="62">
        <v>-190476135</v>
      </c>
      <c r="I63" s="26"/>
      <c r="J63" s="62">
        <v>-5980482</v>
      </c>
    </row>
    <row r="64" spans="1:18" ht="9" customHeight="1" x14ac:dyDescent="0.6">
      <c r="A64" s="16"/>
      <c r="B64" s="16"/>
      <c r="D64" s="52"/>
      <c r="E64" s="52"/>
      <c r="F64" s="52"/>
      <c r="G64" s="52"/>
      <c r="H64" s="52"/>
      <c r="I64" s="52"/>
      <c r="J64" s="52"/>
    </row>
    <row r="65" spans="1:18" ht="23.1" customHeight="1" x14ac:dyDescent="0.6">
      <c r="A65" s="19" t="s">
        <v>20</v>
      </c>
      <c r="B65" s="19"/>
      <c r="D65" s="52"/>
      <c r="E65" s="52"/>
      <c r="F65" s="52"/>
      <c r="G65" s="52"/>
      <c r="H65" s="52"/>
      <c r="I65" s="52"/>
      <c r="J65" s="52"/>
    </row>
    <row r="66" spans="1:18" ht="23.1" customHeight="1" x14ac:dyDescent="0.55000000000000004">
      <c r="A66" s="27" t="s">
        <v>179</v>
      </c>
      <c r="B66" s="94"/>
      <c r="D66" s="70"/>
      <c r="E66" s="52"/>
      <c r="F66" s="70"/>
      <c r="G66" s="52"/>
      <c r="H66" s="70"/>
      <c r="I66" s="52"/>
      <c r="J66" s="70"/>
      <c r="L66" s="78"/>
      <c r="N66" s="78"/>
      <c r="P66" s="78"/>
      <c r="R66" s="78"/>
    </row>
    <row r="67" spans="1:18" ht="23.1" customHeight="1" x14ac:dyDescent="0.55000000000000004">
      <c r="A67" s="27" t="s">
        <v>180</v>
      </c>
      <c r="B67" s="94"/>
      <c r="D67" s="70">
        <v>356273</v>
      </c>
      <c r="E67" s="52"/>
      <c r="F67" s="70">
        <v>10364595</v>
      </c>
      <c r="G67" s="52"/>
      <c r="H67" s="70">
        <v>-2996512</v>
      </c>
      <c r="I67" s="52"/>
      <c r="J67" s="70">
        <v>3207042</v>
      </c>
    </row>
    <row r="68" spans="1:18" ht="23.1" customHeight="1" x14ac:dyDescent="0.55000000000000004">
      <c r="A68" s="27" t="s">
        <v>181</v>
      </c>
      <c r="B68" s="94"/>
      <c r="D68" s="70"/>
      <c r="E68" s="52"/>
      <c r="F68" s="52"/>
      <c r="G68" s="52"/>
      <c r="H68" s="70"/>
      <c r="I68" s="52"/>
      <c r="J68" s="70"/>
    </row>
    <row r="69" spans="1:18" ht="23.1" customHeight="1" x14ac:dyDescent="0.55000000000000004">
      <c r="B69" s="94"/>
      <c r="D69" s="70">
        <v>34171760</v>
      </c>
      <c r="E69" s="52"/>
      <c r="F69" s="52">
        <v>0</v>
      </c>
      <c r="G69" s="52"/>
      <c r="H69" s="70">
        <v>0</v>
      </c>
      <c r="I69" s="52"/>
      <c r="J69" s="70">
        <v>0</v>
      </c>
      <c r="L69" s="78"/>
      <c r="N69" s="78"/>
      <c r="P69" s="78"/>
      <c r="R69" s="78"/>
    </row>
    <row r="70" spans="1:18" ht="23.1" customHeight="1" x14ac:dyDescent="0.55000000000000004">
      <c r="A70" s="27" t="s">
        <v>182</v>
      </c>
      <c r="B70" s="94"/>
      <c r="D70" s="70"/>
      <c r="E70" s="52"/>
      <c r="F70" s="69"/>
      <c r="G70" s="52"/>
      <c r="H70" s="137"/>
      <c r="I70" s="52"/>
      <c r="J70" s="69"/>
    </row>
    <row r="71" spans="1:18" ht="23.1" customHeight="1" x14ac:dyDescent="0.55000000000000004">
      <c r="A71" s="27" t="s">
        <v>63</v>
      </c>
      <c r="B71" s="94"/>
      <c r="D71" s="70">
        <v>-21671760</v>
      </c>
      <c r="E71" s="52"/>
      <c r="F71" s="69">
        <v>-64500000</v>
      </c>
      <c r="G71" s="52"/>
      <c r="H71" s="137">
        <v>0</v>
      </c>
      <c r="I71" s="52"/>
      <c r="J71" s="69">
        <v>-4794400</v>
      </c>
    </row>
    <row r="72" spans="1:18" ht="23.1" customHeight="1" x14ac:dyDescent="0.55000000000000004">
      <c r="A72" s="27" t="s">
        <v>183</v>
      </c>
      <c r="B72" s="94"/>
      <c r="D72" s="70">
        <v>163925000</v>
      </c>
      <c r="E72" s="52"/>
      <c r="F72" s="52">
        <v>0</v>
      </c>
      <c r="G72" s="52"/>
      <c r="H72" s="137">
        <v>157800000</v>
      </c>
      <c r="I72" s="52"/>
      <c r="J72" s="70">
        <v>0</v>
      </c>
      <c r="L72" s="78"/>
      <c r="N72" s="78"/>
      <c r="P72" s="78"/>
      <c r="R72" s="78"/>
    </row>
    <row r="73" spans="1:18" ht="23.1" customHeight="1" x14ac:dyDescent="0.55000000000000004">
      <c r="A73" s="27" t="s">
        <v>184</v>
      </c>
      <c r="B73" s="94"/>
      <c r="D73" s="70">
        <v>-170050000</v>
      </c>
      <c r="E73" s="52"/>
      <c r="F73" s="69">
        <v>0</v>
      </c>
      <c r="G73" s="52"/>
      <c r="H73" s="137">
        <v>-157800000</v>
      </c>
      <c r="I73" s="52"/>
      <c r="J73" s="69">
        <v>0</v>
      </c>
    </row>
    <row r="74" spans="1:18" ht="23.1" customHeight="1" x14ac:dyDescent="0.55000000000000004">
      <c r="A74" s="27" t="s">
        <v>185</v>
      </c>
      <c r="B74" s="94"/>
      <c r="D74" s="70">
        <v>17342773</v>
      </c>
      <c r="E74" s="52"/>
      <c r="F74" s="69">
        <v>0</v>
      </c>
      <c r="G74" s="52"/>
      <c r="H74" s="137">
        <v>12208200</v>
      </c>
      <c r="I74" s="52"/>
      <c r="J74" s="69">
        <v>0</v>
      </c>
    </row>
    <row r="75" spans="1:18" ht="23.1" customHeight="1" x14ac:dyDescent="0.55000000000000004">
      <c r="A75" s="27" t="s">
        <v>186</v>
      </c>
      <c r="B75" s="94"/>
      <c r="D75" s="70">
        <v>-11007807</v>
      </c>
      <c r="E75" s="52"/>
      <c r="F75" s="69">
        <v>-3335623</v>
      </c>
      <c r="G75" s="52"/>
      <c r="H75" s="137">
        <v>-11007807</v>
      </c>
      <c r="I75" s="52"/>
      <c r="J75" s="69">
        <v>-3335623</v>
      </c>
    </row>
    <row r="76" spans="1:18" ht="23.1" customHeight="1" x14ac:dyDescent="0.55000000000000004">
      <c r="A76" s="27" t="s">
        <v>187</v>
      </c>
      <c r="B76" s="94"/>
      <c r="D76" s="70">
        <v>203372750</v>
      </c>
      <c r="E76" s="52"/>
      <c r="F76" s="69">
        <v>0</v>
      </c>
      <c r="G76" s="52"/>
      <c r="H76" s="137">
        <v>203372750</v>
      </c>
      <c r="I76" s="52"/>
      <c r="J76" s="69">
        <v>0</v>
      </c>
    </row>
    <row r="77" spans="1:18" ht="23.1" customHeight="1" x14ac:dyDescent="0.55000000000000004">
      <c r="A77" s="27" t="s">
        <v>188</v>
      </c>
      <c r="B77" s="94"/>
      <c r="D77" s="70">
        <v>-2589888</v>
      </c>
      <c r="E77" s="52"/>
      <c r="F77" s="69">
        <v>0</v>
      </c>
      <c r="G77" s="52"/>
      <c r="H77" s="137">
        <v>-2589889</v>
      </c>
      <c r="I77" s="52"/>
      <c r="J77" s="69">
        <v>0</v>
      </c>
    </row>
    <row r="78" spans="1:18" ht="23.1" customHeight="1" x14ac:dyDescent="0.55000000000000004">
      <c r="A78" s="27" t="s">
        <v>322</v>
      </c>
      <c r="B78" s="94"/>
      <c r="D78" s="70">
        <v>-421875</v>
      </c>
      <c r="E78" s="52"/>
      <c r="F78" s="52">
        <v>-96932</v>
      </c>
      <c r="G78" s="52"/>
      <c r="H78" s="137">
        <v>0</v>
      </c>
      <c r="I78" s="52"/>
      <c r="J78" s="70">
        <v>-96932</v>
      </c>
    </row>
    <row r="79" spans="1:18" ht="23.1" customHeight="1" x14ac:dyDescent="0.55000000000000004">
      <c r="A79" s="27" t="s">
        <v>111</v>
      </c>
      <c r="B79" s="94"/>
      <c r="D79" s="70">
        <v>2500000</v>
      </c>
      <c r="E79" s="52"/>
      <c r="F79" s="52">
        <v>2950200</v>
      </c>
      <c r="G79" s="52"/>
      <c r="H79" s="137">
        <v>0</v>
      </c>
      <c r="I79" s="52"/>
      <c r="J79" s="70">
        <v>0</v>
      </c>
    </row>
    <row r="80" spans="1:18" ht="23.1" customHeight="1" x14ac:dyDescent="0.55000000000000004">
      <c r="A80" s="27" t="s">
        <v>283</v>
      </c>
      <c r="B80" s="94"/>
      <c r="D80" s="70">
        <v>0</v>
      </c>
      <c r="E80" s="52"/>
      <c r="F80" s="52">
        <v>-890149</v>
      </c>
      <c r="G80" s="52"/>
      <c r="H80" s="137">
        <v>0</v>
      </c>
      <c r="I80" s="52"/>
      <c r="J80" s="70">
        <v>0</v>
      </c>
    </row>
    <row r="81" spans="1:14" ht="23.1" customHeight="1" x14ac:dyDescent="0.55000000000000004">
      <c r="A81" s="27" t="s">
        <v>189</v>
      </c>
      <c r="B81" s="94"/>
      <c r="D81" s="71">
        <v>-5436448</v>
      </c>
      <c r="E81" s="52"/>
      <c r="F81" s="71">
        <v>-7618696</v>
      </c>
      <c r="G81" s="52"/>
      <c r="H81" s="86">
        <v>-3635718</v>
      </c>
      <c r="I81" s="52"/>
      <c r="J81" s="71">
        <v>-4800203</v>
      </c>
    </row>
    <row r="82" spans="1:14" ht="23.1" customHeight="1" x14ac:dyDescent="0.6">
      <c r="A82" s="16" t="s">
        <v>190</v>
      </c>
      <c r="B82" s="16"/>
      <c r="D82" s="57">
        <v>210490778</v>
      </c>
      <c r="E82" s="26"/>
      <c r="F82" s="57">
        <v>-63126605</v>
      </c>
      <c r="G82" s="26"/>
      <c r="H82" s="57">
        <v>195351024</v>
      </c>
      <c r="I82" s="26"/>
      <c r="J82" s="57">
        <v>-9820116</v>
      </c>
    </row>
    <row r="83" spans="1:14" ht="23.1" customHeight="1" x14ac:dyDescent="0.6">
      <c r="A83" s="10" t="s">
        <v>47</v>
      </c>
      <c r="B83" s="10"/>
      <c r="J83" s="97"/>
    </row>
    <row r="84" spans="1:14" ht="23.1" customHeight="1" x14ac:dyDescent="0.6">
      <c r="A84" s="16" t="s">
        <v>171</v>
      </c>
      <c r="B84" s="16"/>
      <c r="J84" s="97"/>
    </row>
    <row r="85" spans="1:14" ht="23.1" customHeight="1" x14ac:dyDescent="0.6">
      <c r="A85" s="10" t="s">
        <v>341</v>
      </c>
      <c r="B85" s="16"/>
    </row>
    <row r="86" spans="1:14" ht="23.1" customHeight="1" x14ac:dyDescent="0.6">
      <c r="A86" s="16"/>
      <c r="B86" s="16"/>
      <c r="D86" s="228" t="s">
        <v>114</v>
      </c>
      <c r="E86" s="228"/>
      <c r="F86" s="228"/>
      <c r="G86" s="228"/>
      <c r="H86" s="228"/>
      <c r="I86" s="228"/>
      <c r="J86" s="228"/>
    </row>
    <row r="87" spans="1:14" ht="23.1" customHeight="1" x14ac:dyDescent="0.6">
      <c r="A87" s="16"/>
      <c r="B87" s="16"/>
      <c r="D87" s="227" t="s">
        <v>0</v>
      </c>
      <c r="E87" s="227"/>
      <c r="F87" s="227"/>
      <c r="G87" s="96"/>
      <c r="H87" s="227" t="s">
        <v>27</v>
      </c>
      <c r="I87" s="227"/>
      <c r="J87" s="227"/>
    </row>
    <row r="88" spans="1:14" ht="23.1" customHeight="1" x14ac:dyDescent="0.6">
      <c r="A88" s="16"/>
      <c r="B88" s="134" t="s">
        <v>1</v>
      </c>
      <c r="D88" s="225">
        <v>2563</v>
      </c>
      <c r="E88" s="96"/>
      <c r="F88" s="133">
        <v>2562</v>
      </c>
      <c r="G88" s="96"/>
      <c r="H88" s="209">
        <v>2563</v>
      </c>
      <c r="I88" s="96"/>
      <c r="J88" s="133">
        <v>2562</v>
      </c>
    </row>
    <row r="89" spans="1:14" ht="23.1" customHeight="1" x14ac:dyDescent="0.6">
      <c r="A89" s="27" t="s">
        <v>102</v>
      </c>
      <c r="B89" s="16"/>
      <c r="D89" s="52"/>
      <c r="E89" s="52"/>
      <c r="F89" s="52"/>
      <c r="G89" s="52"/>
      <c r="H89" s="52"/>
      <c r="I89" s="52"/>
      <c r="J89" s="52"/>
    </row>
    <row r="90" spans="1:14" ht="23.1" customHeight="1" x14ac:dyDescent="0.6">
      <c r="A90" s="27" t="s">
        <v>82</v>
      </c>
      <c r="B90" s="16"/>
      <c r="D90" s="52">
        <v>-11789439</v>
      </c>
      <c r="E90" s="52"/>
      <c r="F90" s="52">
        <v>-10436078.170000002</v>
      </c>
      <c r="G90" s="52"/>
      <c r="H90" s="52">
        <v>-360065</v>
      </c>
      <c r="I90" s="52"/>
      <c r="J90" s="52">
        <v>452272</v>
      </c>
    </row>
    <row r="91" spans="1:14" ht="23.1" customHeight="1" x14ac:dyDescent="0.6">
      <c r="A91" s="27" t="s">
        <v>83</v>
      </c>
      <c r="B91" s="16"/>
      <c r="E91" s="52"/>
      <c r="F91" s="52"/>
      <c r="G91" s="52"/>
      <c r="I91" s="52"/>
      <c r="J91" s="52"/>
    </row>
    <row r="92" spans="1:14" ht="23.1" customHeight="1" x14ac:dyDescent="0.6">
      <c r="A92" s="27" t="s">
        <v>84</v>
      </c>
      <c r="B92" s="16"/>
      <c r="D92" s="86">
        <v>0</v>
      </c>
      <c r="E92" s="52"/>
      <c r="F92" s="86">
        <v>0</v>
      </c>
      <c r="G92" s="52"/>
      <c r="H92" s="86">
        <v>0</v>
      </c>
      <c r="I92" s="52"/>
      <c r="J92" s="86">
        <v>0</v>
      </c>
    </row>
    <row r="93" spans="1:14" ht="23.1" customHeight="1" x14ac:dyDescent="0.6">
      <c r="A93" s="16" t="s">
        <v>102</v>
      </c>
      <c r="B93" s="16"/>
      <c r="D93" s="26">
        <v>-11789439</v>
      </c>
      <c r="E93" s="26">
        <v>0</v>
      </c>
      <c r="F93" s="26">
        <v>-10436078.170000002</v>
      </c>
      <c r="G93" s="26"/>
      <c r="H93" s="26">
        <v>-360065</v>
      </c>
      <c r="I93" s="26"/>
      <c r="J93" s="26">
        <v>452272</v>
      </c>
    </row>
    <row r="94" spans="1:14" ht="23.1" customHeight="1" x14ac:dyDescent="0.55000000000000004">
      <c r="A94" s="27" t="s">
        <v>302</v>
      </c>
      <c r="D94" s="86">
        <v>15943806</v>
      </c>
      <c r="E94" s="52"/>
      <c r="F94" s="86">
        <v>26379884</v>
      </c>
      <c r="G94" s="52"/>
      <c r="H94" s="86">
        <v>1158334</v>
      </c>
      <c r="I94" s="52"/>
      <c r="J94" s="86">
        <v>706062</v>
      </c>
    </row>
    <row r="95" spans="1:14" ht="23.1" customHeight="1" thickBot="1" x14ac:dyDescent="0.65">
      <c r="A95" s="16" t="s">
        <v>303</v>
      </c>
      <c r="B95" s="94">
        <v>6</v>
      </c>
      <c r="C95" s="94"/>
      <c r="D95" s="21">
        <v>4154367</v>
      </c>
      <c r="E95" s="26"/>
      <c r="F95" s="21">
        <v>15943805.829999998</v>
      </c>
      <c r="G95" s="26"/>
      <c r="H95" s="21">
        <v>798269</v>
      </c>
      <c r="I95" s="26"/>
      <c r="J95" s="21">
        <v>1158334</v>
      </c>
      <c r="L95" s="83"/>
      <c r="M95" s="83"/>
      <c r="N95" s="83"/>
    </row>
    <row r="96" spans="1:14" ht="11.1" customHeight="1" thickTop="1" x14ac:dyDescent="0.6">
      <c r="A96" s="16"/>
      <c r="B96" s="16"/>
      <c r="C96" s="94"/>
      <c r="D96" s="26"/>
      <c r="E96" s="26"/>
      <c r="F96" s="26"/>
      <c r="G96" s="26"/>
      <c r="H96" s="26"/>
      <c r="I96" s="26"/>
      <c r="J96" s="26"/>
      <c r="L96" s="83"/>
      <c r="M96" s="83"/>
      <c r="N96" s="83"/>
    </row>
    <row r="97" spans="1:14" ht="23.1" customHeight="1" x14ac:dyDescent="0.6">
      <c r="A97" s="37" t="s">
        <v>129</v>
      </c>
      <c r="B97" s="16"/>
      <c r="C97" s="94"/>
      <c r="D97" s="26"/>
      <c r="E97" s="26"/>
      <c r="F97" s="26"/>
      <c r="G97" s="26"/>
      <c r="H97" s="26"/>
      <c r="I97" s="26"/>
      <c r="J97" s="26"/>
      <c r="L97" s="83"/>
      <c r="M97" s="83"/>
      <c r="N97" s="83"/>
    </row>
    <row r="98" spans="1:14" ht="23.1" customHeight="1" x14ac:dyDescent="0.6">
      <c r="A98" s="38" t="s">
        <v>130</v>
      </c>
      <c r="B98" s="16"/>
      <c r="C98" s="94"/>
      <c r="D98" s="50">
        <v>71137</v>
      </c>
      <c r="E98" s="26"/>
      <c r="F98" s="50">
        <v>0</v>
      </c>
      <c r="G98" s="26"/>
      <c r="H98" s="50">
        <v>0</v>
      </c>
      <c r="I98" s="50"/>
      <c r="J98" s="50">
        <v>0</v>
      </c>
      <c r="L98" s="83"/>
      <c r="M98" s="83"/>
      <c r="N98" s="83"/>
    </row>
    <row r="99" spans="1:14" ht="23.1" customHeight="1" x14ac:dyDescent="0.6">
      <c r="A99" s="140" t="s">
        <v>131</v>
      </c>
      <c r="B99" s="16"/>
      <c r="C99" s="94"/>
      <c r="D99" s="50">
        <v>1000</v>
      </c>
      <c r="E99" s="26"/>
      <c r="F99" s="50">
        <v>0</v>
      </c>
      <c r="G99" s="26"/>
      <c r="H99" s="50">
        <v>0</v>
      </c>
      <c r="I99" s="50"/>
      <c r="J99" s="50">
        <v>0</v>
      </c>
      <c r="L99" s="83"/>
      <c r="M99" s="83"/>
      <c r="N99" s="83"/>
    </row>
    <row r="100" spans="1:14" ht="23.1" customHeight="1" x14ac:dyDescent="0.6">
      <c r="A100" s="37"/>
      <c r="B100" s="16"/>
      <c r="C100" s="94"/>
      <c r="D100" s="26"/>
      <c r="E100" s="26"/>
      <c r="F100" s="26"/>
      <c r="G100" s="26"/>
      <c r="H100" s="26"/>
      <c r="I100" s="26"/>
      <c r="J100" s="26"/>
      <c r="L100" s="83"/>
      <c r="M100" s="83"/>
      <c r="N100" s="83"/>
    </row>
    <row r="101" spans="1:14" ht="23.1" customHeight="1" x14ac:dyDescent="0.6">
      <c r="A101" s="16"/>
      <c r="B101" s="16"/>
      <c r="C101" s="94"/>
      <c r="D101" s="78"/>
      <c r="E101" s="78"/>
      <c r="F101" s="78"/>
      <c r="G101" s="78"/>
      <c r="H101" s="78"/>
      <c r="I101" s="26"/>
      <c r="J101" s="26"/>
      <c r="L101" s="83"/>
      <c r="M101" s="83"/>
      <c r="N101" s="83"/>
    </row>
    <row r="102" spans="1:14" ht="23.1" customHeight="1" x14ac:dyDescent="0.6">
      <c r="A102" s="16"/>
      <c r="B102" s="16"/>
      <c r="C102" s="94"/>
      <c r="D102" s="26"/>
      <c r="E102" s="26"/>
      <c r="F102" s="26"/>
      <c r="G102" s="26"/>
      <c r="H102" s="26"/>
      <c r="I102" s="26"/>
      <c r="J102" s="26"/>
      <c r="L102" s="83"/>
      <c r="M102" s="83"/>
      <c r="N102" s="83"/>
    </row>
    <row r="103" spans="1:14" ht="23.1" customHeight="1" x14ac:dyDescent="0.6">
      <c r="A103" s="33"/>
      <c r="B103" s="16"/>
      <c r="C103" s="94"/>
      <c r="D103" s="26"/>
      <c r="E103" s="26"/>
      <c r="F103" s="26"/>
      <c r="G103" s="26"/>
      <c r="H103" s="26"/>
      <c r="I103" s="26"/>
      <c r="J103" s="26"/>
      <c r="L103" s="83"/>
      <c r="M103" s="83"/>
      <c r="N103" s="83"/>
    </row>
    <row r="104" spans="1:14" ht="23.1" customHeight="1" x14ac:dyDescent="0.55000000000000004">
      <c r="A104" s="33"/>
      <c r="B104" s="33"/>
      <c r="C104" s="141"/>
    </row>
  </sheetData>
  <mergeCells count="9">
    <mergeCell ref="D86:J86"/>
    <mergeCell ref="D87:F87"/>
    <mergeCell ref="H87:J87"/>
    <mergeCell ref="D4:J4"/>
    <mergeCell ref="D5:F5"/>
    <mergeCell ref="H5:J5"/>
    <mergeCell ref="D45:J45"/>
    <mergeCell ref="D46:F46"/>
    <mergeCell ref="H46:J46"/>
  </mergeCells>
  <pageMargins left="0.78740157480314965" right="0.39370078740157483" top="0.47244094488188981" bottom="0.51181102362204722" header="0.51181102362204722" footer="0.39370078740157483"/>
  <pageSetup paperSize="9" scale="78" firstPageNumber="8" fitToHeight="0" orientation="portrait" useFirstPageNumber="1" r:id="rId1"/>
  <headerFooter>
    <oddFooter>&amp;L
หมายเหตุประกอบงบการเงินเป็นส่วนหนึ่งของงบการเงินนี้&amp;R
&amp;P</oddFooter>
  </headerFooter>
  <rowBreaks count="2" manualBreakCount="2">
    <brk id="41" max="16383" man="1"/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showGridLines="0" view="pageBreakPreview" topLeftCell="A7" zoomScale="85" zoomScaleNormal="80" zoomScaleSheetLayoutView="85" workbookViewId="0">
      <selection activeCell="A23" sqref="A23"/>
    </sheetView>
  </sheetViews>
  <sheetFormatPr defaultColWidth="10.625" defaultRowHeight="22.35" customHeight="1" x14ac:dyDescent="0.55000000000000004"/>
  <cols>
    <col min="1" max="1" width="57.625" style="159" customWidth="1"/>
    <col min="2" max="2" width="7.375" style="160" customWidth="1"/>
    <col min="3" max="3" width="1.375" style="159" customWidth="1"/>
    <col min="4" max="4" width="15.125" style="144" customWidth="1"/>
    <col min="5" max="5" width="1.375" style="144" customWidth="1"/>
    <col min="6" max="6" width="15.125" style="144" customWidth="1"/>
    <col min="7" max="7" width="1.375" style="144" customWidth="1"/>
    <col min="8" max="8" width="15.125" style="144" customWidth="1"/>
    <col min="9" max="9" width="1.375" style="144" customWidth="1"/>
    <col min="10" max="10" width="15.125" style="144" customWidth="1"/>
    <col min="11" max="256" width="10.625" style="144"/>
    <col min="257" max="257" width="57.625" style="144" customWidth="1"/>
    <col min="258" max="258" width="7.375" style="144" customWidth="1"/>
    <col min="259" max="259" width="1.375" style="144" customWidth="1"/>
    <col min="260" max="260" width="15.125" style="144" customWidth="1"/>
    <col min="261" max="261" width="1.375" style="144" customWidth="1"/>
    <col min="262" max="262" width="15.125" style="144" customWidth="1"/>
    <col min="263" max="263" width="1.375" style="144" customWidth="1"/>
    <col min="264" max="264" width="15.125" style="144" customWidth="1"/>
    <col min="265" max="265" width="1.375" style="144" customWidth="1"/>
    <col min="266" max="266" width="15.125" style="144" customWidth="1"/>
    <col min="267" max="512" width="10.625" style="144"/>
    <col min="513" max="513" width="57.625" style="144" customWidth="1"/>
    <col min="514" max="514" width="7.375" style="144" customWidth="1"/>
    <col min="515" max="515" width="1.375" style="144" customWidth="1"/>
    <col min="516" max="516" width="15.125" style="144" customWidth="1"/>
    <col min="517" max="517" width="1.375" style="144" customWidth="1"/>
    <col min="518" max="518" width="15.125" style="144" customWidth="1"/>
    <col min="519" max="519" width="1.375" style="144" customWidth="1"/>
    <col min="520" max="520" width="15.125" style="144" customWidth="1"/>
    <col min="521" max="521" width="1.375" style="144" customWidth="1"/>
    <col min="522" max="522" width="15.125" style="144" customWidth="1"/>
    <col min="523" max="768" width="10.625" style="144"/>
    <col min="769" max="769" width="57.625" style="144" customWidth="1"/>
    <col min="770" max="770" width="7.375" style="144" customWidth="1"/>
    <col min="771" max="771" width="1.375" style="144" customWidth="1"/>
    <col min="772" max="772" width="15.125" style="144" customWidth="1"/>
    <col min="773" max="773" width="1.375" style="144" customWidth="1"/>
    <col min="774" max="774" width="15.125" style="144" customWidth="1"/>
    <col min="775" max="775" width="1.375" style="144" customWidth="1"/>
    <col min="776" max="776" width="15.125" style="144" customWidth="1"/>
    <col min="777" max="777" width="1.375" style="144" customWidth="1"/>
    <col min="778" max="778" width="15.125" style="144" customWidth="1"/>
    <col min="779" max="1024" width="10.625" style="144"/>
    <col min="1025" max="1025" width="57.625" style="144" customWidth="1"/>
    <col min="1026" max="1026" width="7.375" style="144" customWidth="1"/>
    <col min="1027" max="1027" width="1.375" style="144" customWidth="1"/>
    <col min="1028" max="1028" width="15.125" style="144" customWidth="1"/>
    <col min="1029" max="1029" width="1.375" style="144" customWidth="1"/>
    <col min="1030" max="1030" width="15.125" style="144" customWidth="1"/>
    <col min="1031" max="1031" width="1.375" style="144" customWidth="1"/>
    <col min="1032" max="1032" width="15.125" style="144" customWidth="1"/>
    <col min="1033" max="1033" width="1.375" style="144" customWidth="1"/>
    <col min="1034" max="1034" width="15.125" style="144" customWidth="1"/>
    <col min="1035" max="1280" width="10.625" style="144"/>
    <col min="1281" max="1281" width="57.625" style="144" customWidth="1"/>
    <col min="1282" max="1282" width="7.375" style="144" customWidth="1"/>
    <col min="1283" max="1283" width="1.375" style="144" customWidth="1"/>
    <col min="1284" max="1284" width="15.125" style="144" customWidth="1"/>
    <col min="1285" max="1285" width="1.375" style="144" customWidth="1"/>
    <col min="1286" max="1286" width="15.125" style="144" customWidth="1"/>
    <col min="1287" max="1287" width="1.375" style="144" customWidth="1"/>
    <col min="1288" max="1288" width="15.125" style="144" customWidth="1"/>
    <col min="1289" max="1289" width="1.375" style="144" customWidth="1"/>
    <col min="1290" max="1290" width="15.125" style="144" customWidth="1"/>
    <col min="1291" max="1536" width="10.625" style="144"/>
    <col min="1537" max="1537" width="57.625" style="144" customWidth="1"/>
    <col min="1538" max="1538" width="7.375" style="144" customWidth="1"/>
    <col min="1539" max="1539" width="1.375" style="144" customWidth="1"/>
    <col min="1540" max="1540" width="15.125" style="144" customWidth="1"/>
    <col min="1541" max="1541" width="1.375" style="144" customWidth="1"/>
    <col min="1542" max="1542" width="15.125" style="144" customWidth="1"/>
    <col min="1543" max="1543" width="1.375" style="144" customWidth="1"/>
    <col min="1544" max="1544" width="15.125" style="144" customWidth="1"/>
    <col min="1545" max="1545" width="1.375" style="144" customWidth="1"/>
    <col min="1546" max="1546" width="15.125" style="144" customWidth="1"/>
    <col min="1547" max="1792" width="10.625" style="144"/>
    <col min="1793" max="1793" width="57.625" style="144" customWidth="1"/>
    <col min="1794" max="1794" width="7.375" style="144" customWidth="1"/>
    <col min="1795" max="1795" width="1.375" style="144" customWidth="1"/>
    <col min="1796" max="1796" width="15.125" style="144" customWidth="1"/>
    <col min="1797" max="1797" width="1.375" style="144" customWidth="1"/>
    <col min="1798" max="1798" width="15.125" style="144" customWidth="1"/>
    <col min="1799" max="1799" width="1.375" style="144" customWidth="1"/>
    <col min="1800" max="1800" width="15.125" style="144" customWidth="1"/>
    <col min="1801" max="1801" width="1.375" style="144" customWidth="1"/>
    <col min="1802" max="1802" width="15.125" style="144" customWidth="1"/>
    <col min="1803" max="2048" width="10.625" style="144"/>
    <col min="2049" max="2049" width="57.625" style="144" customWidth="1"/>
    <col min="2050" max="2050" width="7.375" style="144" customWidth="1"/>
    <col min="2051" max="2051" width="1.375" style="144" customWidth="1"/>
    <col min="2052" max="2052" width="15.125" style="144" customWidth="1"/>
    <col min="2053" max="2053" width="1.375" style="144" customWidth="1"/>
    <col min="2054" max="2054" width="15.125" style="144" customWidth="1"/>
    <col min="2055" max="2055" width="1.375" style="144" customWidth="1"/>
    <col min="2056" max="2056" width="15.125" style="144" customWidth="1"/>
    <col min="2057" max="2057" width="1.375" style="144" customWidth="1"/>
    <col min="2058" max="2058" width="15.125" style="144" customWidth="1"/>
    <col min="2059" max="2304" width="10.625" style="144"/>
    <col min="2305" max="2305" width="57.625" style="144" customWidth="1"/>
    <col min="2306" max="2306" width="7.375" style="144" customWidth="1"/>
    <col min="2307" max="2307" width="1.375" style="144" customWidth="1"/>
    <col min="2308" max="2308" width="15.125" style="144" customWidth="1"/>
    <col min="2309" max="2309" width="1.375" style="144" customWidth="1"/>
    <col min="2310" max="2310" width="15.125" style="144" customWidth="1"/>
    <col min="2311" max="2311" width="1.375" style="144" customWidth="1"/>
    <col min="2312" max="2312" width="15.125" style="144" customWidth="1"/>
    <col min="2313" max="2313" width="1.375" style="144" customWidth="1"/>
    <col min="2314" max="2314" width="15.125" style="144" customWidth="1"/>
    <col min="2315" max="2560" width="10.625" style="144"/>
    <col min="2561" max="2561" width="57.625" style="144" customWidth="1"/>
    <col min="2562" max="2562" width="7.375" style="144" customWidth="1"/>
    <col min="2563" max="2563" width="1.375" style="144" customWidth="1"/>
    <col min="2564" max="2564" width="15.125" style="144" customWidth="1"/>
    <col min="2565" max="2565" width="1.375" style="144" customWidth="1"/>
    <col min="2566" max="2566" width="15.125" style="144" customWidth="1"/>
    <col min="2567" max="2567" width="1.375" style="144" customWidth="1"/>
    <col min="2568" max="2568" width="15.125" style="144" customWidth="1"/>
    <col min="2569" max="2569" width="1.375" style="144" customWidth="1"/>
    <col min="2570" max="2570" width="15.125" style="144" customWidth="1"/>
    <col min="2571" max="2816" width="10.625" style="144"/>
    <col min="2817" max="2817" width="57.625" style="144" customWidth="1"/>
    <col min="2818" max="2818" width="7.375" style="144" customWidth="1"/>
    <col min="2819" max="2819" width="1.375" style="144" customWidth="1"/>
    <col min="2820" max="2820" width="15.125" style="144" customWidth="1"/>
    <col min="2821" max="2821" width="1.375" style="144" customWidth="1"/>
    <col min="2822" max="2822" width="15.125" style="144" customWidth="1"/>
    <col min="2823" max="2823" width="1.375" style="144" customWidth="1"/>
    <col min="2824" max="2824" width="15.125" style="144" customWidth="1"/>
    <col min="2825" max="2825" width="1.375" style="144" customWidth="1"/>
    <col min="2826" max="2826" width="15.125" style="144" customWidth="1"/>
    <col min="2827" max="3072" width="10.625" style="144"/>
    <col min="3073" max="3073" width="57.625" style="144" customWidth="1"/>
    <col min="3074" max="3074" width="7.375" style="144" customWidth="1"/>
    <col min="3075" max="3075" width="1.375" style="144" customWidth="1"/>
    <col min="3076" max="3076" width="15.125" style="144" customWidth="1"/>
    <col min="3077" max="3077" width="1.375" style="144" customWidth="1"/>
    <col min="3078" max="3078" width="15.125" style="144" customWidth="1"/>
    <col min="3079" max="3079" width="1.375" style="144" customWidth="1"/>
    <col min="3080" max="3080" width="15.125" style="144" customWidth="1"/>
    <col min="3081" max="3081" width="1.375" style="144" customWidth="1"/>
    <col min="3082" max="3082" width="15.125" style="144" customWidth="1"/>
    <col min="3083" max="3328" width="10.625" style="144"/>
    <col min="3329" max="3329" width="57.625" style="144" customWidth="1"/>
    <col min="3330" max="3330" width="7.375" style="144" customWidth="1"/>
    <col min="3331" max="3331" width="1.375" style="144" customWidth="1"/>
    <col min="3332" max="3332" width="15.125" style="144" customWidth="1"/>
    <col min="3333" max="3333" width="1.375" style="144" customWidth="1"/>
    <col min="3334" max="3334" width="15.125" style="144" customWidth="1"/>
    <col min="3335" max="3335" width="1.375" style="144" customWidth="1"/>
    <col min="3336" max="3336" width="15.125" style="144" customWidth="1"/>
    <col min="3337" max="3337" width="1.375" style="144" customWidth="1"/>
    <col min="3338" max="3338" width="15.125" style="144" customWidth="1"/>
    <col min="3339" max="3584" width="10.625" style="144"/>
    <col min="3585" max="3585" width="57.625" style="144" customWidth="1"/>
    <col min="3586" max="3586" width="7.375" style="144" customWidth="1"/>
    <col min="3587" max="3587" width="1.375" style="144" customWidth="1"/>
    <col min="3588" max="3588" width="15.125" style="144" customWidth="1"/>
    <col min="3589" max="3589" width="1.375" style="144" customWidth="1"/>
    <col min="3590" max="3590" width="15.125" style="144" customWidth="1"/>
    <col min="3591" max="3591" width="1.375" style="144" customWidth="1"/>
    <col min="3592" max="3592" width="15.125" style="144" customWidth="1"/>
    <col min="3593" max="3593" width="1.375" style="144" customWidth="1"/>
    <col min="3594" max="3594" width="15.125" style="144" customWidth="1"/>
    <col min="3595" max="3840" width="10.625" style="144"/>
    <col min="3841" max="3841" width="57.625" style="144" customWidth="1"/>
    <col min="3842" max="3842" width="7.375" style="144" customWidth="1"/>
    <col min="3843" max="3843" width="1.375" style="144" customWidth="1"/>
    <col min="3844" max="3844" width="15.125" style="144" customWidth="1"/>
    <col min="3845" max="3845" width="1.375" style="144" customWidth="1"/>
    <col min="3846" max="3846" width="15.125" style="144" customWidth="1"/>
    <col min="3847" max="3847" width="1.375" style="144" customWidth="1"/>
    <col min="3848" max="3848" width="15.125" style="144" customWidth="1"/>
    <col min="3849" max="3849" width="1.375" style="144" customWidth="1"/>
    <col min="3850" max="3850" width="15.125" style="144" customWidth="1"/>
    <col min="3851" max="4096" width="10.625" style="144"/>
    <col min="4097" max="4097" width="57.625" style="144" customWidth="1"/>
    <col min="4098" max="4098" width="7.375" style="144" customWidth="1"/>
    <col min="4099" max="4099" width="1.375" style="144" customWidth="1"/>
    <col min="4100" max="4100" width="15.125" style="144" customWidth="1"/>
    <col min="4101" max="4101" width="1.375" style="144" customWidth="1"/>
    <col min="4102" max="4102" width="15.125" style="144" customWidth="1"/>
    <col min="4103" max="4103" width="1.375" style="144" customWidth="1"/>
    <col min="4104" max="4104" width="15.125" style="144" customWidth="1"/>
    <col min="4105" max="4105" width="1.375" style="144" customWidth="1"/>
    <col min="4106" max="4106" width="15.125" style="144" customWidth="1"/>
    <col min="4107" max="4352" width="10.625" style="144"/>
    <col min="4353" max="4353" width="57.625" style="144" customWidth="1"/>
    <col min="4354" max="4354" width="7.375" style="144" customWidth="1"/>
    <col min="4355" max="4355" width="1.375" style="144" customWidth="1"/>
    <col min="4356" max="4356" width="15.125" style="144" customWidth="1"/>
    <col min="4357" max="4357" width="1.375" style="144" customWidth="1"/>
    <col min="4358" max="4358" width="15.125" style="144" customWidth="1"/>
    <col min="4359" max="4359" width="1.375" style="144" customWidth="1"/>
    <col min="4360" max="4360" width="15.125" style="144" customWidth="1"/>
    <col min="4361" max="4361" width="1.375" style="144" customWidth="1"/>
    <col min="4362" max="4362" width="15.125" style="144" customWidth="1"/>
    <col min="4363" max="4608" width="10.625" style="144"/>
    <col min="4609" max="4609" width="57.625" style="144" customWidth="1"/>
    <col min="4610" max="4610" width="7.375" style="144" customWidth="1"/>
    <col min="4611" max="4611" width="1.375" style="144" customWidth="1"/>
    <col min="4612" max="4612" width="15.125" style="144" customWidth="1"/>
    <col min="4613" max="4613" width="1.375" style="144" customWidth="1"/>
    <col min="4614" max="4614" width="15.125" style="144" customWidth="1"/>
    <col min="4615" max="4615" width="1.375" style="144" customWidth="1"/>
    <col min="4616" max="4616" width="15.125" style="144" customWidth="1"/>
    <col min="4617" max="4617" width="1.375" style="144" customWidth="1"/>
    <col min="4618" max="4618" width="15.125" style="144" customWidth="1"/>
    <col min="4619" max="4864" width="10.625" style="144"/>
    <col min="4865" max="4865" width="57.625" style="144" customWidth="1"/>
    <col min="4866" max="4866" width="7.375" style="144" customWidth="1"/>
    <col min="4867" max="4867" width="1.375" style="144" customWidth="1"/>
    <col min="4868" max="4868" width="15.125" style="144" customWidth="1"/>
    <col min="4869" max="4869" width="1.375" style="144" customWidth="1"/>
    <col min="4870" max="4870" width="15.125" style="144" customWidth="1"/>
    <col min="4871" max="4871" width="1.375" style="144" customWidth="1"/>
    <col min="4872" max="4872" width="15.125" style="144" customWidth="1"/>
    <col min="4873" max="4873" width="1.375" style="144" customWidth="1"/>
    <col min="4874" max="4874" width="15.125" style="144" customWidth="1"/>
    <col min="4875" max="5120" width="10.625" style="144"/>
    <col min="5121" max="5121" width="57.625" style="144" customWidth="1"/>
    <col min="5122" max="5122" width="7.375" style="144" customWidth="1"/>
    <col min="5123" max="5123" width="1.375" style="144" customWidth="1"/>
    <col min="5124" max="5124" width="15.125" style="144" customWidth="1"/>
    <col min="5125" max="5125" width="1.375" style="144" customWidth="1"/>
    <col min="5126" max="5126" width="15.125" style="144" customWidth="1"/>
    <col min="5127" max="5127" width="1.375" style="144" customWidth="1"/>
    <col min="5128" max="5128" width="15.125" style="144" customWidth="1"/>
    <col min="5129" max="5129" width="1.375" style="144" customWidth="1"/>
    <col min="5130" max="5130" width="15.125" style="144" customWidth="1"/>
    <col min="5131" max="5376" width="10.625" style="144"/>
    <col min="5377" max="5377" width="57.625" style="144" customWidth="1"/>
    <col min="5378" max="5378" width="7.375" style="144" customWidth="1"/>
    <col min="5379" max="5379" width="1.375" style="144" customWidth="1"/>
    <col min="5380" max="5380" width="15.125" style="144" customWidth="1"/>
    <col min="5381" max="5381" width="1.375" style="144" customWidth="1"/>
    <col min="5382" max="5382" width="15.125" style="144" customWidth="1"/>
    <col min="5383" max="5383" width="1.375" style="144" customWidth="1"/>
    <col min="5384" max="5384" width="15.125" style="144" customWidth="1"/>
    <col min="5385" max="5385" width="1.375" style="144" customWidth="1"/>
    <col min="5386" max="5386" width="15.125" style="144" customWidth="1"/>
    <col min="5387" max="5632" width="10.625" style="144"/>
    <col min="5633" max="5633" width="57.625" style="144" customWidth="1"/>
    <col min="5634" max="5634" width="7.375" style="144" customWidth="1"/>
    <col min="5635" max="5635" width="1.375" style="144" customWidth="1"/>
    <col min="5636" max="5636" width="15.125" style="144" customWidth="1"/>
    <col min="5637" max="5637" width="1.375" style="144" customWidth="1"/>
    <col min="5638" max="5638" width="15.125" style="144" customWidth="1"/>
    <col min="5639" max="5639" width="1.375" style="144" customWidth="1"/>
    <col min="5640" max="5640" width="15.125" style="144" customWidth="1"/>
    <col min="5641" max="5641" width="1.375" style="144" customWidth="1"/>
    <col min="5642" max="5642" width="15.125" style="144" customWidth="1"/>
    <col min="5643" max="5888" width="10.625" style="144"/>
    <col min="5889" max="5889" width="57.625" style="144" customWidth="1"/>
    <col min="5890" max="5890" width="7.375" style="144" customWidth="1"/>
    <col min="5891" max="5891" width="1.375" style="144" customWidth="1"/>
    <col min="5892" max="5892" width="15.125" style="144" customWidth="1"/>
    <col min="5893" max="5893" width="1.375" style="144" customWidth="1"/>
    <col min="5894" max="5894" width="15.125" style="144" customWidth="1"/>
    <col min="5895" max="5895" width="1.375" style="144" customWidth="1"/>
    <col min="5896" max="5896" width="15.125" style="144" customWidth="1"/>
    <col min="5897" max="5897" width="1.375" style="144" customWidth="1"/>
    <col min="5898" max="5898" width="15.125" style="144" customWidth="1"/>
    <col min="5899" max="6144" width="10.625" style="144"/>
    <col min="6145" max="6145" width="57.625" style="144" customWidth="1"/>
    <col min="6146" max="6146" width="7.375" style="144" customWidth="1"/>
    <col min="6147" max="6147" width="1.375" style="144" customWidth="1"/>
    <col min="6148" max="6148" width="15.125" style="144" customWidth="1"/>
    <col min="6149" max="6149" width="1.375" style="144" customWidth="1"/>
    <col min="6150" max="6150" width="15.125" style="144" customWidth="1"/>
    <col min="6151" max="6151" width="1.375" style="144" customWidth="1"/>
    <col min="6152" max="6152" width="15.125" style="144" customWidth="1"/>
    <col min="6153" max="6153" width="1.375" style="144" customWidth="1"/>
    <col min="6154" max="6154" width="15.125" style="144" customWidth="1"/>
    <col min="6155" max="6400" width="10.625" style="144"/>
    <col min="6401" max="6401" width="57.625" style="144" customWidth="1"/>
    <col min="6402" max="6402" width="7.375" style="144" customWidth="1"/>
    <col min="6403" max="6403" width="1.375" style="144" customWidth="1"/>
    <col min="6404" max="6404" width="15.125" style="144" customWidth="1"/>
    <col min="6405" max="6405" width="1.375" style="144" customWidth="1"/>
    <col min="6406" max="6406" width="15.125" style="144" customWidth="1"/>
    <col min="6407" max="6407" width="1.375" style="144" customWidth="1"/>
    <col min="6408" max="6408" width="15.125" style="144" customWidth="1"/>
    <col min="6409" max="6409" width="1.375" style="144" customWidth="1"/>
    <col min="6410" max="6410" width="15.125" style="144" customWidth="1"/>
    <col min="6411" max="6656" width="10.625" style="144"/>
    <col min="6657" max="6657" width="57.625" style="144" customWidth="1"/>
    <col min="6658" max="6658" width="7.375" style="144" customWidth="1"/>
    <col min="6659" max="6659" width="1.375" style="144" customWidth="1"/>
    <col min="6660" max="6660" width="15.125" style="144" customWidth="1"/>
    <col min="6661" max="6661" width="1.375" style="144" customWidth="1"/>
    <col min="6662" max="6662" width="15.125" style="144" customWidth="1"/>
    <col min="6663" max="6663" width="1.375" style="144" customWidth="1"/>
    <col min="6664" max="6664" width="15.125" style="144" customWidth="1"/>
    <col min="6665" max="6665" width="1.375" style="144" customWidth="1"/>
    <col min="6666" max="6666" width="15.125" style="144" customWidth="1"/>
    <col min="6667" max="6912" width="10.625" style="144"/>
    <col min="6913" max="6913" width="57.625" style="144" customWidth="1"/>
    <col min="6914" max="6914" width="7.375" style="144" customWidth="1"/>
    <col min="6915" max="6915" width="1.375" style="144" customWidth="1"/>
    <col min="6916" max="6916" width="15.125" style="144" customWidth="1"/>
    <col min="6917" max="6917" width="1.375" style="144" customWidth="1"/>
    <col min="6918" max="6918" width="15.125" style="144" customWidth="1"/>
    <col min="6919" max="6919" width="1.375" style="144" customWidth="1"/>
    <col min="6920" max="6920" width="15.125" style="144" customWidth="1"/>
    <col min="6921" max="6921" width="1.375" style="144" customWidth="1"/>
    <col min="6922" max="6922" width="15.125" style="144" customWidth="1"/>
    <col min="6923" max="7168" width="10.625" style="144"/>
    <col min="7169" max="7169" width="57.625" style="144" customWidth="1"/>
    <col min="7170" max="7170" width="7.375" style="144" customWidth="1"/>
    <col min="7171" max="7171" width="1.375" style="144" customWidth="1"/>
    <col min="7172" max="7172" width="15.125" style="144" customWidth="1"/>
    <col min="7173" max="7173" width="1.375" style="144" customWidth="1"/>
    <col min="7174" max="7174" width="15.125" style="144" customWidth="1"/>
    <col min="7175" max="7175" width="1.375" style="144" customWidth="1"/>
    <col min="7176" max="7176" width="15.125" style="144" customWidth="1"/>
    <col min="7177" max="7177" width="1.375" style="144" customWidth="1"/>
    <col min="7178" max="7178" width="15.125" style="144" customWidth="1"/>
    <col min="7179" max="7424" width="10.625" style="144"/>
    <col min="7425" max="7425" width="57.625" style="144" customWidth="1"/>
    <col min="7426" max="7426" width="7.375" style="144" customWidth="1"/>
    <col min="7427" max="7427" width="1.375" style="144" customWidth="1"/>
    <col min="7428" max="7428" width="15.125" style="144" customWidth="1"/>
    <col min="7429" max="7429" width="1.375" style="144" customWidth="1"/>
    <col min="7430" max="7430" width="15.125" style="144" customWidth="1"/>
    <col min="7431" max="7431" width="1.375" style="144" customWidth="1"/>
    <col min="7432" max="7432" width="15.125" style="144" customWidth="1"/>
    <col min="7433" max="7433" width="1.375" style="144" customWidth="1"/>
    <col min="7434" max="7434" width="15.125" style="144" customWidth="1"/>
    <col min="7435" max="7680" width="10.625" style="144"/>
    <col min="7681" max="7681" width="57.625" style="144" customWidth="1"/>
    <col min="7682" max="7682" width="7.375" style="144" customWidth="1"/>
    <col min="7683" max="7683" width="1.375" style="144" customWidth="1"/>
    <col min="7684" max="7684" width="15.125" style="144" customWidth="1"/>
    <col min="7685" max="7685" width="1.375" style="144" customWidth="1"/>
    <col min="7686" max="7686" width="15.125" style="144" customWidth="1"/>
    <col min="7687" max="7687" width="1.375" style="144" customWidth="1"/>
    <col min="7688" max="7688" width="15.125" style="144" customWidth="1"/>
    <col min="7689" max="7689" width="1.375" style="144" customWidth="1"/>
    <col min="7690" max="7690" width="15.125" style="144" customWidth="1"/>
    <col min="7691" max="7936" width="10.625" style="144"/>
    <col min="7937" max="7937" width="57.625" style="144" customWidth="1"/>
    <col min="7938" max="7938" width="7.375" style="144" customWidth="1"/>
    <col min="7939" max="7939" width="1.375" style="144" customWidth="1"/>
    <col min="7940" max="7940" width="15.125" style="144" customWidth="1"/>
    <col min="7941" max="7941" width="1.375" style="144" customWidth="1"/>
    <col min="7942" max="7942" width="15.125" style="144" customWidth="1"/>
    <col min="7943" max="7943" width="1.375" style="144" customWidth="1"/>
    <col min="7944" max="7944" width="15.125" style="144" customWidth="1"/>
    <col min="7945" max="7945" width="1.375" style="144" customWidth="1"/>
    <col min="7946" max="7946" width="15.125" style="144" customWidth="1"/>
    <col min="7947" max="8192" width="10.625" style="144"/>
    <col min="8193" max="8193" width="57.625" style="144" customWidth="1"/>
    <col min="8194" max="8194" width="7.375" style="144" customWidth="1"/>
    <col min="8195" max="8195" width="1.375" style="144" customWidth="1"/>
    <col min="8196" max="8196" width="15.125" style="144" customWidth="1"/>
    <col min="8197" max="8197" width="1.375" style="144" customWidth="1"/>
    <col min="8198" max="8198" width="15.125" style="144" customWidth="1"/>
    <col min="8199" max="8199" width="1.375" style="144" customWidth="1"/>
    <col min="8200" max="8200" width="15.125" style="144" customWidth="1"/>
    <col min="8201" max="8201" width="1.375" style="144" customWidth="1"/>
    <col min="8202" max="8202" width="15.125" style="144" customWidth="1"/>
    <col min="8203" max="8448" width="10.625" style="144"/>
    <col min="8449" max="8449" width="57.625" style="144" customWidth="1"/>
    <col min="8450" max="8450" width="7.375" style="144" customWidth="1"/>
    <col min="8451" max="8451" width="1.375" style="144" customWidth="1"/>
    <col min="8452" max="8452" width="15.125" style="144" customWidth="1"/>
    <col min="8453" max="8453" width="1.375" style="144" customWidth="1"/>
    <col min="8454" max="8454" width="15.125" style="144" customWidth="1"/>
    <col min="8455" max="8455" width="1.375" style="144" customWidth="1"/>
    <col min="8456" max="8456" width="15.125" style="144" customWidth="1"/>
    <col min="8457" max="8457" width="1.375" style="144" customWidth="1"/>
    <col min="8458" max="8458" width="15.125" style="144" customWidth="1"/>
    <col min="8459" max="8704" width="10.625" style="144"/>
    <col min="8705" max="8705" width="57.625" style="144" customWidth="1"/>
    <col min="8706" max="8706" width="7.375" style="144" customWidth="1"/>
    <col min="8707" max="8707" width="1.375" style="144" customWidth="1"/>
    <col min="8708" max="8708" width="15.125" style="144" customWidth="1"/>
    <col min="8709" max="8709" width="1.375" style="144" customWidth="1"/>
    <col min="8710" max="8710" width="15.125" style="144" customWidth="1"/>
    <col min="8711" max="8711" width="1.375" style="144" customWidth="1"/>
    <col min="8712" max="8712" width="15.125" style="144" customWidth="1"/>
    <col min="8713" max="8713" width="1.375" style="144" customWidth="1"/>
    <col min="8714" max="8714" width="15.125" style="144" customWidth="1"/>
    <col min="8715" max="8960" width="10.625" style="144"/>
    <col min="8961" max="8961" width="57.625" style="144" customWidth="1"/>
    <col min="8962" max="8962" width="7.375" style="144" customWidth="1"/>
    <col min="8963" max="8963" width="1.375" style="144" customWidth="1"/>
    <col min="8964" max="8964" width="15.125" style="144" customWidth="1"/>
    <col min="8965" max="8965" width="1.375" style="144" customWidth="1"/>
    <col min="8966" max="8966" width="15.125" style="144" customWidth="1"/>
    <col min="8967" max="8967" width="1.375" style="144" customWidth="1"/>
    <col min="8968" max="8968" width="15.125" style="144" customWidth="1"/>
    <col min="8969" max="8969" width="1.375" style="144" customWidth="1"/>
    <col min="8970" max="8970" width="15.125" style="144" customWidth="1"/>
    <col min="8971" max="9216" width="10.625" style="144"/>
    <col min="9217" max="9217" width="57.625" style="144" customWidth="1"/>
    <col min="9218" max="9218" width="7.375" style="144" customWidth="1"/>
    <col min="9219" max="9219" width="1.375" style="144" customWidth="1"/>
    <col min="9220" max="9220" width="15.125" style="144" customWidth="1"/>
    <col min="9221" max="9221" width="1.375" style="144" customWidth="1"/>
    <col min="9222" max="9222" width="15.125" style="144" customWidth="1"/>
    <col min="9223" max="9223" width="1.375" style="144" customWidth="1"/>
    <col min="9224" max="9224" width="15.125" style="144" customWidth="1"/>
    <col min="9225" max="9225" width="1.375" style="144" customWidth="1"/>
    <col min="9226" max="9226" width="15.125" style="144" customWidth="1"/>
    <col min="9227" max="9472" width="10.625" style="144"/>
    <col min="9473" max="9473" width="57.625" style="144" customWidth="1"/>
    <col min="9474" max="9474" width="7.375" style="144" customWidth="1"/>
    <col min="9475" max="9475" width="1.375" style="144" customWidth="1"/>
    <col min="9476" max="9476" width="15.125" style="144" customWidth="1"/>
    <col min="9477" max="9477" width="1.375" style="144" customWidth="1"/>
    <col min="9478" max="9478" width="15.125" style="144" customWidth="1"/>
    <col min="9479" max="9479" width="1.375" style="144" customWidth="1"/>
    <col min="9480" max="9480" width="15.125" style="144" customWidth="1"/>
    <col min="9481" max="9481" width="1.375" style="144" customWidth="1"/>
    <col min="9482" max="9482" width="15.125" style="144" customWidth="1"/>
    <col min="9483" max="9728" width="10.625" style="144"/>
    <col min="9729" max="9729" width="57.625" style="144" customWidth="1"/>
    <col min="9730" max="9730" width="7.375" style="144" customWidth="1"/>
    <col min="9731" max="9731" width="1.375" style="144" customWidth="1"/>
    <col min="9732" max="9732" width="15.125" style="144" customWidth="1"/>
    <col min="9733" max="9733" width="1.375" style="144" customWidth="1"/>
    <col min="9734" max="9734" width="15.125" style="144" customWidth="1"/>
    <col min="9735" max="9735" width="1.375" style="144" customWidth="1"/>
    <col min="9736" max="9736" width="15.125" style="144" customWidth="1"/>
    <col min="9737" max="9737" width="1.375" style="144" customWidth="1"/>
    <col min="9738" max="9738" width="15.125" style="144" customWidth="1"/>
    <col min="9739" max="9984" width="10.625" style="144"/>
    <col min="9985" max="9985" width="57.625" style="144" customWidth="1"/>
    <col min="9986" max="9986" width="7.375" style="144" customWidth="1"/>
    <col min="9987" max="9987" width="1.375" style="144" customWidth="1"/>
    <col min="9988" max="9988" width="15.125" style="144" customWidth="1"/>
    <col min="9989" max="9989" width="1.375" style="144" customWidth="1"/>
    <col min="9990" max="9990" width="15.125" style="144" customWidth="1"/>
    <col min="9991" max="9991" width="1.375" style="144" customWidth="1"/>
    <col min="9992" max="9992" width="15.125" style="144" customWidth="1"/>
    <col min="9993" max="9993" width="1.375" style="144" customWidth="1"/>
    <col min="9994" max="9994" width="15.125" style="144" customWidth="1"/>
    <col min="9995" max="10240" width="10.625" style="144"/>
    <col min="10241" max="10241" width="57.625" style="144" customWidth="1"/>
    <col min="10242" max="10242" width="7.375" style="144" customWidth="1"/>
    <col min="10243" max="10243" width="1.375" style="144" customWidth="1"/>
    <col min="10244" max="10244" width="15.125" style="144" customWidth="1"/>
    <col min="10245" max="10245" width="1.375" style="144" customWidth="1"/>
    <col min="10246" max="10246" width="15.125" style="144" customWidth="1"/>
    <col min="10247" max="10247" width="1.375" style="144" customWidth="1"/>
    <col min="10248" max="10248" width="15.125" style="144" customWidth="1"/>
    <col min="10249" max="10249" width="1.375" style="144" customWidth="1"/>
    <col min="10250" max="10250" width="15.125" style="144" customWidth="1"/>
    <col min="10251" max="10496" width="10.625" style="144"/>
    <col min="10497" max="10497" width="57.625" style="144" customWidth="1"/>
    <col min="10498" max="10498" width="7.375" style="144" customWidth="1"/>
    <col min="10499" max="10499" width="1.375" style="144" customWidth="1"/>
    <col min="10500" max="10500" width="15.125" style="144" customWidth="1"/>
    <col min="10501" max="10501" width="1.375" style="144" customWidth="1"/>
    <col min="10502" max="10502" width="15.125" style="144" customWidth="1"/>
    <col min="10503" max="10503" width="1.375" style="144" customWidth="1"/>
    <col min="10504" max="10504" width="15.125" style="144" customWidth="1"/>
    <col min="10505" max="10505" width="1.375" style="144" customWidth="1"/>
    <col min="10506" max="10506" width="15.125" style="144" customWidth="1"/>
    <col min="10507" max="10752" width="10.625" style="144"/>
    <col min="10753" max="10753" width="57.625" style="144" customWidth="1"/>
    <col min="10754" max="10754" width="7.375" style="144" customWidth="1"/>
    <col min="10755" max="10755" width="1.375" style="144" customWidth="1"/>
    <col min="10756" max="10756" width="15.125" style="144" customWidth="1"/>
    <col min="10757" max="10757" width="1.375" style="144" customWidth="1"/>
    <col min="10758" max="10758" width="15.125" style="144" customWidth="1"/>
    <col min="10759" max="10759" width="1.375" style="144" customWidth="1"/>
    <col min="10760" max="10760" width="15.125" style="144" customWidth="1"/>
    <col min="10761" max="10761" width="1.375" style="144" customWidth="1"/>
    <col min="10762" max="10762" width="15.125" style="144" customWidth="1"/>
    <col min="10763" max="11008" width="10.625" style="144"/>
    <col min="11009" max="11009" width="57.625" style="144" customWidth="1"/>
    <col min="11010" max="11010" width="7.375" style="144" customWidth="1"/>
    <col min="11011" max="11011" width="1.375" style="144" customWidth="1"/>
    <col min="11012" max="11012" width="15.125" style="144" customWidth="1"/>
    <col min="11013" max="11013" width="1.375" style="144" customWidth="1"/>
    <col min="11014" max="11014" width="15.125" style="144" customWidth="1"/>
    <col min="11015" max="11015" width="1.375" style="144" customWidth="1"/>
    <col min="11016" max="11016" width="15.125" style="144" customWidth="1"/>
    <col min="11017" max="11017" width="1.375" style="144" customWidth="1"/>
    <col min="11018" max="11018" width="15.125" style="144" customWidth="1"/>
    <col min="11019" max="11264" width="10.625" style="144"/>
    <col min="11265" max="11265" width="57.625" style="144" customWidth="1"/>
    <col min="11266" max="11266" width="7.375" style="144" customWidth="1"/>
    <col min="11267" max="11267" width="1.375" style="144" customWidth="1"/>
    <col min="11268" max="11268" width="15.125" style="144" customWidth="1"/>
    <col min="11269" max="11269" width="1.375" style="144" customWidth="1"/>
    <col min="11270" max="11270" width="15.125" style="144" customWidth="1"/>
    <col min="11271" max="11271" width="1.375" style="144" customWidth="1"/>
    <col min="11272" max="11272" width="15.125" style="144" customWidth="1"/>
    <col min="11273" max="11273" width="1.375" style="144" customWidth="1"/>
    <col min="11274" max="11274" width="15.125" style="144" customWidth="1"/>
    <col min="11275" max="11520" width="10.625" style="144"/>
    <col min="11521" max="11521" width="57.625" style="144" customWidth="1"/>
    <col min="11522" max="11522" width="7.375" style="144" customWidth="1"/>
    <col min="11523" max="11523" width="1.375" style="144" customWidth="1"/>
    <col min="11524" max="11524" width="15.125" style="144" customWidth="1"/>
    <col min="11525" max="11525" width="1.375" style="144" customWidth="1"/>
    <col min="11526" max="11526" width="15.125" style="144" customWidth="1"/>
    <col min="11527" max="11527" width="1.375" style="144" customWidth="1"/>
    <col min="11528" max="11528" width="15.125" style="144" customWidth="1"/>
    <col min="11529" max="11529" width="1.375" style="144" customWidth="1"/>
    <col min="11530" max="11530" width="15.125" style="144" customWidth="1"/>
    <col min="11531" max="11776" width="10.625" style="144"/>
    <col min="11777" max="11777" width="57.625" style="144" customWidth="1"/>
    <col min="11778" max="11778" width="7.375" style="144" customWidth="1"/>
    <col min="11779" max="11779" width="1.375" style="144" customWidth="1"/>
    <col min="11780" max="11780" width="15.125" style="144" customWidth="1"/>
    <col min="11781" max="11781" width="1.375" style="144" customWidth="1"/>
    <col min="11782" max="11782" width="15.125" style="144" customWidth="1"/>
    <col min="11783" max="11783" width="1.375" style="144" customWidth="1"/>
    <col min="11784" max="11784" width="15.125" style="144" customWidth="1"/>
    <col min="11785" max="11785" width="1.375" style="144" customWidth="1"/>
    <col min="11786" max="11786" width="15.125" style="144" customWidth="1"/>
    <col min="11787" max="12032" width="10.625" style="144"/>
    <col min="12033" max="12033" width="57.625" style="144" customWidth="1"/>
    <col min="12034" max="12034" width="7.375" style="144" customWidth="1"/>
    <col min="12035" max="12035" width="1.375" style="144" customWidth="1"/>
    <col min="12036" max="12036" width="15.125" style="144" customWidth="1"/>
    <col min="12037" max="12037" width="1.375" style="144" customWidth="1"/>
    <col min="12038" max="12038" width="15.125" style="144" customWidth="1"/>
    <col min="12039" max="12039" width="1.375" style="144" customWidth="1"/>
    <col min="12040" max="12040" width="15.125" style="144" customWidth="1"/>
    <col min="12041" max="12041" width="1.375" style="144" customWidth="1"/>
    <col min="12042" max="12042" width="15.125" style="144" customWidth="1"/>
    <col min="12043" max="12288" width="10.625" style="144"/>
    <col min="12289" max="12289" width="57.625" style="144" customWidth="1"/>
    <col min="12290" max="12290" width="7.375" style="144" customWidth="1"/>
    <col min="12291" max="12291" width="1.375" style="144" customWidth="1"/>
    <col min="12292" max="12292" width="15.125" style="144" customWidth="1"/>
    <col min="12293" max="12293" width="1.375" style="144" customWidth="1"/>
    <col min="12294" max="12294" width="15.125" style="144" customWidth="1"/>
    <col min="12295" max="12295" width="1.375" style="144" customWidth="1"/>
    <col min="12296" max="12296" width="15.125" style="144" customWidth="1"/>
    <col min="12297" max="12297" width="1.375" style="144" customWidth="1"/>
    <col min="12298" max="12298" width="15.125" style="144" customWidth="1"/>
    <col min="12299" max="12544" width="10.625" style="144"/>
    <col min="12545" max="12545" width="57.625" style="144" customWidth="1"/>
    <col min="12546" max="12546" width="7.375" style="144" customWidth="1"/>
    <col min="12547" max="12547" width="1.375" style="144" customWidth="1"/>
    <col min="12548" max="12548" width="15.125" style="144" customWidth="1"/>
    <col min="12549" max="12549" width="1.375" style="144" customWidth="1"/>
    <col min="12550" max="12550" width="15.125" style="144" customWidth="1"/>
    <col min="12551" max="12551" width="1.375" style="144" customWidth="1"/>
    <col min="12552" max="12552" width="15.125" style="144" customWidth="1"/>
    <col min="12553" max="12553" width="1.375" style="144" customWidth="1"/>
    <col min="12554" max="12554" width="15.125" style="144" customWidth="1"/>
    <col min="12555" max="12800" width="10.625" style="144"/>
    <col min="12801" max="12801" width="57.625" style="144" customWidth="1"/>
    <col min="12802" max="12802" width="7.375" style="144" customWidth="1"/>
    <col min="12803" max="12803" width="1.375" style="144" customWidth="1"/>
    <col min="12804" max="12804" width="15.125" style="144" customWidth="1"/>
    <col min="12805" max="12805" width="1.375" style="144" customWidth="1"/>
    <col min="12806" max="12806" width="15.125" style="144" customWidth="1"/>
    <col min="12807" max="12807" width="1.375" style="144" customWidth="1"/>
    <col min="12808" max="12808" width="15.125" style="144" customWidth="1"/>
    <col min="12809" max="12809" width="1.375" style="144" customWidth="1"/>
    <col min="12810" max="12810" width="15.125" style="144" customWidth="1"/>
    <col min="12811" max="13056" width="10.625" style="144"/>
    <col min="13057" max="13057" width="57.625" style="144" customWidth="1"/>
    <col min="13058" max="13058" width="7.375" style="144" customWidth="1"/>
    <col min="13059" max="13059" width="1.375" style="144" customWidth="1"/>
    <col min="13060" max="13060" width="15.125" style="144" customWidth="1"/>
    <col min="13061" max="13061" width="1.375" style="144" customWidth="1"/>
    <col min="13062" max="13062" width="15.125" style="144" customWidth="1"/>
    <col min="13063" max="13063" width="1.375" style="144" customWidth="1"/>
    <col min="13064" max="13064" width="15.125" style="144" customWidth="1"/>
    <col min="13065" max="13065" width="1.375" style="144" customWidth="1"/>
    <col min="13066" max="13066" width="15.125" style="144" customWidth="1"/>
    <col min="13067" max="13312" width="10.625" style="144"/>
    <col min="13313" max="13313" width="57.625" style="144" customWidth="1"/>
    <col min="13314" max="13314" width="7.375" style="144" customWidth="1"/>
    <col min="13315" max="13315" width="1.375" style="144" customWidth="1"/>
    <col min="13316" max="13316" width="15.125" style="144" customWidth="1"/>
    <col min="13317" max="13317" width="1.375" style="144" customWidth="1"/>
    <col min="13318" max="13318" width="15.125" style="144" customWidth="1"/>
    <col min="13319" max="13319" width="1.375" style="144" customWidth="1"/>
    <col min="13320" max="13320" width="15.125" style="144" customWidth="1"/>
    <col min="13321" max="13321" width="1.375" style="144" customWidth="1"/>
    <col min="13322" max="13322" width="15.125" style="144" customWidth="1"/>
    <col min="13323" max="13568" width="10.625" style="144"/>
    <col min="13569" max="13569" width="57.625" style="144" customWidth="1"/>
    <col min="13570" max="13570" width="7.375" style="144" customWidth="1"/>
    <col min="13571" max="13571" width="1.375" style="144" customWidth="1"/>
    <col min="13572" max="13572" width="15.125" style="144" customWidth="1"/>
    <col min="13573" max="13573" width="1.375" style="144" customWidth="1"/>
    <col min="13574" max="13574" width="15.125" style="144" customWidth="1"/>
    <col min="13575" max="13575" width="1.375" style="144" customWidth="1"/>
    <col min="13576" max="13576" width="15.125" style="144" customWidth="1"/>
    <col min="13577" max="13577" width="1.375" style="144" customWidth="1"/>
    <col min="13578" max="13578" width="15.125" style="144" customWidth="1"/>
    <col min="13579" max="13824" width="10.625" style="144"/>
    <col min="13825" max="13825" width="57.625" style="144" customWidth="1"/>
    <col min="13826" max="13826" width="7.375" style="144" customWidth="1"/>
    <col min="13827" max="13827" width="1.375" style="144" customWidth="1"/>
    <col min="13828" max="13828" width="15.125" style="144" customWidth="1"/>
    <col min="13829" max="13829" width="1.375" style="144" customWidth="1"/>
    <col min="13830" max="13830" width="15.125" style="144" customWidth="1"/>
    <col min="13831" max="13831" width="1.375" style="144" customWidth="1"/>
    <col min="13832" max="13832" width="15.125" style="144" customWidth="1"/>
    <col min="13833" max="13833" width="1.375" style="144" customWidth="1"/>
    <col min="13834" max="13834" width="15.125" style="144" customWidth="1"/>
    <col min="13835" max="14080" width="10.625" style="144"/>
    <col min="14081" max="14081" width="57.625" style="144" customWidth="1"/>
    <col min="14082" max="14082" width="7.375" style="144" customWidth="1"/>
    <col min="14083" max="14083" width="1.375" style="144" customWidth="1"/>
    <col min="14084" max="14084" width="15.125" style="144" customWidth="1"/>
    <col min="14085" max="14085" width="1.375" style="144" customWidth="1"/>
    <col min="14086" max="14086" width="15.125" style="144" customWidth="1"/>
    <col min="14087" max="14087" width="1.375" style="144" customWidth="1"/>
    <col min="14088" max="14088" width="15.125" style="144" customWidth="1"/>
    <col min="14089" max="14089" width="1.375" style="144" customWidth="1"/>
    <col min="14090" max="14090" width="15.125" style="144" customWidth="1"/>
    <col min="14091" max="14336" width="10.625" style="144"/>
    <col min="14337" max="14337" width="57.625" style="144" customWidth="1"/>
    <col min="14338" max="14338" width="7.375" style="144" customWidth="1"/>
    <col min="14339" max="14339" width="1.375" style="144" customWidth="1"/>
    <col min="14340" max="14340" width="15.125" style="144" customWidth="1"/>
    <col min="14341" max="14341" width="1.375" style="144" customWidth="1"/>
    <col min="14342" max="14342" width="15.125" style="144" customWidth="1"/>
    <col min="14343" max="14343" width="1.375" style="144" customWidth="1"/>
    <col min="14344" max="14344" width="15.125" style="144" customWidth="1"/>
    <col min="14345" max="14345" width="1.375" style="144" customWidth="1"/>
    <col min="14346" max="14346" width="15.125" style="144" customWidth="1"/>
    <col min="14347" max="14592" width="10.625" style="144"/>
    <col min="14593" max="14593" width="57.625" style="144" customWidth="1"/>
    <col min="14594" max="14594" width="7.375" style="144" customWidth="1"/>
    <col min="14595" max="14595" width="1.375" style="144" customWidth="1"/>
    <col min="14596" max="14596" width="15.125" style="144" customWidth="1"/>
    <col min="14597" max="14597" width="1.375" style="144" customWidth="1"/>
    <col min="14598" max="14598" width="15.125" style="144" customWidth="1"/>
    <col min="14599" max="14599" width="1.375" style="144" customWidth="1"/>
    <col min="14600" max="14600" width="15.125" style="144" customWidth="1"/>
    <col min="14601" max="14601" width="1.375" style="144" customWidth="1"/>
    <col min="14602" max="14602" width="15.125" style="144" customWidth="1"/>
    <col min="14603" max="14848" width="10.625" style="144"/>
    <col min="14849" max="14849" width="57.625" style="144" customWidth="1"/>
    <col min="14850" max="14850" width="7.375" style="144" customWidth="1"/>
    <col min="14851" max="14851" width="1.375" style="144" customWidth="1"/>
    <col min="14852" max="14852" width="15.125" style="144" customWidth="1"/>
    <col min="14853" max="14853" width="1.375" style="144" customWidth="1"/>
    <col min="14854" max="14854" width="15.125" style="144" customWidth="1"/>
    <col min="14855" max="14855" width="1.375" style="144" customWidth="1"/>
    <col min="14856" max="14856" width="15.125" style="144" customWidth="1"/>
    <col min="14857" max="14857" width="1.375" style="144" customWidth="1"/>
    <col min="14858" max="14858" width="15.125" style="144" customWidth="1"/>
    <col min="14859" max="15104" width="10.625" style="144"/>
    <col min="15105" max="15105" width="57.625" style="144" customWidth="1"/>
    <col min="15106" max="15106" width="7.375" style="144" customWidth="1"/>
    <col min="15107" max="15107" width="1.375" style="144" customWidth="1"/>
    <col min="15108" max="15108" width="15.125" style="144" customWidth="1"/>
    <col min="15109" max="15109" width="1.375" style="144" customWidth="1"/>
    <col min="15110" max="15110" width="15.125" style="144" customWidth="1"/>
    <col min="15111" max="15111" width="1.375" style="144" customWidth="1"/>
    <col min="15112" max="15112" width="15.125" style="144" customWidth="1"/>
    <col min="15113" max="15113" width="1.375" style="144" customWidth="1"/>
    <col min="15114" max="15114" width="15.125" style="144" customWidth="1"/>
    <col min="15115" max="15360" width="10.625" style="144"/>
    <col min="15361" max="15361" width="57.625" style="144" customWidth="1"/>
    <col min="15362" max="15362" width="7.375" style="144" customWidth="1"/>
    <col min="15363" max="15363" width="1.375" style="144" customWidth="1"/>
    <col min="15364" max="15364" width="15.125" style="144" customWidth="1"/>
    <col min="15365" max="15365" width="1.375" style="144" customWidth="1"/>
    <col min="15366" max="15366" width="15.125" style="144" customWidth="1"/>
    <col min="15367" max="15367" width="1.375" style="144" customWidth="1"/>
    <col min="15368" max="15368" width="15.125" style="144" customWidth="1"/>
    <col min="15369" max="15369" width="1.375" style="144" customWidth="1"/>
    <col min="15370" max="15370" width="15.125" style="144" customWidth="1"/>
    <col min="15371" max="15616" width="10.625" style="144"/>
    <col min="15617" max="15617" width="57.625" style="144" customWidth="1"/>
    <col min="15618" max="15618" width="7.375" style="144" customWidth="1"/>
    <col min="15619" max="15619" width="1.375" style="144" customWidth="1"/>
    <col min="15620" max="15620" width="15.125" style="144" customWidth="1"/>
    <col min="15621" max="15621" width="1.375" style="144" customWidth="1"/>
    <col min="15622" max="15622" width="15.125" style="144" customWidth="1"/>
    <col min="15623" max="15623" width="1.375" style="144" customWidth="1"/>
    <col min="15624" max="15624" width="15.125" style="144" customWidth="1"/>
    <col min="15625" max="15625" width="1.375" style="144" customWidth="1"/>
    <col min="15626" max="15626" width="15.125" style="144" customWidth="1"/>
    <col min="15627" max="15872" width="10.625" style="144"/>
    <col min="15873" max="15873" width="57.625" style="144" customWidth="1"/>
    <col min="15874" max="15874" width="7.375" style="144" customWidth="1"/>
    <col min="15875" max="15875" width="1.375" style="144" customWidth="1"/>
    <col min="15876" max="15876" width="15.125" style="144" customWidth="1"/>
    <col min="15877" max="15877" width="1.375" style="144" customWidth="1"/>
    <col min="15878" max="15878" width="15.125" style="144" customWidth="1"/>
    <col min="15879" max="15879" width="1.375" style="144" customWidth="1"/>
    <col min="15880" max="15880" width="15.125" style="144" customWidth="1"/>
    <col min="15881" max="15881" width="1.375" style="144" customWidth="1"/>
    <col min="15882" max="15882" width="15.125" style="144" customWidth="1"/>
    <col min="15883" max="16128" width="10.625" style="144"/>
    <col min="16129" max="16129" width="57.625" style="144" customWidth="1"/>
    <col min="16130" max="16130" width="7.375" style="144" customWidth="1"/>
    <col min="16131" max="16131" width="1.375" style="144" customWidth="1"/>
    <col min="16132" max="16132" width="15.125" style="144" customWidth="1"/>
    <col min="16133" max="16133" width="1.375" style="144" customWidth="1"/>
    <col min="16134" max="16134" width="15.125" style="144" customWidth="1"/>
    <col min="16135" max="16135" width="1.375" style="144" customWidth="1"/>
    <col min="16136" max="16136" width="15.125" style="144" customWidth="1"/>
    <col min="16137" max="16137" width="1.375" style="144" customWidth="1"/>
    <col min="16138" max="16138" width="15.125" style="144" customWidth="1"/>
    <col min="16139" max="16384" width="10.625" style="144"/>
  </cols>
  <sheetData>
    <row r="1" spans="1:19" ht="22.35" customHeight="1" x14ac:dyDescent="0.6">
      <c r="A1" s="142" t="s">
        <v>191</v>
      </c>
      <c r="B1" s="143"/>
      <c r="C1" s="142"/>
      <c r="J1" s="145"/>
    </row>
    <row r="2" spans="1:19" ht="22.35" customHeight="1" x14ac:dyDescent="0.6">
      <c r="A2" s="146" t="s">
        <v>192</v>
      </c>
      <c r="B2" s="143"/>
      <c r="C2" s="146"/>
      <c r="J2" s="145"/>
    </row>
    <row r="3" spans="1:19" ht="22.35" customHeight="1" x14ac:dyDescent="0.6">
      <c r="A3" s="147" t="s">
        <v>193</v>
      </c>
      <c r="B3" s="143"/>
      <c r="C3" s="146"/>
      <c r="J3" s="145"/>
    </row>
    <row r="4" spans="1:19" ht="22.35" customHeight="1" x14ac:dyDescent="0.6">
      <c r="A4" s="146"/>
      <c r="B4" s="143"/>
      <c r="C4" s="146"/>
      <c r="J4" s="145"/>
    </row>
    <row r="5" spans="1:19" s="150" customFormat="1" ht="22.35" customHeight="1" x14ac:dyDescent="0.6">
      <c r="A5" s="148"/>
      <c r="B5" s="149"/>
      <c r="C5" s="148"/>
      <c r="D5" s="231" t="s">
        <v>194</v>
      </c>
      <c r="E5" s="231"/>
      <c r="F5" s="231"/>
      <c r="G5" s="231"/>
      <c r="H5" s="231"/>
      <c r="I5" s="231"/>
      <c r="J5" s="231"/>
    </row>
    <row r="6" spans="1:19" s="150" customFormat="1" ht="22.35" customHeight="1" x14ac:dyDescent="0.55000000000000004">
      <c r="A6" s="151"/>
      <c r="B6" s="152"/>
      <c r="C6" s="151"/>
      <c r="D6" s="232" t="s">
        <v>195</v>
      </c>
      <c r="E6" s="232"/>
      <c r="F6" s="232"/>
      <c r="G6" s="153"/>
      <c r="H6" s="232" t="s">
        <v>196</v>
      </c>
      <c r="I6" s="232"/>
      <c r="J6" s="232"/>
    </row>
    <row r="7" spans="1:19" s="150" customFormat="1" ht="22.35" customHeight="1" x14ac:dyDescent="0.55000000000000004">
      <c r="A7" s="151"/>
      <c r="B7" s="152"/>
      <c r="C7" s="151"/>
      <c r="D7" s="233" t="s">
        <v>197</v>
      </c>
      <c r="E7" s="233"/>
      <c r="F7" s="233"/>
      <c r="G7" s="153"/>
      <c r="H7" s="233" t="s">
        <v>197</v>
      </c>
      <c r="I7" s="233"/>
      <c r="J7" s="233"/>
    </row>
    <row r="8" spans="1:19" s="150" customFormat="1" ht="22.35" customHeight="1" x14ac:dyDescent="0.55000000000000004">
      <c r="A8" s="151"/>
      <c r="B8" s="154" t="s">
        <v>198</v>
      </c>
      <c r="C8" s="151"/>
      <c r="D8" s="155">
        <v>2020</v>
      </c>
      <c r="E8" s="156"/>
      <c r="F8" s="155">
        <v>2019</v>
      </c>
      <c r="G8" s="156"/>
      <c r="H8" s="155">
        <v>2020</v>
      </c>
      <c r="I8" s="156"/>
      <c r="J8" s="155">
        <v>2019</v>
      </c>
    </row>
    <row r="9" spans="1:19" ht="22.35" customHeight="1" x14ac:dyDescent="0.6">
      <c r="A9" s="157" t="s">
        <v>199</v>
      </c>
      <c r="B9" s="143"/>
      <c r="C9" s="157"/>
      <c r="D9" s="158"/>
      <c r="E9" s="158"/>
      <c r="F9" s="158"/>
      <c r="G9" s="158"/>
      <c r="H9" s="158"/>
      <c r="I9" s="158"/>
      <c r="J9" s="158"/>
    </row>
    <row r="10" spans="1:19" ht="22.35" customHeight="1" x14ac:dyDescent="0.55000000000000004">
      <c r="A10" s="159" t="s">
        <v>200</v>
      </c>
      <c r="D10" s="161">
        <v>-19680052</v>
      </c>
      <c r="E10" s="158"/>
      <c r="F10" s="158">
        <f>[1]PL!F30</f>
        <v>-19680</v>
      </c>
      <c r="G10" s="158"/>
      <c r="H10" s="162">
        <v>-56039646</v>
      </c>
      <c r="I10" s="158"/>
      <c r="J10" s="163">
        <f>[1]PL!J30</f>
        <v>-56040</v>
      </c>
      <c r="M10" s="163"/>
      <c r="O10" s="163"/>
      <c r="Q10" s="163"/>
      <c r="S10" s="163"/>
    </row>
    <row r="11" spans="1:19" ht="22.35" customHeight="1" x14ac:dyDescent="0.55000000000000004">
      <c r="A11" s="164" t="s">
        <v>201</v>
      </c>
      <c r="C11" s="164"/>
      <c r="D11" s="163"/>
      <c r="E11" s="158"/>
      <c r="F11" s="163"/>
      <c r="G11" s="158"/>
      <c r="H11" s="163"/>
      <c r="I11" s="158"/>
      <c r="J11" s="163"/>
      <c r="M11" s="163"/>
      <c r="O11" s="163"/>
      <c r="Q11" s="163"/>
      <c r="S11" s="163"/>
    </row>
    <row r="12" spans="1:19" ht="22.35" customHeight="1" x14ac:dyDescent="0.55000000000000004">
      <c r="A12" s="159" t="s">
        <v>202</v>
      </c>
      <c r="D12" s="104">
        <v>17284523</v>
      </c>
      <c r="E12" s="50"/>
      <c r="F12" s="54">
        <v>17285</v>
      </c>
      <c r="G12" s="50"/>
      <c r="H12" s="102">
        <v>18488300</v>
      </c>
      <c r="I12" s="29"/>
      <c r="J12" s="29">
        <v>18488</v>
      </c>
      <c r="M12" s="163"/>
      <c r="O12" s="163"/>
      <c r="Q12" s="163"/>
      <c r="S12" s="163"/>
    </row>
    <row r="13" spans="1:19" ht="22.35" customHeight="1" x14ac:dyDescent="0.55000000000000004">
      <c r="A13" s="159" t="s">
        <v>203</v>
      </c>
      <c r="D13" s="104">
        <v>7615077</v>
      </c>
      <c r="E13" s="50"/>
      <c r="F13" s="54">
        <v>7615</v>
      </c>
      <c r="G13" s="50"/>
      <c r="H13" s="104">
        <v>4802251</v>
      </c>
      <c r="I13" s="50"/>
      <c r="J13" s="54">
        <v>4802</v>
      </c>
      <c r="M13" s="163"/>
      <c r="O13" s="163"/>
      <c r="Q13" s="163"/>
      <c r="S13" s="163"/>
    </row>
    <row r="14" spans="1:19" ht="22.35" customHeight="1" x14ac:dyDescent="0.55000000000000004">
      <c r="A14" s="159" t="s">
        <v>204</v>
      </c>
      <c r="D14" s="104">
        <v>51190825</v>
      </c>
      <c r="E14" s="50"/>
      <c r="F14" s="54">
        <v>51191</v>
      </c>
      <c r="G14" s="50"/>
      <c r="H14" s="104">
        <v>100781246</v>
      </c>
      <c r="I14" s="50"/>
      <c r="J14" s="54">
        <v>100781</v>
      </c>
      <c r="M14" s="163"/>
      <c r="O14" s="163"/>
      <c r="Q14" s="163"/>
      <c r="S14" s="163"/>
    </row>
    <row r="15" spans="1:19" ht="22.35" customHeight="1" x14ac:dyDescent="0.55000000000000004">
      <c r="A15" s="165" t="s">
        <v>205</v>
      </c>
      <c r="D15" s="104">
        <v>-6915660</v>
      </c>
      <c r="E15" s="50"/>
      <c r="F15" s="54">
        <v>-6916</v>
      </c>
      <c r="G15" s="50"/>
      <c r="H15" s="104">
        <v>8788101</v>
      </c>
      <c r="I15" s="50"/>
      <c r="J15" s="54">
        <v>8788</v>
      </c>
      <c r="M15" s="163"/>
      <c r="O15" s="163"/>
      <c r="Q15" s="163"/>
      <c r="S15" s="163"/>
    </row>
    <row r="16" spans="1:19" ht="22.35" customHeight="1" x14ac:dyDescent="0.55000000000000004">
      <c r="A16" s="165" t="s">
        <v>206</v>
      </c>
      <c r="D16" s="104">
        <v>-6474869</v>
      </c>
      <c r="E16" s="50"/>
      <c r="F16" s="54">
        <v>-6475</v>
      </c>
      <c r="G16" s="50"/>
      <c r="H16" s="104">
        <v>-5037776</v>
      </c>
      <c r="I16" s="50"/>
      <c r="J16" s="54">
        <v>-5038</v>
      </c>
      <c r="M16" s="163"/>
      <c r="O16" s="163"/>
      <c r="Q16" s="163"/>
      <c r="S16" s="163"/>
    </row>
    <row r="17" spans="1:19" ht="22.35" customHeight="1" x14ac:dyDescent="0.55000000000000004">
      <c r="A17" s="159" t="s">
        <v>207</v>
      </c>
      <c r="D17" s="104">
        <v>32231754</v>
      </c>
      <c r="E17" s="50"/>
      <c r="F17" s="54">
        <v>32232</v>
      </c>
      <c r="G17" s="50"/>
      <c r="H17" s="104">
        <v>-78538592</v>
      </c>
      <c r="I17" s="50"/>
      <c r="J17" s="54">
        <v>-78539</v>
      </c>
      <c r="M17" s="163"/>
      <c r="O17" s="163"/>
      <c r="Q17" s="163"/>
      <c r="S17" s="163"/>
    </row>
    <row r="18" spans="1:19" ht="22.35" customHeight="1" x14ac:dyDescent="0.55000000000000004">
      <c r="A18" s="159" t="s">
        <v>208</v>
      </c>
      <c r="D18" s="104">
        <v>-666667</v>
      </c>
      <c r="E18" s="50"/>
      <c r="F18" s="54">
        <v>-667</v>
      </c>
      <c r="G18" s="50"/>
      <c r="H18" s="104">
        <v>-666667</v>
      </c>
      <c r="I18" s="50"/>
      <c r="J18" s="54">
        <v>-667</v>
      </c>
      <c r="M18" s="163"/>
      <c r="O18" s="163"/>
      <c r="Q18" s="163"/>
      <c r="S18" s="163"/>
    </row>
    <row r="19" spans="1:19" ht="22.35" customHeight="1" x14ac:dyDescent="0.55000000000000004">
      <c r="A19" s="159" t="s">
        <v>209</v>
      </c>
      <c r="B19" s="160" t="s">
        <v>210</v>
      </c>
      <c r="D19" s="104">
        <v>12220091</v>
      </c>
      <c r="E19" s="50"/>
      <c r="F19" s="54">
        <v>12220</v>
      </c>
      <c r="G19" s="50"/>
      <c r="H19" s="104">
        <v>10402186</v>
      </c>
      <c r="I19" s="50"/>
      <c r="J19" s="54">
        <v>10402</v>
      </c>
      <c r="M19" s="163"/>
      <c r="O19" s="163"/>
      <c r="Q19" s="163"/>
      <c r="S19" s="163"/>
    </row>
    <row r="20" spans="1:19" ht="22.35" customHeight="1" x14ac:dyDescent="0.55000000000000004">
      <c r="A20" s="159" t="s">
        <v>211</v>
      </c>
      <c r="B20" s="160" t="s">
        <v>212</v>
      </c>
      <c r="D20" s="104">
        <v>5460689</v>
      </c>
      <c r="E20" s="50"/>
      <c r="F20" s="54">
        <v>5461</v>
      </c>
      <c r="G20" s="50"/>
      <c r="H20" s="104">
        <v>4816760</v>
      </c>
      <c r="I20" s="50"/>
      <c r="J20" s="54">
        <v>4817</v>
      </c>
      <c r="M20" s="163"/>
      <c r="O20" s="163"/>
      <c r="Q20" s="163"/>
      <c r="S20" s="163"/>
    </row>
    <row r="21" spans="1:19" ht="22.35" customHeight="1" x14ac:dyDescent="0.55000000000000004">
      <c r="A21" s="159" t="s">
        <v>213</v>
      </c>
      <c r="B21" s="160" t="s">
        <v>71</v>
      </c>
      <c r="D21" s="104">
        <v>0</v>
      </c>
      <c r="E21" s="50"/>
      <c r="F21" s="54">
        <v>0</v>
      </c>
      <c r="G21" s="50"/>
      <c r="H21" s="104">
        <v>0</v>
      </c>
      <c r="I21" s="50"/>
      <c r="J21" s="54">
        <v>0</v>
      </c>
      <c r="M21" s="163"/>
      <c r="O21" s="163"/>
      <c r="Q21" s="163"/>
      <c r="S21" s="163"/>
    </row>
    <row r="22" spans="1:19" ht="22.35" customHeight="1" x14ac:dyDescent="0.55000000000000004">
      <c r="A22" s="159" t="s">
        <v>214</v>
      </c>
      <c r="B22" s="160" t="s">
        <v>215</v>
      </c>
      <c r="D22" s="104">
        <v>0</v>
      </c>
      <c r="E22" s="50"/>
      <c r="F22" s="54">
        <v>0</v>
      </c>
      <c r="G22" s="50"/>
      <c r="H22" s="104">
        <v>7091213</v>
      </c>
      <c r="I22" s="50"/>
      <c r="J22" s="54">
        <v>7091</v>
      </c>
      <c r="M22" s="163"/>
      <c r="O22" s="163"/>
      <c r="Q22" s="163"/>
      <c r="S22" s="163"/>
    </row>
    <row r="23" spans="1:19" ht="22.35" customHeight="1" x14ac:dyDescent="0.55000000000000004">
      <c r="A23" s="159" t="s">
        <v>216</v>
      </c>
      <c r="B23" s="160" t="s">
        <v>217</v>
      </c>
      <c r="D23" s="104">
        <v>7630192</v>
      </c>
      <c r="E23" s="49"/>
      <c r="F23" s="68">
        <v>7630</v>
      </c>
      <c r="G23" s="49"/>
      <c r="H23" s="113">
        <v>2686228</v>
      </c>
      <c r="I23" s="49"/>
      <c r="J23" s="68">
        <v>2686</v>
      </c>
      <c r="M23" s="163"/>
      <c r="O23" s="163"/>
      <c r="Q23" s="163"/>
      <c r="S23" s="163"/>
    </row>
    <row r="24" spans="1:19" ht="22.35" customHeight="1" x14ac:dyDescent="0.55000000000000004">
      <c r="A24" s="159" t="s">
        <v>218</v>
      </c>
      <c r="D24" s="104">
        <v>-135838</v>
      </c>
      <c r="E24" s="49"/>
      <c r="F24" s="68">
        <v>-136</v>
      </c>
      <c r="G24" s="49"/>
      <c r="H24" s="113">
        <v>-135838</v>
      </c>
      <c r="I24" s="49"/>
      <c r="J24" s="68">
        <v>-136</v>
      </c>
      <c r="M24" s="163"/>
      <c r="O24" s="163"/>
      <c r="Q24" s="163"/>
      <c r="S24" s="163"/>
    </row>
    <row r="25" spans="1:19" ht="21.6" x14ac:dyDescent="0.55000000000000004">
      <c r="A25" s="159" t="s">
        <v>219</v>
      </c>
      <c r="D25" s="104">
        <v>448466</v>
      </c>
      <c r="E25" s="49"/>
      <c r="F25" s="166">
        <v>449</v>
      </c>
      <c r="G25" s="49"/>
      <c r="H25" s="113">
        <v>448466</v>
      </c>
      <c r="I25" s="49"/>
      <c r="J25" s="68">
        <v>449</v>
      </c>
      <c r="K25" s="144" t="s">
        <v>220</v>
      </c>
      <c r="M25" s="163"/>
      <c r="O25" s="163"/>
      <c r="Q25" s="163"/>
      <c r="S25" s="163"/>
    </row>
    <row r="26" spans="1:19" ht="22.35" customHeight="1" x14ac:dyDescent="0.55000000000000004">
      <c r="A26" s="159" t="s">
        <v>221</v>
      </c>
      <c r="D26" s="104">
        <v>-960135</v>
      </c>
      <c r="E26" s="49"/>
      <c r="F26" s="68">
        <v>-959</v>
      </c>
      <c r="G26" s="49"/>
      <c r="H26" s="167">
        <v>0</v>
      </c>
      <c r="I26" s="49"/>
      <c r="J26" s="166">
        <v>0</v>
      </c>
      <c r="K26" s="144" t="s">
        <v>222</v>
      </c>
      <c r="M26" s="163"/>
      <c r="O26" s="163"/>
      <c r="Q26" s="163"/>
      <c r="S26" s="163"/>
    </row>
    <row r="27" spans="1:19" ht="22.35" customHeight="1" x14ac:dyDescent="0.55000000000000004">
      <c r="A27" s="159" t="s">
        <v>223</v>
      </c>
      <c r="D27" s="104">
        <v>53049</v>
      </c>
      <c r="E27" s="49"/>
      <c r="F27" s="68">
        <v>53</v>
      </c>
      <c r="G27" s="49"/>
      <c r="H27" s="167">
        <v>0</v>
      </c>
      <c r="I27" s="49"/>
      <c r="J27" s="166">
        <v>0</v>
      </c>
      <c r="M27" s="163"/>
      <c r="O27" s="163"/>
      <c r="Q27" s="163"/>
      <c r="S27" s="163"/>
    </row>
    <row r="28" spans="1:19" ht="22.35" customHeight="1" x14ac:dyDescent="0.55000000000000004">
      <c r="A28" s="159" t="s">
        <v>224</v>
      </c>
      <c r="B28" s="160" t="s">
        <v>107</v>
      </c>
      <c r="D28" s="104">
        <v>-497536</v>
      </c>
      <c r="E28" s="49"/>
      <c r="F28" s="68">
        <v>-498</v>
      </c>
      <c r="G28" s="49"/>
      <c r="H28" s="167">
        <v>105579</v>
      </c>
      <c r="I28" s="49"/>
      <c r="J28" s="166">
        <v>106</v>
      </c>
      <c r="M28" s="163"/>
      <c r="O28" s="163"/>
      <c r="Q28" s="163"/>
      <c r="S28" s="163"/>
    </row>
    <row r="29" spans="1:19" ht="22.35" customHeight="1" x14ac:dyDescent="0.55000000000000004">
      <c r="A29" s="159" t="s">
        <v>225</v>
      </c>
      <c r="B29" s="160" t="s">
        <v>226</v>
      </c>
      <c r="D29" s="104">
        <v>-297005</v>
      </c>
      <c r="E29" s="49"/>
      <c r="F29" s="166">
        <v>-297</v>
      </c>
      <c r="G29" s="49"/>
      <c r="H29" s="167">
        <v>466493</v>
      </c>
      <c r="I29" s="49"/>
      <c r="J29" s="166">
        <v>466</v>
      </c>
      <c r="M29" s="163"/>
      <c r="O29" s="163"/>
      <c r="Q29" s="163"/>
      <c r="S29" s="163"/>
    </row>
    <row r="30" spans="1:19" ht="22.35" customHeight="1" x14ac:dyDescent="0.55000000000000004">
      <c r="A30" s="159" t="s">
        <v>227</v>
      </c>
      <c r="D30" s="104">
        <v>307605</v>
      </c>
      <c r="E30" s="50"/>
      <c r="F30" s="29">
        <v>308</v>
      </c>
      <c r="G30" s="50"/>
      <c r="H30" s="104">
        <v>127211</v>
      </c>
      <c r="I30" s="29"/>
      <c r="J30" s="54">
        <v>128</v>
      </c>
      <c r="K30" s="144" t="s">
        <v>228</v>
      </c>
      <c r="M30" s="163"/>
      <c r="O30" s="163"/>
      <c r="Q30" s="163"/>
      <c r="S30" s="163"/>
    </row>
    <row r="31" spans="1:19" ht="22.35" customHeight="1" x14ac:dyDescent="0.55000000000000004">
      <c r="A31" s="159" t="s">
        <v>229</v>
      </c>
      <c r="D31" s="104">
        <v>61870</v>
      </c>
      <c r="E31" s="50"/>
      <c r="F31" s="29">
        <v>62</v>
      </c>
      <c r="G31" s="50"/>
      <c r="H31" s="104">
        <v>61007</v>
      </c>
      <c r="I31" s="29"/>
      <c r="J31" s="54">
        <v>61</v>
      </c>
      <c r="M31" s="163"/>
      <c r="O31" s="163"/>
      <c r="Q31" s="163"/>
      <c r="S31" s="163"/>
    </row>
    <row r="32" spans="1:19" ht="22.35" customHeight="1" x14ac:dyDescent="0.55000000000000004">
      <c r="A32" s="159" t="s">
        <v>230</v>
      </c>
      <c r="D32" s="104">
        <v>-175760</v>
      </c>
      <c r="E32" s="50"/>
      <c r="F32" s="54">
        <v>-176</v>
      </c>
      <c r="G32" s="50"/>
      <c r="H32" s="104">
        <v>-663965</v>
      </c>
      <c r="I32" s="50"/>
      <c r="J32" s="54">
        <v>-664</v>
      </c>
      <c r="M32" s="163"/>
      <c r="O32" s="163"/>
      <c r="Q32" s="163"/>
      <c r="S32" s="163"/>
    </row>
    <row r="33" spans="1:19" ht="22.35" customHeight="1" x14ac:dyDescent="0.55000000000000004">
      <c r="A33" s="159" t="s">
        <v>231</v>
      </c>
      <c r="B33" s="160" t="s">
        <v>215</v>
      </c>
      <c r="D33" s="104">
        <v>-26873849</v>
      </c>
      <c r="E33" s="50"/>
      <c r="F33" s="54">
        <v>-26874</v>
      </c>
      <c r="G33" s="50"/>
      <c r="H33" s="104">
        <v>0</v>
      </c>
      <c r="I33" s="49"/>
      <c r="J33" s="54">
        <v>0</v>
      </c>
      <c r="M33" s="163"/>
      <c r="O33" s="163"/>
      <c r="Q33" s="163"/>
      <c r="S33" s="163"/>
    </row>
    <row r="34" spans="1:19" ht="22.35" customHeight="1" x14ac:dyDescent="0.55000000000000004">
      <c r="A34" s="159" t="s">
        <v>232</v>
      </c>
      <c r="D34" s="107">
        <v>-9458547</v>
      </c>
      <c r="E34" s="49"/>
      <c r="F34" s="55">
        <v>-9459</v>
      </c>
      <c r="G34" s="49"/>
      <c r="H34" s="107">
        <v>0</v>
      </c>
      <c r="I34" s="49"/>
      <c r="J34" s="55">
        <v>0</v>
      </c>
      <c r="M34" s="163"/>
      <c r="O34" s="163"/>
      <c r="Q34" s="163"/>
      <c r="S34" s="163"/>
    </row>
    <row r="35" spans="1:19" ht="22.35" customHeight="1" x14ac:dyDescent="0.6">
      <c r="A35" s="159" t="s">
        <v>233</v>
      </c>
      <c r="B35" s="143"/>
      <c r="C35" s="146"/>
      <c r="D35" s="158">
        <f>SUM(D10:D34)</f>
        <v>62368223</v>
      </c>
      <c r="E35" s="158"/>
      <c r="F35" s="158">
        <f>SUM(F10:F34)</f>
        <v>62369</v>
      </c>
      <c r="G35" s="158"/>
      <c r="H35" s="158">
        <f>SUM(H10:H34)</f>
        <v>17982557</v>
      </c>
      <c r="I35" s="158"/>
      <c r="J35" s="158">
        <f>SUM(J10:J34)</f>
        <v>17981</v>
      </c>
      <c r="M35" s="163"/>
      <c r="O35" s="163"/>
      <c r="Q35" s="163"/>
      <c r="S35" s="163"/>
    </row>
    <row r="36" spans="1:19" ht="22.35" customHeight="1" x14ac:dyDescent="0.6">
      <c r="B36" s="143"/>
      <c r="C36" s="146"/>
      <c r="D36" s="158"/>
      <c r="E36" s="158"/>
      <c r="F36" s="158"/>
      <c r="G36" s="158"/>
      <c r="H36" s="158"/>
      <c r="I36" s="158"/>
      <c r="J36" s="158"/>
      <c r="M36" s="163"/>
      <c r="O36" s="163"/>
      <c r="Q36" s="163"/>
      <c r="S36" s="163"/>
    </row>
    <row r="37" spans="1:19" ht="22.35" customHeight="1" x14ac:dyDescent="0.55000000000000004">
      <c r="A37" s="164" t="s">
        <v>234</v>
      </c>
      <c r="C37" s="164"/>
      <c r="D37" s="163"/>
      <c r="E37" s="158"/>
      <c r="F37" s="163"/>
      <c r="G37" s="158"/>
      <c r="H37" s="163"/>
      <c r="I37" s="158"/>
      <c r="J37" s="163"/>
      <c r="M37" s="163"/>
      <c r="O37" s="163"/>
      <c r="Q37" s="163"/>
      <c r="S37" s="163"/>
    </row>
    <row r="38" spans="1:19" ht="22.35" customHeight="1" x14ac:dyDescent="0.55000000000000004">
      <c r="A38" s="159" t="s">
        <v>235</v>
      </c>
      <c r="B38" s="160" t="s">
        <v>217</v>
      </c>
      <c r="C38" s="164"/>
      <c r="D38" s="168">
        <v>0</v>
      </c>
      <c r="E38" s="158"/>
      <c r="F38" s="169">
        <v>0</v>
      </c>
      <c r="G38" s="158"/>
      <c r="H38" s="170">
        <v>-1110446</v>
      </c>
      <c r="I38" s="158"/>
      <c r="J38" s="163">
        <v>-1110</v>
      </c>
      <c r="M38" s="163"/>
      <c r="O38" s="163"/>
      <c r="Q38" s="163"/>
      <c r="S38" s="163"/>
    </row>
    <row r="39" spans="1:19" ht="22.35" customHeight="1" x14ac:dyDescent="0.55000000000000004">
      <c r="A39" s="144" t="s">
        <v>236</v>
      </c>
      <c r="B39" s="171"/>
      <c r="C39" s="144"/>
      <c r="D39" s="168">
        <v>-1596514.17</v>
      </c>
      <c r="E39" s="172"/>
      <c r="F39" s="172">
        <v>-1597</v>
      </c>
      <c r="G39" s="172"/>
      <c r="H39" s="102">
        <v>-619241</v>
      </c>
      <c r="I39" s="172"/>
      <c r="J39" s="172">
        <v>-619</v>
      </c>
      <c r="M39" s="163"/>
      <c r="O39" s="163"/>
      <c r="Q39" s="163"/>
      <c r="S39" s="163"/>
    </row>
    <row r="40" spans="1:19" ht="22.35" customHeight="1" x14ac:dyDescent="0.55000000000000004">
      <c r="A40" s="159" t="s">
        <v>237</v>
      </c>
      <c r="D40" s="105">
        <v>0</v>
      </c>
      <c r="E40" s="49"/>
      <c r="F40" s="30">
        <v>0</v>
      </c>
      <c r="G40" s="49"/>
      <c r="H40" s="105">
        <v>0</v>
      </c>
      <c r="I40" s="166"/>
      <c r="J40" s="30">
        <v>0</v>
      </c>
      <c r="M40" s="163"/>
      <c r="O40" s="163"/>
      <c r="Q40" s="163"/>
      <c r="S40" s="163"/>
    </row>
    <row r="41" spans="1:19" ht="22.35" customHeight="1" x14ac:dyDescent="0.6">
      <c r="A41" s="146" t="s">
        <v>238</v>
      </c>
      <c r="B41" s="143"/>
      <c r="C41" s="146"/>
      <c r="D41" s="173">
        <f>SUM(D35:D40)</f>
        <v>60771708.829999998</v>
      </c>
      <c r="E41" s="158"/>
      <c r="F41" s="173">
        <f>SUM(F35:F40)</f>
        <v>60772</v>
      </c>
      <c r="G41" s="158"/>
      <c r="H41" s="173">
        <f>SUM(H35:H40)</f>
        <v>16252870</v>
      </c>
      <c r="I41" s="174"/>
      <c r="J41" s="173">
        <f>SUM(J35:J40)</f>
        <v>16252</v>
      </c>
      <c r="M41" s="163"/>
      <c r="O41" s="163"/>
      <c r="Q41" s="163"/>
      <c r="S41" s="163"/>
    </row>
    <row r="42" spans="1:19" ht="22.35" customHeight="1" x14ac:dyDescent="0.55000000000000004">
      <c r="D42" s="175"/>
      <c r="E42" s="176"/>
      <c r="F42" s="175"/>
      <c r="G42" s="176"/>
      <c r="H42" s="175"/>
      <c r="I42" s="176"/>
      <c r="J42" s="175"/>
      <c r="M42" s="163"/>
      <c r="O42" s="163"/>
      <c r="Q42" s="163"/>
      <c r="S42" s="163"/>
    </row>
    <row r="43" spans="1:19" ht="22.35" customHeight="1" x14ac:dyDescent="0.6">
      <c r="A43" s="142" t="s">
        <v>191</v>
      </c>
      <c r="B43" s="143"/>
      <c r="C43" s="142"/>
      <c r="J43" s="145"/>
    </row>
    <row r="44" spans="1:19" ht="22.35" customHeight="1" x14ac:dyDescent="0.6">
      <c r="A44" s="146" t="s">
        <v>239</v>
      </c>
      <c r="B44" s="143"/>
      <c r="C44" s="146"/>
      <c r="J44" s="145"/>
    </row>
    <row r="45" spans="1:19" ht="22.35" customHeight="1" x14ac:dyDescent="0.6">
      <c r="A45" s="147" t="s">
        <v>193</v>
      </c>
      <c r="B45" s="143"/>
      <c r="C45" s="146"/>
      <c r="J45" s="145"/>
    </row>
    <row r="46" spans="1:19" ht="22.35" customHeight="1" x14ac:dyDescent="0.6">
      <c r="A46" s="146"/>
      <c r="B46" s="143"/>
      <c r="C46" s="146"/>
    </row>
    <row r="47" spans="1:19" s="150" customFormat="1" ht="22.35" customHeight="1" x14ac:dyDescent="0.6">
      <c r="A47" s="148"/>
      <c r="B47" s="149"/>
      <c r="C47" s="148"/>
      <c r="D47" s="231" t="s">
        <v>194</v>
      </c>
      <c r="E47" s="231"/>
      <c r="F47" s="231"/>
      <c r="G47" s="231"/>
      <c r="H47" s="231"/>
      <c r="I47" s="231"/>
      <c r="J47" s="231"/>
    </row>
    <row r="48" spans="1:19" s="150" customFormat="1" ht="22.35" customHeight="1" x14ac:dyDescent="0.55000000000000004">
      <c r="A48" s="151"/>
      <c r="B48" s="152"/>
      <c r="C48" s="151"/>
      <c r="D48" s="232" t="s">
        <v>195</v>
      </c>
      <c r="E48" s="232"/>
      <c r="F48" s="232"/>
      <c r="G48" s="153"/>
      <c r="H48" s="232" t="s">
        <v>196</v>
      </c>
      <c r="I48" s="232"/>
      <c r="J48" s="232"/>
    </row>
    <row r="49" spans="1:19" s="150" customFormat="1" ht="22.35" customHeight="1" x14ac:dyDescent="0.55000000000000004">
      <c r="A49" s="151"/>
      <c r="B49" s="152"/>
      <c r="C49" s="151"/>
      <c r="D49" s="233" t="s">
        <v>197</v>
      </c>
      <c r="E49" s="233"/>
      <c r="F49" s="233"/>
      <c r="G49" s="153"/>
      <c r="H49" s="233" t="s">
        <v>197</v>
      </c>
      <c r="I49" s="233"/>
      <c r="J49" s="233"/>
    </row>
    <row r="50" spans="1:19" s="150" customFormat="1" ht="22.35" customHeight="1" x14ac:dyDescent="0.55000000000000004">
      <c r="A50" s="151"/>
      <c r="B50" s="154" t="s">
        <v>198</v>
      </c>
      <c r="C50" s="151"/>
      <c r="D50" s="155">
        <v>2020</v>
      </c>
      <c r="E50" s="156"/>
      <c r="F50" s="155">
        <v>2019</v>
      </c>
      <c r="G50" s="156"/>
      <c r="H50" s="155">
        <v>2020</v>
      </c>
      <c r="I50" s="156"/>
      <c r="J50" s="155">
        <v>2019</v>
      </c>
    </row>
    <row r="51" spans="1:19" ht="22.35" customHeight="1" x14ac:dyDescent="0.6">
      <c r="A51" s="157" t="s">
        <v>240</v>
      </c>
      <c r="B51" s="143"/>
      <c r="C51" s="157"/>
      <c r="D51" s="174"/>
      <c r="E51" s="174"/>
      <c r="F51" s="174"/>
      <c r="G51" s="158"/>
      <c r="H51" s="158"/>
      <c r="I51" s="158"/>
      <c r="J51" s="158"/>
      <c r="K51" s="177"/>
    </row>
    <row r="52" spans="1:19" ht="22.35" customHeight="1" x14ac:dyDescent="0.6">
      <c r="A52" s="159" t="s">
        <v>241</v>
      </c>
      <c r="B52" s="160" t="s">
        <v>215</v>
      </c>
      <c r="C52" s="157"/>
      <c r="D52" s="106">
        <v>-28196751</v>
      </c>
      <c r="E52" s="174"/>
      <c r="F52" s="68">
        <v>-28197</v>
      </c>
      <c r="G52" s="158"/>
      <c r="H52" s="178">
        <v>0</v>
      </c>
      <c r="I52" s="158"/>
      <c r="J52" s="179">
        <v>0</v>
      </c>
      <c r="K52" s="177"/>
    </row>
    <row r="53" spans="1:19" ht="22.35" customHeight="1" x14ac:dyDescent="0.6">
      <c r="A53" s="159" t="s">
        <v>242</v>
      </c>
      <c r="B53" s="160" t="s">
        <v>215</v>
      </c>
      <c r="C53" s="157"/>
      <c r="D53" s="106">
        <v>0</v>
      </c>
      <c r="E53" s="174"/>
      <c r="F53" s="68">
        <v>0</v>
      </c>
      <c r="G53" s="158"/>
      <c r="H53" s="106">
        <v>-44048925</v>
      </c>
      <c r="I53" s="158"/>
      <c r="J53" s="158">
        <v>-44049</v>
      </c>
      <c r="K53" s="177"/>
    </row>
    <row r="54" spans="1:19" ht="22.35" customHeight="1" x14ac:dyDescent="0.6">
      <c r="A54" s="159" t="s">
        <v>243</v>
      </c>
      <c r="B54" s="160" t="s">
        <v>215</v>
      </c>
      <c r="C54" s="157"/>
      <c r="D54" s="106">
        <v>30834868</v>
      </c>
      <c r="E54" s="174"/>
      <c r="F54" s="68">
        <v>30835</v>
      </c>
      <c r="G54" s="158"/>
      <c r="H54" s="106">
        <v>55000000</v>
      </c>
      <c r="I54" s="158"/>
      <c r="J54" s="158">
        <v>55000</v>
      </c>
      <c r="K54" s="177"/>
    </row>
    <row r="55" spans="1:19" s="180" customFormat="1" ht="22.35" customHeight="1" x14ac:dyDescent="0.55000000000000004">
      <c r="A55" s="159" t="s">
        <v>244</v>
      </c>
      <c r="B55" s="160"/>
      <c r="C55" s="159"/>
      <c r="D55" s="106">
        <v>-2521171</v>
      </c>
      <c r="E55" s="49"/>
      <c r="F55" s="68">
        <v>-2521</v>
      </c>
      <c r="G55" s="49"/>
      <c r="H55" s="113">
        <v>-771171</v>
      </c>
      <c r="I55" s="49"/>
      <c r="J55" s="68">
        <v>-771</v>
      </c>
      <c r="M55" s="181"/>
      <c r="O55" s="181"/>
      <c r="Q55" s="181"/>
      <c r="S55" s="181"/>
    </row>
    <row r="56" spans="1:19" s="180" customFormat="1" ht="22.35" customHeight="1" x14ac:dyDescent="0.55000000000000004">
      <c r="A56" s="159" t="s">
        <v>245</v>
      </c>
      <c r="B56" s="160"/>
      <c r="C56" s="159"/>
      <c r="D56" s="106">
        <v>219221</v>
      </c>
      <c r="E56" s="49"/>
      <c r="F56" s="68">
        <v>219</v>
      </c>
      <c r="G56" s="49"/>
      <c r="H56" s="113">
        <v>41293</v>
      </c>
      <c r="I56" s="49"/>
      <c r="J56" s="68">
        <v>41</v>
      </c>
      <c r="M56" s="181"/>
      <c r="O56" s="181"/>
      <c r="Q56" s="181"/>
      <c r="S56" s="181"/>
    </row>
    <row r="57" spans="1:19" ht="22.35" customHeight="1" x14ac:dyDescent="0.55000000000000004">
      <c r="A57" s="159" t="s">
        <v>246</v>
      </c>
      <c r="D57" s="106">
        <v>723044</v>
      </c>
      <c r="E57" s="49"/>
      <c r="F57" s="50">
        <v>723</v>
      </c>
      <c r="G57" s="49"/>
      <c r="H57" s="101">
        <v>723044</v>
      </c>
      <c r="I57" s="49"/>
      <c r="J57" s="50">
        <v>723</v>
      </c>
      <c r="K57" s="177"/>
      <c r="M57" s="163"/>
      <c r="O57" s="163"/>
      <c r="Q57" s="163"/>
    </row>
    <row r="58" spans="1:19" ht="22.35" customHeight="1" x14ac:dyDescent="0.55000000000000004">
      <c r="A58" s="159" t="s">
        <v>247</v>
      </c>
      <c r="D58" s="106">
        <v>-10085855</v>
      </c>
      <c r="E58" s="49"/>
      <c r="F58" s="50">
        <v>-10086</v>
      </c>
      <c r="G58" s="49"/>
      <c r="H58" s="101">
        <v>-725269</v>
      </c>
      <c r="I58" s="49"/>
      <c r="J58" s="50">
        <v>-725</v>
      </c>
      <c r="K58" s="177"/>
      <c r="M58" s="163"/>
      <c r="O58" s="163"/>
      <c r="Q58" s="163"/>
    </row>
    <row r="59" spans="1:19" ht="22.35" customHeight="1" x14ac:dyDescent="0.55000000000000004">
      <c r="A59" s="159" t="s">
        <v>248</v>
      </c>
      <c r="D59" s="106">
        <v>-578102</v>
      </c>
      <c r="E59" s="49"/>
      <c r="F59" s="49">
        <v>-578</v>
      </c>
      <c r="G59" s="49"/>
      <c r="H59" s="106">
        <v>-405600</v>
      </c>
      <c r="I59" s="49"/>
      <c r="J59" s="49">
        <v>-405</v>
      </c>
      <c r="K59" s="182" t="s">
        <v>228</v>
      </c>
      <c r="M59" s="163"/>
      <c r="O59" s="163"/>
      <c r="Q59" s="163"/>
    </row>
    <row r="60" spans="1:19" ht="22.35" customHeight="1" x14ac:dyDescent="0.55000000000000004">
      <c r="A60" s="159" t="s">
        <v>249</v>
      </c>
      <c r="B60" s="160" t="s">
        <v>139</v>
      </c>
      <c r="D60" s="106">
        <v>0</v>
      </c>
      <c r="E60" s="50"/>
      <c r="F60" s="166">
        <v>0</v>
      </c>
      <c r="G60" s="50"/>
      <c r="H60" s="102">
        <v>-27000000</v>
      </c>
      <c r="I60" s="50"/>
      <c r="J60" s="29">
        <v>-27000</v>
      </c>
      <c r="K60" s="177"/>
      <c r="M60" s="163"/>
      <c r="O60" s="163"/>
      <c r="Q60" s="163"/>
    </row>
    <row r="61" spans="1:19" ht="22.35" customHeight="1" x14ac:dyDescent="0.55000000000000004">
      <c r="A61" s="159" t="s">
        <v>250</v>
      </c>
      <c r="B61" s="160" t="s">
        <v>139</v>
      </c>
      <c r="D61" s="106">
        <v>1200000</v>
      </c>
      <c r="E61" s="50"/>
      <c r="F61" s="166">
        <v>1200</v>
      </c>
      <c r="G61" s="50"/>
      <c r="H61" s="102">
        <v>8000000</v>
      </c>
      <c r="I61" s="50"/>
      <c r="J61" s="29">
        <v>8000</v>
      </c>
      <c r="K61" s="177"/>
      <c r="M61" s="163"/>
      <c r="O61" s="163"/>
      <c r="Q61" s="163"/>
    </row>
    <row r="62" spans="1:19" ht="22.35" customHeight="1" x14ac:dyDescent="0.55000000000000004">
      <c r="A62" s="159" t="s">
        <v>251</v>
      </c>
      <c r="D62" s="106">
        <v>175760</v>
      </c>
      <c r="E62" s="166"/>
      <c r="F62" s="29">
        <v>176</v>
      </c>
      <c r="G62" s="49"/>
      <c r="H62" s="101">
        <v>663965</v>
      </c>
      <c r="I62" s="49"/>
      <c r="J62" s="50">
        <v>664</v>
      </c>
      <c r="K62" s="177"/>
      <c r="M62" s="163"/>
      <c r="O62" s="163"/>
      <c r="Q62" s="163"/>
    </row>
    <row r="63" spans="1:19" ht="22.35" customHeight="1" x14ac:dyDescent="0.55000000000000004">
      <c r="A63" s="159" t="s">
        <v>252</v>
      </c>
      <c r="D63" s="106">
        <v>147804</v>
      </c>
      <c r="E63" s="29"/>
      <c r="F63" s="29">
        <v>148</v>
      </c>
      <c r="G63" s="50"/>
      <c r="H63" s="101">
        <v>147804</v>
      </c>
      <c r="I63" s="50"/>
      <c r="J63" s="29">
        <v>148</v>
      </c>
      <c r="K63" s="177"/>
      <c r="M63" s="163"/>
      <c r="O63" s="163"/>
      <c r="Q63" s="163"/>
    </row>
    <row r="64" spans="1:19" ht="22.35" customHeight="1" x14ac:dyDescent="0.55000000000000004">
      <c r="A64" s="159" t="s">
        <v>253</v>
      </c>
      <c r="D64" s="106">
        <v>0</v>
      </c>
      <c r="E64" s="29"/>
      <c r="F64" s="29">
        <v>0</v>
      </c>
      <c r="G64" s="50"/>
      <c r="H64" s="101">
        <v>2394377</v>
      </c>
      <c r="I64" s="50"/>
      <c r="J64" s="29">
        <v>2394</v>
      </c>
      <c r="K64" s="177"/>
      <c r="M64" s="163"/>
      <c r="O64" s="163"/>
      <c r="Q64" s="163"/>
    </row>
    <row r="65" spans="1:17" ht="22.35" customHeight="1" x14ac:dyDescent="0.55000000000000004">
      <c r="A65" s="159" t="s">
        <v>254</v>
      </c>
      <c r="D65" s="103">
        <v>0</v>
      </c>
      <c r="E65" s="166"/>
      <c r="F65" s="30">
        <v>0</v>
      </c>
      <c r="G65" s="49"/>
      <c r="H65" s="103">
        <v>0</v>
      </c>
      <c r="I65" s="49"/>
      <c r="J65" s="30">
        <v>0</v>
      </c>
      <c r="K65" s="177"/>
      <c r="M65" s="163"/>
      <c r="O65" s="163"/>
      <c r="Q65" s="163"/>
    </row>
    <row r="66" spans="1:17" ht="22.35" customHeight="1" x14ac:dyDescent="0.6">
      <c r="A66" s="146" t="s">
        <v>255</v>
      </c>
      <c r="C66" s="146"/>
      <c r="D66" s="57">
        <f>SUM(D52:D65)</f>
        <v>-8081182</v>
      </c>
      <c r="E66" s="53"/>
      <c r="F66" s="57">
        <f>SUM(F52:F65)</f>
        <v>-8081</v>
      </c>
      <c r="G66" s="53"/>
      <c r="H66" s="57">
        <f>SUM(H52:H62)</f>
        <v>-8522663</v>
      </c>
      <c r="I66" s="53"/>
      <c r="J66" s="57">
        <f>SUM(J52:J65)</f>
        <v>-5980</v>
      </c>
      <c r="K66" s="177"/>
      <c r="M66" s="163"/>
      <c r="O66" s="163"/>
      <c r="Q66" s="163"/>
    </row>
    <row r="67" spans="1:17" ht="22.35" customHeight="1" x14ac:dyDescent="0.6">
      <c r="A67" s="146"/>
      <c r="C67" s="146"/>
      <c r="D67" s="158"/>
      <c r="E67" s="158"/>
      <c r="F67" s="158"/>
      <c r="G67" s="158"/>
      <c r="H67" s="158"/>
      <c r="I67" s="158"/>
      <c r="J67" s="158"/>
      <c r="K67" s="177"/>
      <c r="M67" s="163"/>
      <c r="O67" s="163"/>
      <c r="Q67" s="163"/>
    </row>
    <row r="68" spans="1:17" ht="22.35" customHeight="1" x14ac:dyDescent="0.6">
      <c r="A68" s="157" t="s">
        <v>256</v>
      </c>
      <c r="C68" s="157"/>
      <c r="D68" s="158"/>
      <c r="E68" s="158"/>
      <c r="F68" s="158"/>
      <c r="G68" s="158"/>
      <c r="H68" s="158"/>
      <c r="I68" s="158"/>
      <c r="J68" s="158"/>
      <c r="K68" s="177"/>
      <c r="M68" s="163"/>
      <c r="O68" s="163"/>
      <c r="Q68" s="163"/>
    </row>
    <row r="69" spans="1:17" ht="22.35" customHeight="1" x14ac:dyDescent="0.6">
      <c r="A69" s="159" t="s">
        <v>257</v>
      </c>
      <c r="C69" s="157"/>
      <c r="D69" s="161"/>
      <c r="E69" s="158"/>
      <c r="F69" s="158"/>
      <c r="G69" s="158"/>
      <c r="H69" s="161"/>
      <c r="I69" s="158"/>
      <c r="J69" s="158"/>
      <c r="K69" s="177"/>
      <c r="M69" s="163"/>
      <c r="O69" s="163"/>
      <c r="Q69" s="163"/>
    </row>
    <row r="70" spans="1:17" ht="22.35" customHeight="1" x14ac:dyDescent="0.6">
      <c r="A70" s="159" t="s">
        <v>258</v>
      </c>
      <c r="C70" s="157"/>
      <c r="D70" s="161">
        <v>10364595</v>
      </c>
      <c r="E70" s="158"/>
      <c r="F70" s="158">
        <v>10365</v>
      </c>
      <c r="G70" s="158"/>
      <c r="H70" s="161">
        <v>3207042</v>
      </c>
      <c r="I70" s="158"/>
      <c r="J70" s="158">
        <v>3207</v>
      </c>
      <c r="K70" s="177"/>
      <c r="M70" s="163"/>
      <c r="O70" s="163"/>
      <c r="Q70" s="163"/>
    </row>
    <row r="71" spans="1:17" ht="22.35" customHeight="1" x14ac:dyDescent="0.55000000000000004">
      <c r="A71" s="159" t="s">
        <v>259</v>
      </c>
      <c r="D71" s="102"/>
      <c r="E71" s="50"/>
      <c r="F71" s="29">
        <v>0</v>
      </c>
      <c r="G71" s="50"/>
      <c r="H71" s="102"/>
      <c r="I71" s="50"/>
      <c r="J71" s="29">
        <v>0</v>
      </c>
      <c r="K71" s="177"/>
      <c r="M71" s="163"/>
      <c r="O71" s="163"/>
      <c r="Q71" s="163"/>
    </row>
    <row r="72" spans="1:17" ht="22.35" customHeight="1" x14ac:dyDescent="0.6">
      <c r="A72" s="159" t="s">
        <v>260</v>
      </c>
      <c r="C72" s="157"/>
      <c r="D72" s="161">
        <v>-64500000</v>
      </c>
      <c r="E72" s="158"/>
      <c r="F72" s="158">
        <v>-64500</v>
      </c>
      <c r="G72" s="158"/>
      <c r="H72" s="178">
        <v>-4794400</v>
      </c>
      <c r="I72" s="158"/>
      <c r="J72" s="158">
        <v>-4794</v>
      </c>
      <c r="K72" s="177"/>
      <c r="M72" s="163"/>
      <c r="O72" s="163"/>
      <c r="Q72" s="163"/>
    </row>
    <row r="73" spans="1:17" ht="22.35" customHeight="1" x14ac:dyDescent="0.55000000000000004">
      <c r="A73" s="159" t="s">
        <v>261</v>
      </c>
      <c r="D73" s="102">
        <v>0</v>
      </c>
      <c r="E73" s="50"/>
      <c r="F73" s="29">
        <v>0</v>
      </c>
      <c r="G73" s="50"/>
      <c r="H73" s="102">
        <v>0</v>
      </c>
      <c r="I73" s="50"/>
      <c r="J73" s="29">
        <v>0</v>
      </c>
      <c r="K73" s="177"/>
      <c r="M73" s="163"/>
      <c r="O73" s="163"/>
      <c r="Q73" s="163"/>
    </row>
    <row r="74" spans="1:17" ht="22.35" customHeight="1" x14ac:dyDescent="0.55000000000000004">
      <c r="A74" s="159" t="s">
        <v>262</v>
      </c>
      <c r="D74" s="102">
        <v>0</v>
      </c>
      <c r="E74" s="50"/>
      <c r="F74" s="29">
        <v>0</v>
      </c>
      <c r="G74" s="50"/>
      <c r="H74" s="102">
        <v>0</v>
      </c>
      <c r="I74" s="50"/>
      <c r="J74" s="29">
        <v>0</v>
      </c>
      <c r="K74" s="177"/>
      <c r="M74" s="163"/>
      <c r="O74" s="163"/>
      <c r="Q74" s="163"/>
    </row>
    <row r="75" spans="1:17" ht="22.35" customHeight="1" x14ac:dyDescent="0.55000000000000004">
      <c r="A75" s="159" t="s">
        <v>263</v>
      </c>
      <c r="D75" s="102">
        <v>0</v>
      </c>
      <c r="E75" s="50"/>
      <c r="F75" s="29">
        <v>0</v>
      </c>
      <c r="G75" s="50"/>
      <c r="H75" s="102">
        <v>0</v>
      </c>
      <c r="I75" s="50"/>
      <c r="J75" s="29">
        <v>0</v>
      </c>
      <c r="K75" s="177"/>
      <c r="M75" s="163"/>
      <c r="O75" s="163"/>
      <c r="Q75" s="163"/>
    </row>
    <row r="76" spans="1:17" ht="22.35" customHeight="1" x14ac:dyDescent="0.55000000000000004">
      <c r="A76" s="159" t="s">
        <v>264</v>
      </c>
      <c r="D76" s="102">
        <v>-3335623</v>
      </c>
      <c r="E76" s="49"/>
      <c r="F76" s="49">
        <v>-3336</v>
      </c>
      <c r="G76" s="49"/>
      <c r="H76" s="101">
        <v>-3335623</v>
      </c>
      <c r="I76" s="49"/>
      <c r="J76" s="50">
        <v>-3336</v>
      </c>
      <c r="K76" s="177"/>
      <c r="M76" s="163"/>
      <c r="O76" s="163"/>
      <c r="Q76" s="163"/>
    </row>
    <row r="77" spans="1:17" ht="22.35" customHeight="1" x14ac:dyDescent="0.55000000000000004">
      <c r="A77" s="159" t="s">
        <v>265</v>
      </c>
      <c r="D77" s="102">
        <v>0</v>
      </c>
      <c r="E77" s="49"/>
      <c r="F77" s="49">
        <v>0</v>
      </c>
      <c r="G77" s="49"/>
      <c r="H77" s="101">
        <v>0</v>
      </c>
      <c r="I77" s="49"/>
      <c r="J77" s="50">
        <v>0</v>
      </c>
      <c r="K77" s="177"/>
      <c r="M77" s="163"/>
      <c r="O77" s="163"/>
      <c r="Q77" s="163"/>
    </row>
    <row r="78" spans="1:17" ht="22.35" customHeight="1" x14ac:dyDescent="0.55000000000000004">
      <c r="A78" s="159" t="s">
        <v>266</v>
      </c>
      <c r="D78" s="102">
        <v>0</v>
      </c>
      <c r="E78" s="49"/>
      <c r="F78" s="49">
        <v>0</v>
      </c>
      <c r="G78" s="49"/>
      <c r="H78" s="101">
        <v>0</v>
      </c>
      <c r="I78" s="49"/>
      <c r="J78" s="50">
        <v>0</v>
      </c>
      <c r="K78" s="177"/>
      <c r="M78" s="163"/>
      <c r="O78" s="163"/>
      <c r="Q78" s="163"/>
    </row>
    <row r="79" spans="1:17" ht="22.35" customHeight="1" x14ac:dyDescent="0.55000000000000004">
      <c r="A79" s="159" t="s">
        <v>267</v>
      </c>
      <c r="D79" s="102">
        <v>-96932</v>
      </c>
      <c r="E79" s="49"/>
      <c r="F79" s="49">
        <v>-97</v>
      </c>
      <c r="G79" s="49"/>
      <c r="H79" s="106">
        <v>-96932</v>
      </c>
      <c r="I79" s="49"/>
      <c r="J79" s="49">
        <v>-97</v>
      </c>
      <c r="K79" s="177"/>
      <c r="M79" s="163"/>
      <c r="O79" s="163"/>
      <c r="Q79" s="163"/>
    </row>
    <row r="80" spans="1:17" ht="22.35" customHeight="1" x14ac:dyDescent="0.55000000000000004">
      <c r="A80" s="159" t="s">
        <v>268</v>
      </c>
      <c r="E80" s="49"/>
      <c r="F80" s="49"/>
      <c r="G80" s="49"/>
      <c r="H80" s="49"/>
      <c r="I80" s="49"/>
      <c r="J80" s="49"/>
      <c r="K80" s="177"/>
      <c r="M80" s="163"/>
      <c r="O80" s="163"/>
      <c r="Q80" s="163"/>
    </row>
    <row r="81" spans="1:17" ht="22.35" customHeight="1" x14ac:dyDescent="0.55000000000000004">
      <c r="A81" s="159" t="s">
        <v>269</v>
      </c>
      <c r="D81" s="102">
        <v>2950200</v>
      </c>
      <c r="E81" s="49"/>
      <c r="F81" s="49">
        <v>2950</v>
      </c>
      <c r="G81" s="49"/>
      <c r="H81" s="106">
        <v>0</v>
      </c>
      <c r="I81" s="49"/>
      <c r="J81" s="49">
        <v>0</v>
      </c>
      <c r="K81" s="177"/>
      <c r="M81" s="163"/>
      <c r="O81" s="163"/>
      <c r="Q81" s="163"/>
    </row>
    <row r="82" spans="1:17" ht="22.35" customHeight="1" x14ac:dyDescent="0.55000000000000004">
      <c r="A82" s="159" t="s">
        <v>270</v>
      </c>
      <c r="D82" s="102">
        <v>-890149</v>
      </c>
      <c r="E82" s="49"/>
      <c r="F82" s="49">
        <v>-890</v>
      </c>
      <c r="G82" s="49"/>
      <c r="H82" s="106">
        <v>0</v>
      </c>
      <c r="I82" s="49"/>
      <c r="J82" s="49"/>
      <c r="K82" s="177"/>
      <c r="M82" s="163"/>
      <c r="O82" s="163"/>
      <c r="Q82" s="163"/>
    </row>
    <row r="83" spans="1:17" ht="22.35" customHeight="1" x14ac:dyDescent="0.55000000000000004">
      <c r="A83" s="159" t="s">
        <v>271</v>
      </c>
      <c r="D83" s="105">
        <v>-7618696</v>
      </c>
      <c r="E83" s="49"/>
      <c r="F83" s="51">
        <v>-7619</v>
      </c>
      <c r="G83" s="49"/>
      <c r="H83" s="103">
        <v>-4800203</v>
      </c>
      <c r="I83" s="49"/>
      <c r="J83" s="51">
        <v>-4800</v>
      </c>
      <c r="K83" s="177"/>
      <c r="M83" s="163"/>
      <c r="O83" s="163"/>
      <c r="Q83" s="163"/>
    </row>
    <row r="84" spans="1:17" ht="22.35" customHeight="1" x14ac:dyDescent="0.6">
      <c r="A84" s="146" t="s">
        <v>272</v>
      </c>
      <c r="C84" s="146"/>
      <c r="D84" s="183">
        <f>SUM(D70:D83)</f>
        <v>-63126605</v>
      </c>
      <c r="E84" s="184"/>
      <c r="F84" s="183">
        <f>SUM(F70:F83)</f>
        <v>-63127</v>
      </c>
      <c r="G84" s="184"/>
      <c r="H84" s="183">
        <f>SUM(H70:H83)</f>
        <v>-9820116</v>
      </c>
      <c r="I84" s="184"/>
      <c r="J84" s="183">
        <f>SUM(J70:J83)</f>
        <v>-9820</v>
      </c>
      <c r="K84" s="177"/>
      <c r="M84" s="163"/>
      <c r="O84" s="163"/>
      <c r="Q84" s="163"/>
    </row>
    <row r="85" spans="1:17" ht="22.35" customHeight="1" x14ac:dyDescent="0.6">
      <c r="A85" s="142" t="s">
        <v>191</v>
      </c>
      <c r="B85" s="143"/>
      <c r="C85" s="142"/>
      <c r="J85" s="145"/>
    </row>
    <row r="86" spans="1:17" ht="22.35" customHeight="1" x14ac:dyDescent="0.6">
      <c r="A86" s="146" t="s">
        <v>239</v>
      </c>
      <c r="B86" s="143"/>
      <c r="C86" s="146"/>
      <c r="J86" s="145"/>
    </row>
    <row r="87" spans="1:17" ht="22.35" customHeight="1" x14ac:dyDescent="0.6">
      <c r="A87" s="147" t="s">
        <v>193</v>
      </c>
      <c r="B87" s="143"/>
      <c r="C87" s="146"/>
      <c r="J87" s="145"/>
    </row>
    <row r="88" spans="1:17" ht="22.35" customHeight="1" x14ac:dyDescent="0.6">
      <c r="A88" s="146"/>
      <c r="B88" s="143"/>
      <c r="C88" s="146"/>
    </row>
    <row r="89" spans="1:17" s="150" customFormat="1" ht="22.35" customHeight="1" x14ac:dyDescent="0.6">
      <c r="A89" s="148"/>
      <c r="B89" s="149"/>
      <c r="C89" s="148"/>
      <c r="D89" s="231" t="s">
        <v>194</v>
      </c>
      <c r="E89" s="231"/>
      <c r="F89" s="231"/>
      <c r="G89" s="231"/>
      <c r="H89" s="231"/>
      <c r="I89" s="231"/>
      <c r="J89" s="231"/>
    </row>
    <row r="90" spans="1:17" s="150" customFormat="1" ht="22.35" customHeight="1" x14ac:dyDescent="0.55000000000000004">
      <c r="A90" s="151"/>
      <c r="B90" s="152"/>
      <c r="C90" s="151"/>
      <c r="D90" s="232" t="s">
        <v>195</v>
      </c>
      <c r="E90" s="232"/>
      <c r="F90" s="232"/>
      <c r="G90" s="153"/>
      <c r="H90" s="232" t="s">
        <v>196</v>
      </c>
      <c r="I90" s="232"/>
      <c r="J90" s="232"/>
    </row>
    <row r="91" spans="1:17" s="150" customFormat="1" ht="22.35" customHeight="1" x14ac:dyDescent="0.55000000000000004">
      <c r="A91" s="151"/>
      <c r="B91" s="152"/>
      <c r="C91" s="151"/>
      <c r="D91" s="233" t="s">
        <v>197</v>
      </c>
      <c r="E91" s="233"/>
      <c r="F91" s="233"/>
      <c r="G91" s="153"/>
      <c r="H91" s="233" t="s">
        <v>197</v>
      </c>
      <c r="I91" s="233"/>
      <c r="J91" s="233"/>
    </row>
    <row r="92" spans="1:17" s="150" customFormat="1" ht="22.35" customHeight="1" x14ac:dyDescent="0.55000000000000004">
      <c r="A92" s="151"/>
      <c r="B92" s="154" t="s">
        <v>198</v>
      </c>
      <c r="C92" s="151"/>
      <c r="D92" s="155">
        <v>2020</v>
      </c>
      <c r="E92" s="156"/>
      <c r="F92" s="155">
        <v>2019</v>
      </c>
      <c r="G92" s="156"/>
      <c r="H92" s="155">
        <v>2020</v>
      </c>
      <c r="I92" s="156"/>
      <c r="J92" s="155">
        <v>2019</v>
      </c>
    </row>
    <row r="93" spans="1:17" ht="22.35" customHeight="1" x14ac:dyDescent="0.6">
      <c r="A93" s="159" t="s">
        <v>273</v>
      </c>
      <c r="B93" s="143"/>
      <c r="C93" s="146"/>
      <c r="D93" s="172"/>
      <c r="E93" s="158"/>
      <c r="F93" s="172"/>
      <c r="G93" s="158"/>
      <c r="H93" s="172"/>
      <c r="I93" s="158"/>
      <c r="J93" s="172"/>
      <c r="K93" s="177"/>
      <c r="M93" s="163"/>
      <c r="O93" s="163"/>
      <c r="Q93" s="163"/>
    </row>
    <row r="94" spans="1:17" ht="22.35" customHeight="1" x14ac:dyDescent="0.6">
      <c r="A94" s="159" t="s">
        <v>274</v>
      </c>
      <c r="B94" s="143"/>
      <c r="C94" s="146"/>
      <c r="D94" s="49">
        <f>SUM(D41,D66,D84)</f>
        <v>-10436078.170000002</v>
      </c>
      <c r="E94" s="158"/>
      <c r="F94" s="158">
        <f>SUM(F41,F66,F84)</f>
        <v>-10436</v>
      </c>
      <c r="G94" s="158"/>
      <c r="H94" s="49">
        <f>SUM(H41,H66,H84)</f>
        <v>-2089909</v>
      </c>
      <c r="I94" s="158"/>
      <c r="J94" s="158">
        <f>SUM(J41,J66,J84)</f>
        <v>452</v>
      </c>
      <c r="K94" s="177"/>
      <c r="M94" s="163"/>
      <c r="O94" s="163"/>
      <c r="Q94" s="163"/>
    </row>
    <row r="95" spans="1:17" ht="22.35" customHeight="1" x14ac:dyDescent="0.55000000000000004">
      <c r="A95" s="159" t="s">
        <v>275</v>
      </c>
      <c r="D95" s="50"/>
      <c r="E95" s="50"/>
      <c r="F95" s="50"/>
      <c r="G95" s="50"/>
      <c r="H95" s="50"/>
      <c r="I95" s="50"/>
      <c r="J95" s="50"/>
      <c r="K95" s="177"/>
      <c r="M95" s="163"/>
      <c r="O95" s="163"/>
      <c r="Q95" s="163"/>
    </row>
    <row r="96" spans="1:17" ht="22.35" customHeight="1" x14ac:dyDescent="0.55000000000000004">
      <c r="A96" s="159" t="s">
        <v>276</v>
      </c>
      <c r="D96" s="103">
        <v>0</v>
      </c>
      <c r="E96" s="49"/>
      <c r="F96" s="51">
        <v>0</v>
      </c>
      <c r="G96" s="49"/>
      <c r="H96" s="103">
        <v>0</v>
      </c>
      <c r="I96" s="49"/>
      <c r="J96" s="51">
        <v>0</v>
      </c>
      <c r="K96" s="177"/>
      <c r="M96" s="163"/>
      <c r="O96" s="163"/>
      <c r="Q96" s="163"/>
    </row>
    <row r="97" spans="1:17" ht="22.35" customHeight="1" x14ac:dyDescent="0.6">
      <c r="A97" s="146" t="s">
        <v>277</v>
      </c>
      <c r="D97" s="26">
        <f>SUM(D94:D96)</f>
        <v>-10436078.170000002</v>
      </c>
      <c r="E97" s="49"/>
      <c r="F97" s="26">
        <f>SUM(F94:F96)</f>
        <v>-10436</v>
      </c>
      <c r="G97" s="49"/>
      <c r="H97" s="26">
        <f>SUM(H94:H96)</f>
        <v>-2089909</v>
      </c>
      <c r="I97" s="49"/>
      <c r="J97" s="26">
        <f>SUM(J94:J96)</f>
        <v>452</v>
      </c>
      <c r="K97" s="177"/>
      <c r="M97" s="163"/>
      <c r="O97" s="163"/>
      <c r="Q97" s="163"/>
    </row>
    <row r="98" spans="1:17" ht="22.35" customHeight="1" x14ac:dyDescent="0.6">
      <c r="A98" s="159" t="s">
        <v>278</v>
      </c>
      <c r="B98" s="160" t="s">
        <v>104</v>
      </c>
      <c r="D98" s="185">
        <v>26379884</v>
      </c>
      <c r="E98" s="184"/>
      <c r="F98" s="185">
        <v>26380</v>
      </c>
      <c r="G98" s="158"/>
      <c r="H98" s="185">
        <v>706062</v>
      </c>
      <c r="I98" s="158"/>
      <c r="J98" s="185">
        <v>706</v>
      </c>
      <c r="K98" s="177"/>
      <c r="M98" s="163"/>
      <c r="O98" s="163"/>
      <c r="Q98" s="163"/>
    </row>
    <row r="99" spans="1:17" ht="22.35" customHeight="1" thickBot="1" x14ac:dyDescent="0.65">
      <c r="A99" s="146" t="s">
        <v>279</v>
      </c>
      <c r="B99" s="143" t="s">
        <v>104</v>
      </c>
      <c r="C99" s="146"/>
      <c r="D99" s="186">
        <f>SUM(D97:D98)</f>
        <v>15943805.829999998</v>
      </c>
      <c r="E99" s="184"/>
      <c r="F99" s="186">
        <f>SUM(F97:F98)</f>
        <v>15944</v>
      </c>
      <c r="G99" s="184"/>
      <c r="H99" s="186">
        <f>SUM(H97:H98)</f>
        <v>-1383847</v>
      </c>
      <c r="I99" s="184"/>
      <c r="J99" s="186">
        <f>SUM(J97:J98)</f>
        <v>1158</v>
      </c>
      <c r="K99" s="177"/>
      <c r="L99" s="169"/>
      <c r="M99" s="163"/>
      <c r="O99" s="163"/>
      <c r="Q99" s="163"/>
    </row>
    <row r="100" spans="1:17" ht="22.35" customHeight="1" thickTop="1" x14ac:dyDescent="0.6">
      <c r="A100" s="146"/>
      <c r="B100" s="143"/>
      <c r="C100" s="146"/>
      <c r="D100" s="187"/>
      <c r="E100" s="184"/>
      <c r="F100" s="187"/>
      <c r="G100" s="184"/>
      <c r="H100" s="187"/>
      <c r="I100" s="184"/>
      <c r="J100" s="187"/>
      <c r="K100" s="177"/>
      <c r="O100" s="163"/>
      <c r="Q100" s="163"/>
    </row>
    <row r="101" spans="1:17" ht="22.35" customHeight="1" x14ac:dyDescent="0.6">
      <c r="A101" s="146" t="s">
        <v>280</v>
      </c>
      <c r="B101" s="143"/>
      <c r="C101" s="146"/>
      <c r="G101" s="188"/>
      <c r="I101" s="189"/>
    </row>
    <row r="102" spans="1:17" s="195" customFormat="1" ht="22.35" customHeight="1" x14ac:dyDescent="0.55000000000000004">
      <c r="A102" s="190" t="s">
        <v>281</v>
      </c>
      <c r="B102" s="191"/>
      <c r="C102" s="192"/>
      <c r="D102" s="113">
        <v>0</v>
      </c>
      <c r="E102" s="193"/>
      <c r="F102" s="193">
        <v>0</v>
      </c>
      <c r="G102" s="193"/>
      <c r="H102" s="194">
        <v>0</v>
      </c>
      <c r="I102" s="193"/>
      <c r="J102" s="193">
        <v>0</v>
      </c>
    </row>
    <row r="103" spans="1:17" ht="22.35" customHeight="1" x14ac:dyDescent="0.55000000000000004">
      <c r="A103" s="159" t="s">
        <v>282</v>
      </c>
      <c r="D103" s="113">
        <v>0</v>
      </c>
      <c r="E103" s="169"/>
      <c r="F103" s="193">
        <v>0</v>
      </c>
      <c r="G103" s="169"/>
      <c r="H103" s="194">
        <v>0</v>
      </c>
      <c r="I103" s="169"/>
      <c r="J103" s="193">
        <v>0</v>
      </c>
    </row>
    <row r="104" spans="1:17" ht="22.35" customHeight="1" x14ac:dyDescent="0.55000000000000004">
      <c r="D104" s="68"/>
      <c r="E104" s="169"/>
      <c r="F104" s="196"/>
      <c r="G104" s="169"/>
      <c r="H104" s="193"/>
      <c r="I104" s="169"/>
      <c r="J104" s="193"/>
    </row>
    <row r="105" spans="1:17" ht="22.35" customHeight="1" x14ac:dyDescent="0.55000000000000004">
      <c r="D105" s="169">
        <f>D99-[1]BS!D11</f>
        <v>15943805.829999998</v>
      </c>
      <c r="E105" s="169"/>
      <c r="F105" s="169">
        <f>D99-[1]BS!F11</f>
        <v>15927861.829999998</v>
      </c>
      <c r="H105" s="169">
        <f>H99-[1]BS!H11</f>
        <v>-1383847</v>
      </c>
      <c r="I105" s="169"/>
      <c r="J105" s="193">
        <f>J99-[1]BS!J11</f>
        <v>0</v>
      </c>
    </row>
    <row r="106" spans="1:17" ht="22.35" customHeight="1" x14ac:dyDescent="0.55000000000000004">
      <c r="D106" s="68"/>
      <c r="E106" s="169"/>
      <c r="F106" s="193"/>
      <c r="G106" s="169"/>
      <c r="H106" s="193"/>
      <c r="I106" s="169"/>
      <c r="J106" s="193"/>
    </row>
    <row r="107" spans="1:17" ht="22.35" customHeight="1" x14ac:dyDescent="0.55000000000000004">
      <c r="H107" s="197"/>
    </row>
    <row r="109" spans="1:17" ht="22.35" customHeight="1" x14ac:dyDescent="0.55000000000000004">
      <c r="D109" s="169"/>
      <c r="E109" s="169"/>
      <c r="F109" s="169"/>
    </row>
    <row r="110" spans="1:17" ht="22.35" customHeight="1" x14ac:dyDescent="0.55000000000000004">
      <c r="D110" s="169"/>
      <c r="E110" s="169"/>
      <c r="F110" s="169"/>
    </row>
    <row r="111" spans="1:17" ht="22.35" customHeight="1" x14ac:dyDescent="0.55000000000000004">
      <c r="D111" s="169"/>
      <c r="E111" s="169"/>
      <c r="F111" s="169"/>
    </row>
    <row r="112" spans="1:17" ht="22.35" customHeight="1" x14ac:dyDescent="0.55000000000000004">
      <c r="D112" s="169"/>
      <c r="E112" s="169"/>
      <c r="F112" s="169"/>
    </row>
    <row r="113" spans="4:6" ht="22.35" customHeight="1" x14ac:dyDescent="0.55000000000000004">
      <c r="D113" s="169"/>
      <c r="E113" s="169"/>
      <c r="F113" s="169"/>
    </row>
  </sheetData>
  <mergeCells count="15">
    <mergeCell ref="D91:F91"/>
    <mergeCell ref="H91:J91"/>
    <mergeCell ref="D48:F48"/>
    <mergeCell ref="H48:J48"/>
    <mergeCell ref="D49:F49"/>
    <mergeCell ref="H49:J49"/>
    <mergeCell ref="D89:J89"/>
    <mergeCell ref="D90:F90"/>
    <mergeCell ref="H90:J90"/>
    <mergeCell ref="D47:J47"/>
    <mergeCell ref="D5:J5"/>
    <mergeCell ref="D6:F6"/>
    <mergeCell ref="H6:J6"/>
    <mergeCell ref="D7:F7"/>
    <mergeCell ref="H7:J7"/>
  </mergeCells>
  <pageMargins left="0.70866141732283472" right="0.43307086614173229" top="0.47244094488188981" bottom="0.51181102362204722" header="0.51181102362204722" footer="0.51181102362204722"/>
  <pageSetup paperSize="9" scale="79" firstPageNumber="10" fitToWidth="2" fitToHeight="2" orientation="portrait" useFirstPageNumber="1" r:id="rId1"/>
  <headerFooter>
    <oddFooter>&amp;L&amp;"Angsana New,Regular"&amp;14Note to interim financial statement form an integral part of these statement&amp;R&amp;"Angsana New,Regular"&amp;14&amp;P</oddFooter>
  </headerFooter>
  <rowBreaks count="2" manualBreakCount="2">
    <brk id="42" max="9" man="1"/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SH CON</vt:lpstr>
      <vt:lpstr>SH SEP</vt:lpstr>
      <vt:lpstr>CF  </vt:lpstr>
      <vt:lpstr>CF</vt:lpstr>
      <vt:lpstr>BS!Print_Area</vt:lpstr>
      <vt:lpstr>CF!Print_Area</vt:lpstr>
      <vt:lpstr>'CF  '!Print_Area</vt:lpstr>
      <vt:lpstr>PL!Print_Area</vt:lpstr>
      <vt:lpstr>'SH CON'!Print_Area</vt:lpstr>
      <vt:lpstr>'SH SEP'!Print_Area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Windows User</cp:lastModifiedBy>
  <cp:lastPrinted>2021-02-26T08:07:27Z</cp:lastPrinted>
  <dcterms:created xsi:type="dcterms:W3CDTF">2004-12-22T08:07:18Z</dcterms:created>
  <dcterms:modified xsi:type="dcterms:W3CDTF">2021-02-26T14:55:01Z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