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Dec2020  [Conso] ACE\"/>
    </mc:Choice>
  </mc:AlternateContent>
  <xr:revisionPtr revIDLastSave="0" documentId="13_ncr:1_{C62AF122-435D-4094-AF53-4047221D9DC9}" xr6:coauthVersionLast="45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Eng5-7" sheetId="1" r:id="rId1"/>
    <sheet name="Eng8-9" sheetId="2" r:id="rId2"/>
    <sheet name="10" sheetId="3" r:id="rId3"/>
    <sheet name="11" sheetId="4" r:id="rId4"/>
    <sheet name="12-14" sheetId="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PeriodsInYear" localSheetId="2">'10'!#REF!</definedName>
    <definedName name="PeriodsInYear" localSheetId="4">'12-14'!#REF!</definedName>
    <definedName name="PeriodsInYear" localSheetId="1">'Eng8-9'!#REF!</definedName>
    <definedName name="PeriodsInYear">#REF!</definedName>
    <definedName name="_xlnm.Print_Area" localSheetId="2">'10'!$A$1:$P$39</definedName>
    <definedName name="_xlnm.Print_Area" localSheetId="3">'11'!$A$1:$P$35</definedName>
    <definedName name="_xlnm.Print_Area" localSheetId="4">'12-14'!$A$1:$N$186</definedName>
    <definedName name="_xlnm.Print_Area" localSheetId="1">'Eng8-9'!$A$1:$M$105</definedName>
    <definedName name="_xlnm.Print_Titles">'[2]q1-2003'!$C$1:$F$65536,'[2]q1-2003'!$A$1:$IV$2</definedName>
    <definedName name="Spec" localSheetId="2">'10'!#REF!</definedName>
    <definedName name="Spec" localSheetId="4">'12-14'!#REF!</definedName>
    <definedName name="Spec" localSheetId="1">'Eng8-9'!#REF!</definedName>
    <definedName name="Spec">#REF!</definedName>
  </definedNames>
  <calcPr calcId="191029"/>
</workbook>
</file>

<file path=xl/calcChain.xml><?xml version="1.0" encoding="utf-8"?>
<calcChain xmlns="http://schemas.openxmlformats.org/spreadsheetml/2006/main">
  <c r="H90" i="5" l="1"/>
  <c r="N30" i="3" l="1"/>
  <c r="P30" i="3" s="1"/>
  <c r="N29" i="3"/>
  <c r="H27" i="3"/>
  <c r="H33" i="3" s="1"/>
  <c r="J90" i="5" l="1"/>
  <c r="P29" i="4"/>
  <c r="L17" i="4"/>
  <c r="L26" i="4" s="1"/>
  <c r="L32" i="4" s="1"/>
  <c r="P28" i="4" l="1"/>
  <c r="N145" i="5"/>
  <c r="H145" i="5"/>
  <c r="J145" i="5"/>
  <c r="N42" i="5" l="1"/>
  <c r="N53" i="5" s="1"/>
  <c r="N57" i="5" s="1"/>
  <c r="L42" i="5"/>
  <c r="L53" i="5" s="1"/>
  <c r="L57" i="5" s="1"/>
  <c r="J42" i="5"/>
  <c r="J53" i="5" s="1"/>
  <c r="J57" i="5" s="1"/>
  <c r="P14" i="4"/>
  <c r="N90" i="5"/>
  <c r="L90" i="5"/>
  <c r="J17" i="4"/>
  <c r="J26" i="4" s="1"/>
  <c r="J32" i="4" s="1"/>
  <c r="P30" i="4"/>
  <c r="P29" i="3"/>
  <c r="P16" i="3"/>
  <c r="P15" i="3"/>
  <c r="F18" i="3"/>
  <c r="F27" i="3" s="1"/>
  <c r="F33" i="3" s="1"/>
  <c r="M20" i="2"/>
  <c r="M27" i="2" s="1"/>
  <c r="M31" i="2" s="1"/>
  <c r="M34" i="2" s="1"/>
  <c r="K27" i="2"/>
  <c r="K31" i="2" s="1"/>
  <c r="K34" i="2" s="1"/>
  <c r="I20" i="2"/>
  <c r="I27" i="2" s="1"/>
  <c r="I31" i="2" s="1"/>
  <c r="I34" i="2" s="1"/>
  <c r="G20" i="2"/>
  <c r="G27" i="2" s="1"/>
  <c r="G31" i="2" s="1"/>
  <c r="J108" i="5"/>
  <c r="N108" i="5"/>
  <c r="H17" i="4"/>
  <c r="H26" i="4" s="1"/>
  <c r="H32" i="4" s="1"/>
  <c r="N17" i="4"/>
  <c r="N26" i="4" s="1"/>
  <c r="N32" i="4" s="1"/>
  <c r="P12" i="4"/>
  <c r="P15" i="4"/>
  <c r="P13" i="3"/>
  <c r="J18" i="3"/>
  <c r="J27" i="3" s="1"/>
  <c r="L18" i="3"/>
  <c r="L27" i="3" s="1"/>
  <c r="L33" i="3" s="1"/>
  <c r="M77" i="2"/>
  <c r="M44" i="2"/>
  <c r="M47" i="2" s="1"/>
  <c r="I44" i="2"/>
  <c r="I47" i="2" s="1"/>
  <c r="I137" i="1"/>
  <c r="I139" i="1" s="1"/>
  <c r="I92" i="1"/>
  <c r="I81" i="1"/>
  <c r="I42" i="1"/>
  <c r="I24" i="1"/>
  <c r="M137" i="1"/>
  <c r="M139" i="1" s="1"/>
  <c r="M92" i="1"/>
  <c r="M81" i="1"/>
  <c r="M42" i="1"/>
  <c r="M24" i="1"/>
  <c r="A3" i="5"/>
  <c r="A131" i="5" s="1"/>
  <c r="A3" i="4"/>
  <c r="A2" i="4"/>
  <c r="A1" i="4"/>
  <c r="A3" i="3"/>
  <c r="A1" i="3"/>
  <c r="A129" i="5"/>
  <c r="L108" i="5"/>
  <c r="H108" i="5"/>
  <c r="A64" i="5"/>
  <c r="K77" i="2"/>
  <c r="A58" i="2"/>
  <c r="K44" i="2"/>
  <c r="K47" i="2" s="1"/>
  <c r="G44" i="2"/>
  <c r="G47" i="2" s="1"/>
  <c r="K137" i="1"/>
  <c r="K139" i="1" s="1"/>
  <c r="A108" i="1"/>
  <c r="A1" i="2" s="1"/>
  <c r="A56" i="2" s="1"/>
  <c r="A107" i="1"/>
  <c r="A55" i="2" s="1"/>
  <c r="A105" i="2" s="1"/>
  <c r="A39" i="3" s="1"/>
  <c r="A35" i="4" s="1"/>
  <c r="A63" i="5" s="1"/>
  <c r="A128" i="5" s="1"/>
  <c r="A186" i="5" s="1"/>
  <c r="K92" i="1"/>
  <c r="G92" i="1"/>
  <c r="K81" i="1"/>
  <c r="G81" i="1"/>
  <c r="K42" i="1"/>
  <c r="G42" i="1"/>
  <c r="K24" i="1"/>
  <c r="G24" i="1"/>
  <c r="K70" i="2"/>
  <c r="D18" i="3"/>
  <c r="M70" i="2"/>
  <c r="I77" i="2"/>
  <c r="N18" i="3"/>
  <c r="N27" i="3" s="1"/>
  <c r="I70" i="2"/>
  <c r="G34" i="2" l="1"/>
  <c r="G67" i="2" s="1"/>
  <c r="G70" i="2" s="1"/>
  <c r="H11" i="5"/>
  <c r="H42" i="5" s="1"/>
  <c r="H53" i="5" s="1"/>
  <c r="H57" i="5" s="1"/>
  <c r="H110" i="5" s="1"/>
  <c r="H113" i="5" s="1"/>
  <c r="I94" i="1"/>
  <c r="I141" i="1" s="1"/>
  <c r="P17" i="4"/>
  <c r="P26" i="4" s="1"/>
  <c r="P32" i="4" s="1"/>
  <c r="K50" i="2"/>
  <c r="A158" i="1"/>
  <c r="M94" i="1"/>
  <c r="M141" i="1" s="1"/>
  <c r="P18" i="3"/>
  <c r="P27" i="3" s="1"/>
  <c r="M50" i="2"/>
  <c r="K44" i="1"/>
  <c r="G94" i="1"/>
  <c r="K94" i="1"/>
  <c r="K141" i="1" s="1"/>
  <c r="I44" i="1"/>
  <c r="N110" i="5"/>
  <c r="N113" i="5" s="1"/>
  <c r="L110" i="5"/>
  <c r="L113" i="5" s="1"/>
  <c r="M44" i="1"/>
  <c r="G44" i="1"/>
  <c r="J110" i="5"/>
  <c r="J113" i="5" s="1"/>
  <c r="I50" i="2"/>
  <c r="D27" i="3"/>
  <c r="D33" i="3" s="1"/>
  <c r="A66" i="5"/>
  <c r="G50" i="2" l="1"/>
  <c r="G74" i="2" s="1"/>
  <c r="J31" i="3" s="1"/>
  <c r="G77" i="2"/>
  <c r="N31" i="3" l="1"/>
  <c r="J33" i="3"/>
  <c r="G133" i="1" s="1"/>
  <c r="G137" i="1" s="1"/>
  <c r="G139" i="1" s="1"/>
  <c r="G141" i="1" s="1"/>
  <c r="P31" i="3" l="1"/>
  <c r="P33" i="3" s="1"/>
  <c r="N33" i="3"/>
</calcChain>
</file>

<file path=xl/sharedStrings.xml><?xml version="1.0" encoding="utf-8"?>
<sst xmlns="http://schemas.openxmlformats.org/spreadsheetml/2006/main" count="446" uniqueCount="253">
  <si>
    <t>Absolute Clean Energy Public Company Limited</t>
  </si>
  <si>
    <t>Statement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</si>
  <si>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</si>
  <si>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</si>
  <si>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</si>
  <si>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</si>
  <si>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</si>
  <si>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</si>
  <si>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</si>
  <si>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</si>
  <si>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</si>
  <si>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</si>
  <si>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Value added tax (net)</t>
  </si>
  <si>
    <t>Total current assets</t>
  </si>
  <si>
    <t>Non-current assets</t>
  </si>
  <si>
    <t>Restricted deposits at financial institutions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</si>
  <si>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</si>
  <si>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</si>
  <si>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</si>
  <si>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</si>
  <si>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</si>
  <si>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</si>
  <si>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</si>
  <si>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</si>
  <si>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</si>
  <si>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Liabilities and equity</t>
  </si>
  <si>
    <t>Current liabilities</t>
  </si>
  <si>
    <t>Short-term loans from financial institutions</t>
  </si>
  <si>
    <t>Trade and other payables</t>
  </si>
  <si>
    <t xml:space="preserve">Current portion of </t>
  </si>
  <si>
    <t>- Liabilities under finance lease agreements (net)</t>
  </si>
  <si>
    <t>- Long-term loans from financial institutions (net)</t>
  </si>
  <si>
    <t>Accrued income tax</t>
  </si>
  <si>
    <t>Other current liabilities</t>
  </si>
  <si>
    <t>Total current liabilities</t>
  </si>
  <si>
    <t>Non-current liabilities</t>
  </si>
  <si>
    <t xml:space="preserve">Provision for power plant maintenance under </t>
  </si>
  <si>
    <t>concession arrangement</t>
  </si>
  <si>
    <t>Liabilities under finance lease agreements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</si>
  <si>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</si>
  <si>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</si>
  <si>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</si>
  <si>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</si>
  <si>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</si>
  <si>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</si>
  <si>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</si>
  <si>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>of Baht 0.50 each</t>
  </si>
  <si>
    <t>Issued and fully paid-up share capital</t>
  </si>
  <si>
    <t>- Unappropriated</t>
  </si>
  <si>
    <t>Equity attributable to owners of the parent</t>
  </si>
  <si>
    <t>Total equity</t>
  </si>
  <si>
    <t>Total liabilities and equity</t>
  </si>
  <si>
    <t xml:space="preserve">Statements of Comprehensive Income </t>
  </si>
  <si>
    <t>Sales of goods and services</t>
  </si>
  <si>
    <t>Cost of sales and services</t>
  </si>
  <si>
    <t>Gross profit</t>
  </si>
  <si>
    <t>Net gain (loss) on exchange rate</t>
  </si>
  <si>
    <t>Other income</t>
  </si>
  <si>
    <t>Profit before expenses</t>
  </si>
  <si>
    <t>Administrative expenses</t>
  </si>
  <si>
    <t xml:space="preserve">Finance costs </t>
  </si>
  <si>
    <t>Profit (loss) for the year</t>
  </si>
  <si>
    <t>Other comprehensive income:</t>
  </si>
  <si>
    <t>Item that will not be reclassified to profit or loss</t>
  </si>
  <si>
    <t xml:space="preserve">- Remeasurements of post-employment  </t>
  </si>
  <si>
    <t>Total item that will not be reclassified to</t>
  </si>
  <si>
    <t>profit or loss</t>
  </si>
  <si>
    <t>Other comprehensive income (expense)</t>
  </si>
  <si>
    <t xml:space="preserve">Total comprehensive income (expense) </t>
  </si>
  <si>
    <t>for the year</t>
  </si>
  <si>
    <t>Statements of Comprehensive Income</t>
  </si>
  <si>
    <t>Note</t>
  </si>
  <si>
    <t>Profit (loss) attributable to:</t>
  </si>
  <si>
    <t xml:space="preserve">Owners of the parent </t>
  </si>
  <si>
    <t>Non-controlling interests</t>
  </si>
  <si>
    <t>Owners of the parent</t>
  </si>
  <si>
    <t xml:space="preserve">
Earnings (loss) per share
</t>
  </si>
  <si>
    <t>Statement of Changes in Equity</t>
  </si>
  <si>
    <t>Consolidated financial statements (Baht)</t>
  </si>
  <si>
    <t>Attributable to owners of the parent</t>
  </si>
  <si>
    <t>Deficit from</t>
  </si>
  <si>
    <t>Issued and</t>
  </si>
  <si>
    <t>business</t>
  </si>
  <si>
    <t>Total</t>
  </si>
  <si>
    <t>fully paid-up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</si>
  <si>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</si>
  <si>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</si>
  <si>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</si>
  <si>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</si>
  <si>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</si>
  <si>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</si>
  <si>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Separate financial statements (Baht)</t>
  </si>
  <si>
    <t xml:space="preserve">Statement of Cash Flows </t>
  </si>
  <si>
    <t>Cash flows from operating activities</t>
  </si>
  <si>
    <t xml:space="preserve">Profit (loss) before income tax </t>
  </si>
  <si>
    <t>Adjustments</t>
  </si>
  <si>
    <t>Depreciation</t>
  </si>
  <si>
    <t>Amortisation</t>
  </si>
  <si>
    <t xml:space="preserve">concession arrangement </t>
  </si>
  <si>
    <t>Interest income</t>
  </si>
  <si>
    <t xml:space="preserve">Finance costs  </t>
  </si>
  <si>
    <t>Changes in working capital</t>
  </si>
  <si>
    <t>- Trade and other receivables</t>
  </si>
  <si>
    <t>- Inventories</t>
  </si>
  <si>
    <t>- Value added tax</t>
  </si>
  <si>
    <t>- Other non-current assets</t>
  </si>
  <si>
    <t>- Trade and other payables</t>
  </si>
  <si>
    <t>- Other current liabilities</t>
  </si>
  <si>
    <t>before interest income received and income tax paid</t>
  </si>
  <si>
    <t>Interest income received</t>
  </si>
  <si>
    <t>Income tax paid</t>
  </si>
  <si>
    <t>Net cash generated from (used in) operating activities</t>
  </si>
  <si>
    <t>Cash flows from investing activities</t>
  </si>
  <si>
    <t>- Fixed assets</t>
  </si>
  <si>
    <t>Cash flows from financing activities</t>
  </si>
  <si>
    <t>Payments on long-term loans from financial institutions</t>
  </si>
  <si>
    <t>Net cash generated from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</si>
  <si>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</si>
  <si>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</si>
  <si>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</si>
  <si>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Non-cash transactions</t>
  </si>
  <si>
    <t>Retentions</t>
  </si>
  <si>
    <t xml:space="preserve">Total comprehensive income (expenses) </t>
  </si>
  <si>
    <t>Retained earnings (deficit)</t>
  </si>
  <si>
    <t>attributable to:</t>
  </si>
  <si>
    <t>Current portion of receivable</t>
  </si>
  <si>
    <t>Revenue from finance lease under</t>
  </si>
  <si>
    <t>Profit (loss) before income tax</t>
  </si>
  <si>
    <t>2019</t>
  </si>
  <si>
    <t>Closing balance as at 31 December 2019</t>
  </si>
  <si>
    <t>Opening balance as at 1 January 2019</t>
  </si>
  <si>
    <t>Change in equity for the year 2019</t>
  </si>
  <si>
    <t>10,175,999,960 ordinary shares</t>
  </si>
  <si>
    <t>Share premium</t>
  </si>
  <si>
    <t>a concession arrangement</t>
  </si>
  <si>
    <t>Revenue from construction under</t>
  </si>
  <si>
    <t>Cost of construction under</t>
  </si>
  <si>
    <t>Share</t>
  </si>
  <si>
    <t xml:space="preserve"> premium</t>
  </si>
  <si>
    <t>Increase in share capital</t>
  </si>
  <si>
    <t>Loss on write-off of inventory on fire</t>
  </si>
  <si>
    <t>- Investment property</t>
  </si>
  <si>
    <t>- Rights to service under a concession arrangement</t>
  </si>
  <si>
    <t>Payments on early redemption of debentures</t>
  </si>
  <si>
    <t>- Income tax on item that will not be</t>
  </si>
  <si>
    <t xml:space="preserve">  reclassified to profit or loss</t>
  </si>
  <si>
    <t xml:space="preserve">  benefit obligations</t>
  </si>
  <si>
    <t>for the year net of tax</t>
  </si>
  <si>
    <t>Increase in ordinary share capital</t>
  </si>
  <si>
    <t>under finance lease agreement</t>
  </si>
  <si>
    <t>Unrealised loss on exchange rate of receivable</t>
  </si>
  <si>
    <t xml:space="preserve">- Amortisation of prepaid transaction cost for borrowing </t>
  </si>
  <si>
    <t xml:space="preserve">for paid up share capital </t>
  </si>
  <si>
    <t>Payments for short-term loans to an indirect subsidiary</t>
  </si>
  <si>
    <t>under finance lease (net)</t>
  </si>
  <si>
    <t>Receivable under finance lease (net)</t>
  </si>
  <si>
    <t>of Baht 0.50 per share</t>
  </si>
  <si>
    <t>Deficit from business combination</t>
  </si>
  <si>
    <t xml:space="preserve"> under common control</t>
  </si>
  <si>
    <t>Power Purchase Agreement</t>
  </si>
  <si>
    <t>Tax income (expense)</t>
  </si>
  <si>
    <t>- Amortisation of prepaid transaction cost for debentures</t>
  </si>
  <si>
    <t xml:space="preserve">- Receivable under finance lease </t>
  </si>
  <si>
    <t xml:space="preserve">Cash generated from (used in) operating activities  </t>
  </si>
  <si>
    <t>Payments for addition investment in a direct subsidiary</t>
  </si>
  <si>
    <t xml:space="preserve">Payments for purchases of </t>
  </si>
  <si>
    <t>Payments on direct borrowing cost</t>
  </si>
  <si>
    <t>Payments on finance costs - interest paid</t>
  </si>
  <si>
    <t xml:space="preserve">Payables from the purchases of fixed assets </t>
  </si>
  <si>
    <t>Short-term loan to an indirect subsidiary</t>
  </si>
  <si>
    <t>Gain on sales of short-term investments</t>
  </si>
  <si>
    <t>- Interest expense from loans</t>
  </si>
  <si>
    <t>- Interest expense from debentures</t>
  </si>
  <si>
    <t>Cash received from the capital increase and call</t>
  </si>
  <si>
    <t>Loss on write-off - fixed assets</t>
  </si>
  <si>
    <t>Cash received for short-term loans to an indirect subsidiary</t>
  </si>
  <si>
    <t>Payments on short-term loans from financial institutions</t>
  </si>
  <si>
    <t>Net cash received from sales of short-term investments</t>
  </si>
  <si>
    <t>Opening balance as at 1 January 2020</t>
  </si>
  <si>
    <t>Closing balance as at 31 December 2020</t>
  </si>
  <si>
    <t>Change in equity for the year 2020</t>
  </si>
  <si>
    <t>As at 31 December 2020</t>
  </si>
  <si>
    <t>2020</t>
  </si>
  <si>
    <t>For the year ended 31 December 2020</t>
  </si>
  <si>
    <t>42 b)</t>
  </si>
  <si>
    <t>Right-of-use assets (net)</t>
  </si>
  <si>
    <t>Short-term derivative liabilities</t>
  </si>
  <si>
    <t>Dividend income from a subsidiary</t>
  </si>
  <si>
    <t>Gain from business acquisition</t>
  </si>
  <si>
    <t>- Commitment fee</t>
  </si>
  <si>
    <t>Payments for business acquisition</t>
  </si>
  <si>
    <t>Payments on debt transfer</t>
  </si>
  <si>
    <t>Cash received from dividend income from a subsidiary</t>
  </si>
  <si>
    <t xml:space="preserve">Payment for borrowing cost of rights to service </t>
  </si>
  <si>
    <t>under a concession arrangement</t>
  </si>
  <si>
    <t>Dividend paid to the Company's shareholders</t>
  </si>
  <si>
    <t>20, 22</t>
  </si>
  <si>
    <t>42 c)</t>
  </si>
  <si>
    <t>Change in lease liabilities from financing activities</t>
  </si>
  <si>
    <t>Lease liabilities (net)</t>
  </si>
  <si>
    <t>- As of 1 January</t>
  </si>
  <si>
    <t>- Adjusting items upon adoption of TFRS 16</t>
  </si>
  <si>
    <t xml:space="preserve">  as of 1 January 2020</t>
  </si>
  <si>
    <t>- Additions during the period</t>
  </si>
  <si>
    <t>- As of 31 December</t>
  </si>
  <si>
    <t>- Cash flows paid</t>
  </si>
  <si>
    <r>
      <t xml:space="preserve">Liabilities and equity </t>
    </r>
    <r>
      <rPr>
        <sz val="8"/>
        <color indexed="8"/>
        <rFont val="Arial"/>
        <family val="2"/>
      </rPr>
      <t>(Cont’d)</t>
    </r>
  </si>
  <si>
    <r>
      <rPr>
        <sz val="8"/>
        <color indexed="9"/>
        <rFont val="Arial"/>
        <family val="2"/>
      </rPr>
      <t>Loss on write-off</t>
    </r>
    <r>
      <rPr>
        <sz val="8"/>
        <rFont val="Arial"/>
        <family val="2"/>
      </rPr>
      <t xml:space="preserve"> - fixed assets on fire</t>
    </r>
  </si>
  <si>
    <t xml:space="preserve"> </t>
  </si>
  <si>
    <t xml:space="preserve">   finance lease agreements </t>
  </si>
  <si>
    <t>Cash received from short-term loans from</t>
  </si>
  <si>
    <t>an indirect subsidiary</t>
  </si>
  <si>
    <t>Dividend paid</t>
  </si>
  <si>
    <t>- Appropriated - legal reserve</t>
  </si>
  <si>
    <t>Appropriated</t>
  </si>
  <si>
    <t>- legal reserve</t>
  </si>
  <si>
    <t>Unappropriated</t>
  </si>
  <si>
    <t>Retained earnings (deficits)</t>
  </si>
  <si>
    <t>Legal reserve</t>
  </si>
  <si>
    <t>26, 34</t>
  </si>
  <si>
    <t>Retained earnings</t>
  </si>
  <si>
    <t>Appropriate</t>
  </si>
  <si>
    <t xml:space="preserve">                 -    </t>
  </si>
  <si>
    <t>19, 21</t>
  </si>
  <si>
    <t>Gain on fix assets disposal</t>
  </si>
  <si>
    <t>at a financial institution</t>
  </si>
  <si>
    <t xml:space="preserve">Current portion of restricted deposits </t>
  </si>
  <si>
    <t xml:space="preserve">Rights to service under </t>
  </si>
  <si>
    <t>concession arrangement (net)</t>
  </si>
  <si>
    <t xml:space="preserve">Advance payments for constructions </t>
  </si>
  <si>
    <t>and purchases of fixed assets</t>
  </si>
  <si>
    <t xml:space="preserve">- Interest paid on liabilities under finance lease agreements </t>
  </si>
  <si>
    <t>Provision for power plant maintenance under</t>
  </si>
  <si>
    <t>Net cash received from fixed asset disposal</t>
  </si>
  <si>
    <t>- Legal reserve</t>
  </si>
  <si>
    <t>- owners of the parent</t>
  </si>
  <si>
    <t>Net loss on forward contract</t>
  </si>
  <si>
    <t xml:space="preserve">Total comprehensive income (expense) for the year </t>
  </si>
  <si>
    <t>- Interest expense from liabilities under</t>
  </si>
  <si>
    <t xml:space="preserve">(Reversal of) loss from impairment </t>
  </si>
  <si>
    <t>Restricted deposits at financial institutions (increase) decrease</t>
  </si>
  <si>
    <t>- Intangible assets</t>
  </si>
  <si>
    <t>Payments on liabilities under lease liabilities</t>
  </si>
  <si>
    <t>Cash received  from long-term loans from financial institutions</t>
  </si>
  <si>
    <t>Interest expense from lease liabilities</t>
  </si>
  <si>
    <t>Unrealised loss on forward contracts</t>
  </si>
  <si>
    <t>Net cash generated from (used in) investing activities</t>
  </si>
  <si>
    <t>The accompanying notes on pages 15 to 111 are an integral part of these consolidated and separate financial statements.</t>
  </si>
  <si>
    <t xml:space="preserve">Authorised share capital  </t>
  </si>
  <si>
    <t>10,975,999,960 ordinary shares</t>
  </si>
  <si>
    <t>Basic earnings (loss) per share (Baht per share)</t>
  </si>
  <si>
    <r>
      <rPr>
        <sz val="8"/>
        <rFont val="Arial"/>
        <family val="2"/>
      </rPr>
      <t>- Fixed assets</t>
    </r>
  </si>
  <si>
    <r>
      <rPr>
        <sz val="8"/>
        <rFont val="Arial"/>
        <family val="2"/>
      </rPr>
      <t>- Damaged fixed assets on fire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</si>
</sst>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???\ _)\ ;_(@_)"/>
    <numFmt numFmtId="169" formatCode="_(* #,##0_);_(* \(#,##0\);_(* &quot;-&quot;???\ _);_(@_)"/>
    <numFmt numFmtId="170" formatCode="_(* #,##0.00_);_(* \(#,##0.00\);_(* &quot;-&quot;???_)\ ;_(@_)"/>
    <numFmt numFmtId="171" formatCode="_-* #,##0_-;\-* #,##0_-;_-* &quot;-&quot;??_-;_-@_-"/>
    <numFmt numFmtId="172" formatCode="#,##0.0;\(#,##0.0\)"/>
  </numFmts>
  <fonts count="33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indexed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6" applyNumberFormat="0" applyAlignment="0" applyProtection="0"/>
    <xf numFmtId="0" fontId="19" fillId="28" borderId="7" applyNumberFormat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6" applyNumberFormat="0" applyAlignment="0" applyProtection="0"/>
    <xf numFmtId="0" fontId="26" fillId="0" borderId="11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" fillId="32" borderId="12" applyNumberFormat="0" applyFont="0" applyAlignment="0" applyProtection="0"/>
    <xf numFmtId="0" fontId="28" fillId="27" borderId="13" applyNumberFormat="0" applyAlignment="0" applyProtection="0"/>
    <xf numFmtId="37" fontId="4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</cellStyleXfs>
  <cellXfs count="353">
    <xf numFmtId="0" fontId="0" fillId="0" borderId="0" xfId="0"/>
    <xf numFmtId="165" fontId="5" fillId="0" borderId="0" xfId="0" applyNumberFormat="1" applyFont="1" applyFill="1" applyAlignment="1">
      <alignment vertical="center"/>
    </xf>
    <xf numFmtId="166" fontId="5" fillId="0" borderId="0" xfId="28" applyNumberFormat="1" applyFont="1" applyFill="1" applyAlignment="1">
      <alignment horizontal="center" vertical="center"/>
    </xf>
    <xf numFmtId="37" fontId="6" fillId="0" borderId="0" xfId="41" applyNumberFormat="1" applyFont="1" applyFill="1" applyAlignment="1">
      <alignment vertical="center"/>
    </xf>
    <xf numFmtId="0" fontId="6" fillId="0" borderId="1" xfId="4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28" applyNumberFormat="1" applyFont="1" applyFill="1" applyBorder="1" applyAlignment="1">
      <alignment horizontal="center" vertical="center"/>
    </xf>
    <xf numFmtId="0" fontId="6" fillId="0" borderId="0" xfId="4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166" fontId="5" fillId="0" borderId="0" xfId="28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6" fontId="5" fillId="0" borderId="1" xfId="28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166" fontId="1" fillId="0" borderId="0" xfId="28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8" fontId="10" fillId="0" borderId="0" xfId="28" quotePrefix="1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center" vertical="center"/>
    </xf>
    <xf numFmtId="166" fontId="9" fillId="0" borderId="0" xfId="28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8" fontId="10" fillId="0" borderId="1" xfId="28" applyNumberFormat="1" applyFont="1" applyFill="1" applyBorder="1" applyAlignment="1">
      <alignment horizontal="right" vertical="center"/>
    </xf>
    <xf numFmtId="168" fontId="10" fillId="0" borderId="0" xfId="28" applyNumberFormat="1" applyFont="1" applyFill="1" applyBorder="1" applyAlignment="1">
      <alignment horizontal="center" vertical="center"/>
    </xf>
    <xf numFmtId="165" fontId="1" fillId="0" borderId="0" xfId="28" applyNumberFormat="1" applyFont="1" applyFill="1" applyBorder="1" applyAlignment="1">
      <alignment vertical="center"/>
    </xf>
    <xf numFmtId="166" fontId="9" fillId="0" borderId="0" xfId="28" applyNumberFormat="1" applyFont="1" applyFill="1" applyBorder="1" applyAlignment="1">
      <alignment horizontal="center" vertical="center"/>
    </xf>
    <xf numFmtId="166" fontId="1" fillId="0" borderId="0" xfId="28" applyNumberFormat="1" applyFont="1" applyFill="1" applyBorder="1" applyAlignment="1">
      <alignment horizontal="right" vertical="center"/>
    </xf>
    <xf numFmtId="166" fontId="1" fillId="0" borderId="1" xfId="28" applyNumberFormat="1" applyFont="1" applyFill="1" applyBorder="1" applyAlignment="1">
      <alignment horizontal="center" vertical="center"/>
    </xf>
    <xf numFmtId="166" fontId="1" fillId="0" borderId="0" xfId="28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1" fillId="0" borderId="1" xfId="28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0" xfId="28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" fillId="0" borderId="0" xfId="0" quotePrefix="1" applyNumberFormat="1" applyFont="1" applyFill="1" applyBorder="1" applyAlignment="1">
      <alignment vertical="center"/>
    </xf>
    <xf numFmtId="166" fontId="1" fillId="0" borderId="2" xfId="28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70" fontId="1" fillId="0" borderId="2" xfId="28" applyNumberFormat="1" applyFont="1" applyFill="1" applyBorder="1" applyAlignment="1">
      <alignment horizontal="center" vertical="center"/>
    </xf>
    <xf numFmtId="170" fontId="1" fillId="0" borderId="0" xfId="28" applyNumberFormat="1" applyFont="1" applyFill="1" applyAlignment="1">
      <alignment vertical="center"/>
    </xf>
    <xf numFmtId="170" fontId="1" fillId="0" borderId="0" xfId="28" applyNumberFormat="1" applyFont="1" applyFill="1" applyBorder="1" applyAlignment="1">
      <alignment horizontal="center" vertical="center"/>
    </xf>
    <xf numFmtId="170" fontId="1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39" applyFont="1" applyFill="1" applyAlignment="1" applyProtection="1">
      <alignment vertical="center"/>
      <protection locked="0"/>
    </xf>
    <xf numFmtId="167" fontId="5" fillId="0" borderId="0" xfId="39" applyNumberFormat="1" applyFont="1" applyFill="1" applyAlignment="1" applyProtection="1">
      <alignment horizontal="right" vertical="center"/>
      <protection locked="0"/>
    </xf>
    <xf numFmtId="166" fontId="5" fillId="0" borderId="0" xfId="39" applyNumberFormat="1" applyFont="1" applyFill="1" applyAlignment="1" applyProtection="1">
      <alignment horizontal="right" vertical="center"/>
      <protection locked="0"/>
    </xf>
    <xf numFmtId="0" fontId="6" fillId="0" borderId="0" xfId="39" applyFont="1" applyFill="1" applyAlignment="1" applyProtection="1">
      <alignment vertical="center"/>
      <protection locked="0"/>
    </xf>
    <xf numFmtId="167" fontId="6" fillId="0" borderId="0" xfId="39" applyNumberFormat="1" applyFont="1" applyFill="1" applyAlignment="1" applyProtection="1">
      <alignment horizontal="right" vertical="center"/>
      <protection locked="0"/>
    </xf>
    <xf numFmtId="166" fontId="5" fillId="0" borderId="0" xfId="39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6" fillId="0" borderId="1" xfId="39" applyFont="1" applyFill="1" applyBorder="1" applyAlignment="1">
      <alignment horizontal="left" vertical="center"/>
    </xf>
    <xf numFmtId="167" fontId="6" fillId="0" borderId="1" xfId="39" applyNumberFormat="1" applyFont="1" applyFill="1" applyBorder="1" applyAlignment="1" applyProtection="1">
      <alignment horizontal="right" vertical="center"/>
      <protection locked="0"/>
    </xf>
    <xf numFmtId="166" fontId="5" fillId="0" borderId="1" xfId="39" applyNumberFormat="1" applyFont="1" applyFill="1" applyBorder="1" applyAlignment="1" applyProtection="1">
      <alignment horizontal="right" vertical="center"/>
      <protection locked="0"/>
    </xf>
    <xf numFmtId="0" fontId="6" fillId="0" borderId="0" xfId="39" applyFont="1" applyFill="1" applyBorder="1" applyAlignment="1">
      <alignment horizontal="left" vertical="center"/>
    </xf>
    <xf numFmtId="167" fontId="6" fillId="0" borderId="0" xfId="39" applyNumberFormat="1" applyFont="1" applyFill="1" applyBorder="1" applyAlignment="1" applyProtection="1">
      <alignment horizontal="right" vertical="center"/>
      <protection locked="0"/>
    </xf>
    <xf numFmtId="0" fontId="6" fillId="0" borderId="0" xfId="39" applyFont="1" applyFill="1" applyBorder="1" applyAlignment="1" applyProtection="1">
      <alignment horizontal="left" vertical="center"/>
      <protection locked="0"/>
    </xf>
    <xf numFmtId="166" fontId="6" fillId="0" borderId="3" xfId="39" applyNumberFormat="1" applyFont="1" applyFill="1" applyBorder="1" applyAlignment="1" applyProtection="1">
      <alignment vertical="center"/>
      <protection locked="0"/>
    </xf>
    <xf numFmtId="167" fontId="5" fillId="0" borderId="0" xfId="39" applyNumberFormat="1" applyFont="1" applyFill="1" applyAlignment="1">
      <alignment horizontal="center" vertical="center"/>
    </xf>
    <xf numFmtId="167" fontId="5" fillId="0" borderId="0" xfId="39" applyNumberFormat="1" applyFont="1" applyFill="1" applyAlignment="1">
      <alignment vertical="center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166" fontId="6" fillId="0" borderId="0" xfId="39" applyNumberFormat="1" applyFont="1" applyFill="1" applyBorder="1" applyAlignment="1" applyProtection="1">
      <alignment horizontal="right" vertical="center"/>
      <protection locked="0"/>
    </xf>
    <xf numFmtId="168" fontId="9" fillId="0" borderId="0" xfId="39" applyNumberFormat="1" applyFont="1" applyFill="1" applyBorder="1" applyAlignment="1" applyProtection="1">
      <alignment horizontal="center" vertical="center"/>
      <protection locked="0"/>
    </xf>
    <xf numFmtId="37" fontId="9" fillId="0" borderId="1" xfId="49" applyFont="1" applyFill="1" applyBorder="1" applyAlignment="1">
      <alignment horizontal="center" vertical="center"/>
    </xf>
    <xf numFmtId="166" fontId="5" fillId="0" borderId="0" xfId="39" applyNumberFormat="1" applyFont="1" applyFill="1" applyAlignment="1">
      <alignment vertical="center"/>
    </xf>
    <xf numFmtId="0" fontId="5" fillId="0" borderId="0" xfId="40" applyFont="1" applyFill="1" applyAlignment="1">
      <alignment horizontal="center" vertical="center"/>
    </xf>
    <xf numFmtId="166" fontId="5" fillId="0" borderId="0" xfId="39" applyNumberFormat="1" applyFont="1" applyFill="1" applyBorder="1" applyAlignment="1">
      <alignment horizontal="right" vertical="center"/>
    </xf>
    <xf numFmtId="166" fontId="5" fillId="0" borderId="0" xfId="39" applyNumberFormat="1" applyFont="1" applyFill="1" applyBorder="1" applyAlignment="1">
      <alignment vertical="center"/>
    </xf>
    <xf numFmtId="166" fontId="5" fillId="0" borderId="0" xfId="39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6" fontId="5" fillId="0" borderId="1" xfId="39" applyNumberFormat="1" applyFont="1" applyFill="1" applyBorder="1" applyAlignment="1">
      <alignment horizontal="center" vertical="center"/>
    </xf>
    <xf numFmtId="166" fontId="5" fillId="0" borderId="1" xfId="39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5" fillId="0" borderId="2" xfId="39" applyNumberFormat="1" applyFont="1" applyFill="1" applyBorder="1" applyAlignment="1">
      <alignment horizontal="right" vertical="center"/>
    </xf>
    <xf numFmtId="0" fontId="5" fillId="0" borderId="0" xfId="43" applyFont="1" applyFill="1" applyAlignment="1">
      <alignment vertical="center"/>
    </xf>
    <xf numFmtId="166" fontId="5" fillId="0" borderId="0" xfId="43" applyNumberFormat="1" applyFont="1" applyFill="1" applyAlignment="1">
      <alignment vertical="center"/>
    </xf>
    <xf numFmtId="37" fontId="6" fillId="0" borderId="0" xfId="43" applyNumberFormat="1" applyFont="1" applyFill="1" applyAlignment="1">
      <alignment vertical="center"/>
    </xf>
    <xf numFmtId="0" fontId="6" fillId="0" borderId="0" xfId="43" applyFont="1" applyFill="1" applyAlignment="1">
      <alignment vertical="center"/>
    </xf>
    <xf numFmtId="0" fontId="5" fillId="0" borderId="0" xfId="43" applyFont="1" applyFill="1" applyAlignment="1">
      <alignment horizontal="center" vertical="center"/>
    </xf>
    <xf numFmtId="0" fontId="6" fillId="0" borderId="1" xfId="43" applyFont="1" applyFill="1" applyBorder="1" applyAlignment="1">
      <alignment vertical="center"/>
    </xf>
    <xf numFmtId="0" fontId="5" fillId="0" borderId="1" xfId="43" applyFont="1" applyFill="1" applyBorder="1" applyAlignment="1">
      <alignment vertical="center"/>
    </xf>
    <xf numFmtId="0" fontId="5" fillId="0" borderId="1" xfId="43" applyFont="1" applyFill="1" applyBorder="1" applyAlignment="1">
      <alignment horizontal="center" vertical="center"/>
    </xf>
    <xf numFmtId="166" fontId="5" fillId="0" borderId="1" xfId="43" applyNumberFormat="1" applyFont="1" applyFill="1" applyBorder="1" applyAlignment="1">
      <alignment vertical="center"/>
    </xf>
    <xf numFmtId="166" fontId="5" fillId="0" borderId="0" xfId="43" applyNumberFormat="1" applyFont="1" applyFill="1" applyAlignment="1">
      <alignment horizontal="right" vertical="center"/>
    </xf>
    <xf numFmtId="0" fontId="6" fillId="0" borderId="0" xfId="43" applyFont="1" applyFill="1" applyAlignment="1">
      <alignment horizontal="center" vertical="center"/>
    </xf>
    <xf numFmtId="166" fontId="6" fillId="0" borderId="0" xfId="43" applyNumberFormat="1" applyFont="1" applyFill="1" applyBorder="1" applyAlignment="1">
      <alignment horizontal="center" vertical="center"/>
    </xf>
    <xf numFmtId="166" fontId="6" fillId="0" borderId="0" xfId="28" applyNumberFormat="1" applyFont="1" applyFill="1" applyBorder="1" applyAlignment="1">
      <alignment horizontal="right" vertical="center"/>
    </xf>
    <xf numFmtId="0" fontId="6" fillId="0" borderId="0" xfId="43" applyFont="1" applyFill="1" applyBorder="1" applyAlignment="1">
      <alignment horizontal="center" vertical="center"/>
    </xf>
    <xf numFmtId="166" fontId="6" fillId="0" borderId="0" xfId="43" applyNumberFormat="1" applyFont="1" applyFill="1" applyBorder="1" applyAlignment="1">
      <alignment horizontal="right" vertical="center"/>
    </xf>
    <xf numFmtId="0" fontId="6" fillId="0" borderId="0" xfId="43" applyFont="1" applyFill="1" applyAlignment="1">
      <alignment horizontal="left" vertical="center"/>
    </xf>
    <xf numFmtId="0" fontId="5" fillId="0" borderId="0" xfId="43" applyFont="1" applyFill="1" applyAlignment="1">
      <alignment horizontal="left" vertical="center"/>
    </xf>
    <xf numFmtId="166" fontId="5" fillId="0" borderId="0" xfId="43" applyNumberFormat="1" applyFont="1" applyFill="1" applyBorder="1" applyAlignment="1">
      <alignment horizontal="center" vertical="center"/>
    </xf>
    <xf numFmtId="166" fontId="5" fillId="0" borderId="1" xfId="43" applyNumberFormat="1" applyFont="1" applyFill="1" applyBorder="1" applyAlignment="1">
      <alignment horizontal="center" vertical="center"/>
    </xf>
    <xf numFmtId="166" fontId="5" fillId="0" borderId="2" xfId="43" applyNumberFormat="1" applyFont="1" applyFill="1" applyBorder="1" applyAlignment="1">
      <alignment horizontal="center" vertical="center"/>
    </xf>
    <xf numFmtId="0" fontId="5" fillId="0" borderId="1" xfId="43" applyFont="1" applyFill="1" applyBorder="1" applyAlignment="1">
      <alignment horizontal="left" vertical="center"/>
    </xf>
    <xf numFmtId="166" fontId="5" fillId="0" borderId="1" xfId="43" applyNumberFormat="1" applyFont="1" applyFill="1" applyBorder="1" applyAlignment="1">
      <alignment horizontal="right" vertical="center"/>
    </xf>
    <xf numFmtId="0" fontId="1" fillId="0" borderId="0" xfId="43" applyFont="1" applyFill="1" applyAlignment="1">
      <alignment vertical="center"/>
    </xf>
    <xf numFmtId="166" fontId="1" fillId="0" borderId="0" xfId="43" applyNumberFormat="1" applyFont="1" applyFill="1" applyAlignment="1">
      <alignment vertical="center"/>
    </xf>
    <xf numFmtId="37" fontId="9" fillId="0" borderId="0" xfId="41" applyNumberFormat="1" applyFont="1" applyFill="1" applyAlignment="1">
      <alignment vertical="center"/>
    </xf>
    <xf numFmtId="0" fontId="9" fillId="0" borderId="0" xfId="43" applyFont="1" applyFill="1" applyAlignment="1">
      <alignment vertical="center"/>
    </xf>
    <xf numFmtId="0" fontId="1" fillId="0" borderId="0" xfId="43" applyFont="1" applyFill="1" applyAlignment="1">
      <alignment horizontal="center" vertical="center"/>
    </xf>
    <xf numFmtId="0" fontId="1" fillId="0" borderId="1" xfId="43" applyFont="1" applyFill="1" applyBorder="1" applyAlignment="1">
      <alignment vertical="center"/>
    </xf>
    <xf numFmtId="0" fontId="9" fillId="0" borderId="0" xfId="43" applyNumberFormat="1" applyFont="1" applyFill="1" applyBorder="1" applyAlignment="1">
      <alignment vertical="center"/>
    </xf>
    <xf numFmtId="0" fontId="9" fillId="0" borderId="0" xfId="43" applyFont="1" applyFill="1" applyBorder="1" applyAlignment="1">
      <alignment vertical="center"/>
    </xf>
    <xf numFmtId="0" fontId="1" fillId="0" borderId="0" xfId="43" applyFont="1" applyFill="1" applyBorder="1" applyAlignment="1">
      <alignment vertical="center"/>
    </xf>
    <xf numFmtId="0" fontId="1" fillId="0" borderId="0" xfId="43" applyFont="1" applyFill="1" applyBorder="1" applyAlignment="1">
      <alignment horizontal="center" vertical="center"/>
    </xf>
    <xf numFmtId="166" fontId="1" fillId="0" borderId="0" xfId="43" applyNumberFormat="1" applyFont="1" applyFill="1" applyBorder="1" applyAlignment="1">
      <alignment vertical="center"/>
    </xf>
    <xf numFmtId="0" fontId="12" fillId="0" borderId="0" xfId="43" applyFont="1" applyFill="1" applyAlignment="1">
      <alignment vertical="center"/>
    </xf>
    <xf numFmtId="0" fontId="13" fillId="0" borderId="0" xfId="43" applyFont="1" applyFill="1" applyBorder="1" applyAlignment="1">
      <alignment vertical="center"/>
    </xf>
    <xf numFmtId="0" fontId="1" fillId="0" borderId="0" xfId="45" applyFont="1" applyFill="1" applyAlignment="1">
      <alignment vertical="center"/>
    </xf>
    <xf numFmtId="0" fontId="1" fillId="0" borderId="0" xfId="43" applyFont="1" applyFill="1" applyAlignment="1">
      <alignment horizontal="right" vertical="center"/>
    </xf>
    <xf numFmtId="166" fontId="1" fillId="0" borderId="0" xfId="43" applyNumberFormat="1" applyFont="1" applyFill="1" applyBorder="1" applyAlignment="1">
      <alignment horizontal="right" vertical="center"/>
    </xf>
    <xf numFmtId="166" fontId="1" fillId="0" borderId="0" xfId="43" applyNumberFormat="1" applyFont="1" applyFill="1" applyAlignment="1">
      <alignment horizontal="right" vertical="center"/>
    </xf>
    <xf numFmtId="0" fontId="1" fillId="0" borderId="1" xfId="43" applyFont="1" applyFill="1" applyBorder="1" applyAlignment="1">
      <alignment horizontal="left" vertical="center"/>
    </xf>
    <xf numFmtId="166" fontId="1" fillId="0" borderId="1" xfId="43" applyNumberFormat="1" applyFont="1" applyFill="1" applyBorder="1" applyAlignment="1">
      <alignment horizontal="right" vertical="center"/>
    </xf>
    <xf numFmtId="166" fontId="1" fillId="0" borderId="0" xfId="29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0" fontId="1" fillId="0" borderId="0" xfId="42" applyFont="1" applyFill="1" applyAlignment="1">
      <alignment vertical="center"/>
    </xf>
    <xf numFmtId="166" fontId="1" fillId="0" borderId="0" xfId="43" applyNumberFormat="1" applyFont="1" applyFill="1" applyBorder="1" applyAlignment="1">
      <alignment horizontal="center" vertical="center"/>
    </xf>
    <xf numFmtId="0" fontId="9" fillId="0" borderId="1" xfId="43" applyFont="1" applyFill="1" applyBorder="1" applyAlignment="1">
      <alignment horizontal="center" vertical="center"/>
    </xf>
    <xf numFmtId="166" fontId="1" fillId="0" borderId="0" xfId="28" applyNumberFormat="1" applyFont="1" applyFill="1" applyAlignment="1">
      <alignment horizontal="center" vertical="center"/>
    </xf>
    <xf numFmtId="169" fontId="1" fillId="0" borderId="0" xfId="28" applyNumberFormat="1" applyFont="1" applyFill="1" applyBorder="1" applyAlignment="1">
      <alignment horizontal="right" vertical="center"/>
    </xf>
    <xf numFmtId="169" fontId="1" fillId="0" borderId="1" xfId="28" applyNumberFormat="1" applyFont="1" applyFill="1" applyBorder="1" applyAlignment="1">
      <alignment horizontal="center" vertical="center"/>
    </xf>
    <xf numFmtId="167" fontId="6" fillId="0" borderId="0" xfId="39" applyNumberFormat="1" applyFont="1" applyFill="1" applyAlignment="1" applyProtection="1">
      <alignment horizontal="center" vertical="center"/>
      <protection locked="0"/>
    </xf>
    <xf numFmtId="167" fontId="6" fillId="0" borderId="1" xfId="39" applyNumberFormat="1" applyFont="1" applyFill="1" applyBorder="1" applyAlignment="1" applyProtection="1">
      <alignment horizontal="center" vertical="center"/>
      <protection locked="0"/>
    </xf>
    <xf numFmtId="167" fontId="6" fillId="0" borderId="0" xfId="39" applyNumberFormat="1" applyFont="1" applyFill="1" applyBorder="1" applyAlignment="1" applyProtection="1">
      <alignment horizontal="center" vertical="center"/>
      <protection locked="0"/>
    </xf>
    <xf numFmtId="167" fontId="5" fillId="0" borderId="0" xfId="39" applyNumberFormat="1" applyFont="1" applyFill="1" applyAlignment="1" applyProtection="1">
      <alignment horizontal="center" vertical="center"/>
      <protection locked="0"/>
    </xf>
    <xf numFmtId="170" fontId="1" fillId="0" borderId="2" xfId="28" quotePrefix="1" applyNumberFormat="1" applyFont="1" applyFill="1" applyBorder="1" applyAlignment="1">
      <alignment horizontal="right" vertical="center"/>
    </xf>
    <xf numFmtId="166" fontId="6" fillId="0" borderId="4" xfId="39" applyNumberFormat="1" applyFont="1" applyFill="1" applyBorder="1" applyAlignment="1" applyProtection="1">
      <alignment horizontal="right" vertical="center"/>
      <protection locked="0"/>
    </xf>
    <xf numFmtId="166" fontId="6" fillId="0" borderId="0" xfId="28" applyNumberFormat="1" applyFont="1" applyFill="1" applyAlignment="1">
      <alignment horizontal="right" vertical="center"/>
    </xf>
    <xf numFmtId="166" fontId="6" fillId="0" borderId="4" xfId="28" applyNumberFormat="1" applyFont="1" applyFill="1" applyBorder="1" applyAlignment="1">
      <alignment horizontal="right" vertical="center"/>
    </xf>
    <xf numFmtId="165" fontId="9" fillId="0" borderId="0" xfId="0" quotePrefix="1" applyNumberFormat="1" applyFont="1" applyFill="1" applyBorder="1" applyAlignment="1">
      <alignment vertical="center"/>
    </xf>
    <xf numFmtId="167" fontId="5" fillId="0" borderId="0" xfId="39" applyNumberFormat="1" applyFont="1" applyFill="1" applyBorder="1" applyAlignment="1">
      <alignment horizontal="center" vertical="center"/>
    </xf>
    <xf numFmtId="0" fontId="5" fillId="0" borderId="0" xfId="43" applyFont="1" applyFill="1" applyBorder="1" applyAlignment="1">
      <alignment vertical="center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168" fontId="7" fillId="0" borderId="0" xfId="0" applyNumberFormat="1" applyFont="1" applyAlignment="1">
      <alignment horizontal="right" vertical="center"/>
    </xf>
    <xf numFmtId="168" fontId="6" fillId="0" borderId="0" xfId="39" applyNumberFormat="1" applyFont="1" applyFill="1" applyBorder="1" applyAlignment="1" applyProtection="1">
      <alignment horizontal="right" vertical="center"/>
      <protection locked="0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8" fontId="6" fillId="0" borderId="1" xfId="39" quotePrefix="1" applyNumberFormat="1" applyFont="1" applyFill="1" applyBorder="1" applyAlignment="1" applyProtection="1">
      <alignment horizontal="right" vertical="center"/>
      <protection locked="0"/>
    </xf>
    <xf numFmtId="168" fontId="6" fillId="0" borderId="1" xfId="39" applyNumberFormat="1" applyFont="1" applyFill="1" applyBorder="1" applyAlignment="1" applyProtection="1">
      <alignment horizontal="right" vertical="center"/>
      <protection locked="0"/>
    </xf>
    <xf numFmtId="166" fontId="5" fillId="33" borderId="0" xfId="39" applyNumberFormat="1" applyFont="1" applyFill="1" applyBorder="1" applyAlignment="1">
      <alignment horizontal="right" vertical="center"/>
    </xf>
    <xf numFmtId="166" fontId="5" fillId="33" borderId="0" xfId="39" applyNumberFormat="1" applyFont="1" applyFill="1" applyBorder="1" applyAlignment="1">
      <alignment horizontal="center" vertical="center"/>
    </xf>
    <xf numFmtId="166" fontId="5" fillId="33" borderId="1" xfId="39" applyNumberFormat="1" applyFont="1" applyFill="1" applyBorder="1" applyAlignment="1">
      <alignment horizontal="center" vertical="center"/>
    </xf>
    <xf numFmtId="166" fontId="5" fillId="33" borderId="2" xfId="39" applyNumberFormat="1" applyFont="1" applyFill="1" applyBorder="1" applyAlignment="1">
      <alignment horizontal="right" vertical="center"/>
    </xf>
    <xf numFmtId="166" fontId="5" fillId="33" borderId="0" xfId="39" applyNumberFormat="1" applyFont="1" applyFill="1" applyBorder="1" applyAlignment="1">
      <alignment vertical="center"/>
    </xf>
    <xf numFmtId="166" fontId="5" fillId="33" borderId="0" xfId="39" applyNumberFormat="1" applyFont="1" applyFill="1" applyBorder="1" applyAlignment="1" applyProtection="1">
      <alignment horizontal="right" vertical="center"/>
      <protection locked="0"/>
    </xf>
    <xf numFmtId="166" fontId="5" fillId="33" borderId="4" xfId="39" applyNumberFormat="1" applyFont="1" applyFill="1" applyBorder="1" applyAlignment="1">
      <alignment horizontal="right" vertical="center"/>
    </xf>
    <xf numFmtId="166" fontId="6" fillId="33" borderId="0" xfId="43" applyNumberFormat="1" applyFont="1" applyFill="1" applyBorder="1" applyAlignment="1">
      <alignment horizontal="right" vertical="center"/>
    </xf>
    <xf numFmtId="166" fontId="5" fillId="33" borderId="0" xfId="43" applyNumberFormat="1" applyFont="1" applyFill="1" applyBorder="1" applyAlignment="1">
      <alignment horizontal="center" vertical="center"/>
    </xf>
    <xf numFmtId="166" fontId="5" fillId="33" borderId="1" xfId="43" applyNumberFormat="1" applyFont="1" applyFill="1" applyBorder="1" applyAlignment="1">
      <alignment horizontal="center" vertical="center"/>
    </xf>
    <xf numFmtId="166" fontId="5" fillId="33" borderId="2" xfId="43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13" fillId="0" borderId="0" xfId="43" applyFont="1" applyFill="1" applyAlignment="1">
      <alignment vertical="center"/>
    </xf>
    <xf numFmtId="0" fontId="13" fillId="0" borderId="0" xfId="43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9" fontId="11" fillId="0" borderId="0" xfId="28" applyNumberFormat="1" applyFont="1" applyFill="1" applyAlignment="1">
      <alignment horizontal="center" vertical="center"/>
    </xf>
    <xf numFmtId="169" fontId="10" fillId="0" borderId="0" xfId="28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11" fillId="0" borderId="0" xfId="0" quotePrefix="1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37" fontId="9" fillId="0" borderId="0" xfId="49" applyFont="1" applyFill="1" applyAlignment="1">
      <alignment vertical="center"/>
    </xf>
    <xf numFmtId="37" fontId="1" fillId="0" borderId="0" xfId="49" applyFont="1" applyFill="1" applyAlignment="1">
      <alignment vertical="center"/>
    </xf>
    <xf numFmtId="165" fontId="1" fillId="0" borderId="0" xfId="41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vertical="center"/>
    </xf>
    <xf numFmtId="0" fontId="9" fillId="0" borderId="0" xfId="41" applyFont="1" applyFill="1" applyAlignment="1">
      <alignment vertical="center"/>
    </xf>
    <xf numFmtId="37" fontId="1" fillId="0" borderId="0" xfId="49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9" fillId="0" borderId="1" xfId="4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9" fillId="0" borderId="0" xfId="41" applyFont="1" applyFill="1" applyBorder="1" applyAlignment="1">
      <alignment vertical="center"/>
    </xf>
    <xf numFmtId="0" fontId="9" fillId="0" borderId="0" xfId="43" applyFont="1" applyFill="1" applyAlignment="1">
      <alignment horizontal="center" vertical="center"/>
    </xf>
    <xf numFmtId="0" fontId="9" fillId="0" borderId="0" xfId="43" applyFont="1" applyFill="1" applyBorder="1" applyAlignment="1">
      <alignment horizontal="center" vertical="center"/>
    </xf>
    <xf numFmtId="166" fontId="9" fillId="0" borderId="0" xfId="43" applyNumberFormat="1" applyFont="1" applyFill="1" applyBorder="1" applyAlignment="1">
      <alignment horizontal="right" vertical="center"/>
    </xf>
    <xf numFmtId="37" fontId="9" fillId="0" borderId="0" xfId="43" applyNumberFormat="1" applyFont="1" applyFill="1" applyAlignment="1">
      <alignment horizontal="left" vertical="center"/>
    </xf>
    <xf numFmtId="37" fontId="1" fillId="0" borderId="0" xfId="43" applyNumberFormat="1" applyFont="1" applyFill="1" applyAlignment="1">
      <alignment horizontal="left" vertical="center"/>
    </xf>
    <xf numFmtId="37" fontId="1" fillId="0" borderId="0" xfId="45" applyNumberFormat="1" applyFont="1" applyFill="1" applyAlignment="1">
      <alignment horizontal="left" vertical="center"/>
    </xf>
    <xf numFmtId="37" fontId="1" fillId="0" borderId="0" xfId="43" applyNumberFormat="1" applyFont="1" applyFill="1" applyBorder="1" applyAlignment="1">
      <alignment horizontal="left" vertical="center"/>
    </xf>
    <xf numFmtId="37" fontId="1" fillId="0" borderId="0" xfId="43" quotePrefix="1" applyNumberFormat="1" applyFont="1" applyFill="1" applyBorder="1" applyAlignment="1">
      <alignment horizontal="left" vertical="center"/>
    </xf>
    <xf numFmtId="0" fontId="1" fillId="0" borderId="0" xfId="43" quotePrefix="1" applyFont="1" applyFill="1" applyAlignment="1">
      <alignment vertical="center"/>
    </xf>
    <xf numFmtId="166" fontId="1" fillId="0" borderId="4" xfId="43" applyNumberFormat="1" applyFont="1" applyFill="1" applyBorder="1" applyAlignment="1">
      <alignment horizontal="center" vertical="center"/>
    </xf>
    <xf numFmtId="166" fontId="1" fillId="0" borderId="3" xfId="43" applyNumberFormat="1" applyFont="1" applyFill="1" applyBorder="1" applyAlignment="1">
      <alignment vertical="center"/>
    </xf>
    <xf numFmtId="166" fontId="1" fillId="0" borderId="0" xfId="29" applyNumberFormat="1" applyFont="1" applyFill="1" applyBorder="1" applyAlignment="1">
      <alignment horizontal="right" vertical="center"/>
    </xf>
    <xf numFmtId="0" fontId="1" fillId="0" borderId="0" xfId="43" applyFont="1" applyFill="1" applyBorder="1" applyAlignment="1">
      <alignment horizontal="left" vertical="center"/>
    </xf>
    <xf numFmtId="0" fontId="1" fillId="0" borderId="0" xfId="43" applyFont="1" applyFill="1" applyBorder="1" applyAlignment="1">
      <alignment horizontal="right" vertical="center"/>
    </xf>
    <xf numFmtId="166" fontId="1" fillId="0" borderId="0" xfId="39" applyNumberFormat="1" applyFont="1" applyFill="1" applyBorder="1" applyAlignment="1">
      <alignment horizontal="center" vertical="center"/>
    </xf>
    <xf numFmtId="0" fontId="1" fillId="0" borderId="0" xfId="45" applyFont="1" applyFill="1" applyAlignment="1">
      <alignment horizontal="left" vertical="center"/>
    </xf>
    <xf numFmtId="166" fontId="1" fillId="0" borderId="4" xfId="39" applyNumberFormat="1" applyFont="1" applyFill="1" applyBorder="1" applyAlignment="1">
      <alignment horizontal="center" vertical="center"/>
    </xf>
    <xf numFmtId="168" fontId="10" fillId="0" borderId="0" xfId="28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43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6" fontId="1" fillId="0" borderId="1" xfId="29" applyNumberFormat="1" applyFont="1" applyFill="1" applyBorder="1" applyAlignment="1">
      <alignment horizontal="right" vertical="center"/>
    </xf>
    <xf numFmtId="166" fontId="1" fillId="0" borderId="1" xfId="43" applyNumberFormat="1" applyFont="1" applyFill="1" applyBorder="1" applyAlignment="1">
      <alignment horizontal="center" vertical="center"/>
    </xf>
    <xf numFmtId="166" fontId="1" fillId="0" borderId="2" xfId="43" applyNumberFormat="1" applyFont="1" applyFill="1" applyBorder="1" applyAlignment="1">
      <alignment horizontal="center" vertical="center"/>
    </xf>
    <xf numFmtId="0" fontId="6" fillId="0" borderId="0" xfId="43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1" xfId="43" applyNumberFormat="1" applyFont="1" applyFill="1" applyBorder="1" applyAlignment="1">
      <alignment vertical="center"/>
    </xf>
    <xf numFmtId="37" fontId="6" fillId="0" borderId="1" xfId="43" applyNumberFormat="1" applyFont="1" applyFill="1" applyBorder="1" applyAlignment="1">
      <alignment vertical="center"/>
    </xf>
    <xf numFmtId="0" fontId="6" fillId="0" borderId="1" xfId="43" applyFont="1" applyFill="1" applyBorder="1" applyAlignment="1">
      <alignment horizontal="center" vertical="center"/>
    </xf>
    <xf numFmtId="166" fontId="6" fillId="0" borderId="1" xfId="43" applyNumberFormat="1" applyFont="1" applyFill="1" applyBorder="1" applyAlignment="1">
      <alignment horizontal="right" vertical="center"/>
    </xf>
    <xf numFmtId="0" fontId="1" fillId="0" borderId="0" xfId="43" applyFont="1" applyFill="1" applyAlignment="1">
      <alignment horizontal="left" vertical="center"/>
    </xf>
    <xf numFmtId="165" fontId="1" fillId="0" borderId="0" xfId="43" applyNumberFormat="1" applyFont="1" applyFill="1" applyAlignment="1">
      <alignment horizontal="left" vertical="center"/>
    </xf>
    <xf numFmtId="171" fontId="1" fillId="0" borderId="0" xfId="28" applyNumberFormat="1" applyFont="1" applyFill="1" applyAlignment="1">
      <alignment horizontal="right" vertical="center"/>
    </xf>
    <xf numFmtId="171" fontId="1" fillId="0" borderId="0" xfId="28" applyNumberFormat="1" applyFont="1" applyFill="1" applyAlignment="1">
      <alignment vertical="center"/>
    </xf>
    <xf numFmtId="0" fontId="1" fillId="0" borderId="0" xfId="43" quotePrefix="1" applyFont="1" applyFill="1" applyBorder="1" applyAlignment="1">
      <alignment vertical="center"/>
    </xf>
    <xf numFmtId="171" fontId="1" fillId="0" borderId="0" xfId="28" applyNumberFormat="1" applyFont="1" applyFill="1" applyBorder="1" applyAlignment="1">
      <alignment vertical="center"/>
    </xf>
    <xf numFmtId="166" fontId="1" fillId="0" borderId="4" xfId="43" applyNumberFormat="1" applyFont="1" applyFill="1" applyBorder="1" applyAlignment="1">
      <alignment horizontal="right" vertical="center"/>
    </xf>
    <xf numFmtId="37" fontId="1" fillId="0" borderId="0" xfId="49" quotePrefix="1" applyFont="1" applyFill="1" applyAlignment="1">
      <alignment vertical="center"/>
    </xf>
    <xf numFmtId="37" fontId="1" fillId="0" borderId="0" xfId="43" applyNumberFormat="1" applyFont="1" applyFill="1" applyAlignment="1">
      <alignment vertical="center"/>
    </xf>
    <xf numFmtId="37" fontId="1" fillId="0" borderId="0" xfId="43" quotePrefix="1" applyNumberFormat="1" applyFont="1" applyFill="1" applyAlignment="1">
      <alignment vertical="center"/>
    </xf>
    <xf numFmtId="0" fontId="1" fillId="0" borderId="0" xfId="43" quotePrefix="1" applyFont="1" applyFill="1" applyAlignment="1">
      <alignment horizontal="left" vertical="center"/>
    </xf>
    <xf numFmtId="165" fontId="1" fillId="0" borderId="0" xfId="46" applyNumberFormat="1" applyFont="1" applyFill="1" applyAlignment="1">
      <alignment vertical="center"/>
    </xf>
    <xf numFmtId="165" fontId="9" fillId="0" borderId="0" xfId="46" applyNumberFormat="1" applyFont="1" applyFill="1" applyAlignment="1">
      <alignment vertical="center"/>
    </xf>
    <xf numFmtId="37" fontId="9" fillId="0" borderId="0" xfId="45" applyNumberFormat="1" applyFont="1" applyFill="1" applyAlignment="1">
      <alignment horizontal="left" vertical="center"/>
    </xf>
    <xf numFmtId="0" fontId="1" fillId="0" borderId="0" xfId="43" applyFont="1" applyFill="1" applyAlignment="1">
      <alignment horizontal="justify" vertical="center" wrapText="1"/>
    </xf>
    <xf numFmtId="166" fontId="1" fillId="0" borderId="0" xfId="43" applyNumberFormat="1" applyFont="1" applyFill="1" applyAlignment="1">
      <alignment horizontal="justify" vertical="center" wrapText="1"/>
    </xf>
    <xf numFmtId="166" fontId="1" fillId="0" borderId="15" xfId="43" applyNumberFormat="1" applyFont="1" applyFill="1" applyBorder="1" applyAlignment="1">
      <alignment vertical="center"/>
    </xf>
    <xf numFmtId="166" fontId="1" fillId="33" borderId="0" xfId="28" applyNumberFormat="1" applyFont="1" applyFill="1" applyBorder="1" applyAlignment="1">
      <alignment horizontal="center" vertical="center"/>
    </xf>
    <xf numFmtId="166" fontId="1" fillId="33" borderId="1" xfId="28" applyNumberFormat="1" applyFont="1" applyFill="1" applyBorder="1" applyAlignment="1">
      <alignment horizontal="right" vertical="center"/>
    </xf>
    <xf numFmtId="166" fontId="1" fillId="33" borderId="0" xfId="28" applyNumberFormat="1" applyFont="1" applyFill="1" applyBorder="1" applyAlignment="1">
      <alignment horizontal="right" vertical="center"/>
    </xf>
    <xf numFmtId="166" fontId="1" fillId="33" borderId="1" xfId="28" applyNumberFormat="1" applyFont="1" applyFill="1" applyBorder="1" applyAlignment="1">
      <alignment horizontal="center" vertical="center"/>
    </xf>
    <xf numFmtId="166" fontId="1" fillId="33" borderId="2" xfId="28" applyNumberFormat="1" applyFont="1" applyFill="1" applyBorder="1" applyAlignment="1">
      <alignment horizontal="center" vertical="center"/>
    </xf>
    <xf numFmtId="165" fontId="1" fillId="33" borderId="0" xfId="28" applyNumberFormat="1" applyFont="1" applyFill="1" applyBorder="1" applyAlignment="1">
      <alignment vertical="center"/>
    </xf>
    <xf numFmtId="166" fontId="9" fillId="33" borderId="0" xfId="28" applyNumberFormat="1" applyFont="1" applyFill="1" applyBorder="1" applyAlignment="1">
      <alignment horizontal="center" vertical="center"/>
    </xf>
    <xf numFmtId="169" fontId="1" fillId="33" borderId="0" xfId="28" applyNumberFormat="1" applyFont="1" applyFill="1" applyBorder="1" applyAlignment="1">
      <alignment horizontal="right" vertical="center"/>
    </xf>
    <xf numFmtId="169" fontId="1" fillId="33" borderId="1" xfId="28" applyNumberFormat="1" applyFont="1" applyFill="1" applyBorder="1" applyAlignment="1">
      <alignment horizontal="center" vertical="center"/>
    </xf>
    <xf numFmtId="170" fontId="1" fillId="33" borderId="2" xfId="28" applyNumberFormat="1" applyFont="1" applyFill="1" applyBorder="1" applyAlignment="1">
      <alignment horizontal="center" vertical="center"/>
    </xf>
    <xf numFmtId="166" fontId="5" fillId="33" borderId="0" xfId="28" applyNumberFormat="1" applyFont="1" applyFill="1" applyBorder="1" applyAlignment="1">
      <alignment horizontal="right" vertical="center"/>
    </xf>
    <xf numFmtId="170" fontId="1" fillId="33" borderId="2" xfId="28" quotePrefix="1" applyNumberFormat="1" applyFont="1" applyFill="1" applyBorder="1" applyAlignment="1">
      <alignment horizontal="right" vertical="center"/>
    </xf>
    <xf numFmtId="166" fontId="1" fillId="33" borderId="0" xfId="43" applyNumberFormat="1" applyFont="1" applyFill="1" applyAlignment="1">
      <alignment vertical="center"/>
    </xf>
    <xf numFmtId="166" fontId="1" fillId="33" borderId="0" xfId="43" applyNumberFormat="1" applyFont="1" applyFill="1" applyBorder="1" applyAlignment="1">
      <alignment horizontal="right" vertical="center"/>
    </xf>
    <xf numFmtId="166" fontId="1" fillId="33" borderId="0" xfId="43" applyNumberFormat="1" applyFont="1" applyFill="1" applyAlignment="1">
      <alignment horizontal="right" vertical="center"/>
    </xf>
    <xf numFmtId="166" fontId="1" fillId="33" borderId="0" xfId="29" applyNumberFormat="1" applyFont="1" applyFill="1" applyAlignment="1">
      <alignment horizontal="right" vertical="center"/>
    </xf>
    <xf numFmtId="166" fontId="1" fillId="33" borderId="1" xfId="29" applyNumberFormat="1" applyFont="1" applyFill="1" applyBorder="1" applyAlignment="1">
      <alignment horizontal="right" vertical="center"/>
    </xf>
    <xf numFmtId="166" fontId="1" fillId="33" borderId="1" xfId="43" applyNumberFormat="1" applyFont="1" applyFill="1" applyBorder="1" applyAlignment="1">
      <alignment horizontal="right" vertical="center"/>
    </xf>
    <xf numFmtId="166" fontId="1" fillId="33" borderId="0" xfId="43" applyNumberFormat="1" applyFont="1" applyFill="1" applyBorder="1" applyAlignment="1">
      <alignment horizontal="center" vertical="center"/>
    </xf>
    <xf numFmtId="166" fontId="1" fillId="33" borderId="0" xfId="39" applyNumberFormat="1" applyFont="1" applyFill="1" applyBorder="1" applyAlignment="1">
      <alignment horizontal="center" vertical="center"/>
    </xf>
    <xf numFmtId="166" fontId="9" fillId="33" borderId="0" xfId="43" applyNumberFormat="1" applyFont="1" applyFill="1" applyBorder="1" applyAlignment="1">
      <alignment horizontal="right" vertical="center"/>
    </xf>
    <xf numFmtId="166" fontId="1" fillId="33" borderId="3" xfId="43" applyNumberFormat="1" applyFont="1" applyFill="1" applyBorder="1" applyAlignment="1">
      <alignment vertical="center"/>
    </xf>
    <xf numFmtId="166" fontId="1" fillId="33" borderId="4" xfId="39" applyNumberFormat="1" applyFont="1" applyFill="1" applyBorder="1" applyAlignment="1">
      <alignment horizontal="center" vertical="center"/>
    </xf>
    <xf numFmtId="168" fontId="10" fillId="33" borderId="0" xfId="28" applyNumberFormat="1" applyFont="1" applyFill="1" applyBorder="1" applyAlignment="1">
      <alignment horizontal="right" vertical="center"/>
    </xf>
    <xf numFmtId="166" fontId="1" fillId="33" borderId="2" xfId="43" applyNumberFormat="1" applyFont="1" applyFill="1" applyBorder="1" applyAlignment="1">
      <alignment horizontal="center" vertical="center"/>
    </xf>
    <xf numFmtId="166" fontId="1" fillId="33" borderId="0" xfId="43" applyNumberFormat="1" applyFont="1" applyFill="1" applyAlignment="1">
      <alignment horizontal="justify" vertical="center" wrapText="1"/>
    </xf>
    <xf numFmtId="166" fontId="1" fillId="33" borderId="4" xfId="43" applyNumberFormat="1" applyFont="1" applyFill="1" applyBorder="1" applyAlignment="1">
      <alignment horizontal="right" vertical="center"/>
    </xf>
    <xf numFmtId="171" fontId="1" fillId="33" borderId="0" xfId="28" applyNumberFormat="1" applyFont="1" applyFill="1" applyAlignment="1">
      <alignment horizontal="right" vertical="center"/>
    </xf>
    <xf numFmtId="0" fontId="1" fillId="0" borderId="0" xfId="43" applyFont="1" applyFill="1" applyAlignment="1">
      <alignment vertical="center"/>
    </xf>
    <xf numFmtId="0" fontId="1" fillId="0" borderId="0" xfId="45" applyFont="1" applyFill="1" applyAlignment="1">
      <alignment horizontal="left" vertical="center"/>
    </xf>
    <xf numFmtId="0" fontId="1" fillId="0" borderId="0" xfId="43" applyFont="1" applyFill="1" applyAlignment="1">
      <alignment vertical="center"/>
    </xf>
    <xf numFmtId="165" fontId="1" fillId="33" borderId="0" xfId="28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vertical="center"/>
    </xf>
    <xf numFmtId="171" fontId="1" fillId="33" borderId="0" xfId="28" applyNumberFormat="1" applyFont="1" applyFill="1" applyBorder="1" applyAlignment="1">
      <alignment vertical="center"/>
    </xf>
    <xf numFmtId="171" fontId="1" fillId="33" borderId="0" xfId="28" applyNumberFormat="1" applyFont="1" applyFill="1" applyAlignment="1">
      <alignment vertical="center"/>
    </xf>
    <xf numFmtId="171" fontId="1" fillId="33" borderId="0" xfId="28" applyNumberFormat="1" applyFont="1" applyFill="1" applyBorder="1" applyAlignment="1">
      <alignment horizontal="center" vertical="center"/>
    </xf>
    <xf numFmtId="171" fontId="1" fillId="0" borderId="0" xfId="28" applyNumberFormat="1" applyFont="1" applyFill="1" applyBorder="1" applyAlignment="1">
      <alignment horizontal="center" vertical="center"/>
    </xf>
    <xf numFmtId="171" fontId="1" fillId="33" borderId="2" xfId="28" applyNumberFormat="1" applyFont="1" applyFill="1" applyBorder="1" applyAlignment="1">
      <alignment horizontal="center" vertical="center"/>
    </xf>
    <xf numFmtId="171" fontId="1" fillId="0" borderId="0" xfId="28" applyNumberFormat="1" applyFont="1" applyFill="1" applyBorder="1" applyAlignment="1">
      <alignment horizontal="right" vertical="center"/>
    </xf>
    <xf numFmtId="171" fontId="1" fillId="33" borderId="1" xfId="28" applyNumberFormat="1" applyFont="1" applyFill="1" applyBorder="1" applyAlignment="1">
      <alignment horizontal="right" vertical="center"/>
    </xf>
    <xf numFmtId="171" fontId="1" fillId="33" borderId="0" xfId="28" applyNumberFormat="1" applyFont="1" applyFill="1" applyBorder="1" applyAlignment="1">
      <alignment horizontal="right" vertical="center"/>
    </xf>
    <xf numFmtId="171" fontId="1" fillId="33" borderId="4" xfId="28" applyNumberFormat="1" applyFont="1" applyFill="1" applyBorder="1" applyAlignment="1">
      <alignment vertical="center"/>
    </xf>
    <xf numFmtId="171" fontId="9" fillId="33" borderId="0" xfId="28" applyNumberFormat="1" applyFont="1" applyFill="1" applyBorder="1" applyAlignment="1">
      <alignment horizontal="right" vertical="center"/>
    </xf>
    <xf numFmtId="171" fontId="1" fillId="33" borderId="0" xfId="28" applyNumberFormat="1" applyFont="1" applyFill="1" applyAlignment="1">
      <alignment horizontal="justify" vertical="center" wrapText="1"/>
    </xf>
    <xf numFmtId="169" fontId="1" fillId="33" borderId="0" xfId="28" applyNumberFormat="1" applyFont="1" applyFill="1" applyAlignment="1">
      <alignment vertical="center"/>
    </xf>
    <xf numFmtId="165" fontId="1" fillId="33" borderId="1" xfId="28" applyNumberFormat="1" applyFont="1" applyFill="1" applyBorder="1" applyAlignment="1">
      <alignment horizontal="right" vertical="center"/>
    </xf>
    <xf numFmtId="165" fontId="10" fillId="33" borderId="0" xfId="28" applyNumberFormat="1" applyFont="1" applyFill="1" applyBorder="1" applyAlignment="1">
      <alignment horizontal="right" vertical="center"/>
    </xf>
    <xf numFmtId="165" fontId="1" fillId="33" borderId="0" xfId="28" applyNumberFormat="1" applyFont="1" applyFill="1" applyBorder="1" applyAlignment="1">
      <alignment horizontal="right" vertical="center"/>
    </xf>
    <xf numFmtId="165" fontId="1" fillId="33" borderId="2" xfId="28" applyNumberFormat="1" applyFont="1" applyFill="1" applyBorder="1" applyAlignment="1">
      <alignment horizontal="right" vertical="center"/>
    </xf>
    <xf numFmtId="169" fontId="1" fillId="33" borderId="4" xfId="28" applyNumberFormat="1" applyFont="1" applyFill="1" applyBorder="1" applyAlignment="1">
      <alignment vertical="center"/>
    </xf>
    <xf numFmtId="169" fontId="1" fillId="33" borderId="4" xfId="28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0" fontId="1" fillId="0" borderId="0" xfId="43" applyFont="1" applyFill="1" applyAlignment="1">
      <alignment vertical="center"/>
    </xf>
    <xf numFmtId="166" fontId="5" fillId="33" borderId="4" xfId="39" applyNumberFormat="1" applyFont="1" applyFill="1" applyBorder="1" applyAlignment="1">
      <alignment horizontal="center" vertical="center"/>
    </xf>
    <xf numFmtId="0" fontId="1" fillId="0" borderId="0" xfId="45" quotePrefix="1" applyFont="1" applyFill="1" applyAlignment="1">
      <alignment horizontal="left" vertical="center"/>
    </xf>
    <xf numFmtId="0" fontId="32" fillId="0" borderId="0" xfId="45" quotePrefix="1" applyFont="1" applyFill="1" applyAlignment="1">
      <alignment horizontal="left" vertical="center"/>
    </xf>
    <xf numFmtId="0" fontId="32" fillId="0" borderId="0" xfId="45" quotePrefix="1" applyFont="1" applyFill="1" applyAlignment="1">
      <alignment vertical="center"/>
    </xf>
    <xf numFmtId="166" fontId="1" fillId="33" borderId="0" xfId="43" applyNumberFormat="1" applyFont="1" applyFill="1" applyBorder="1" applyAlignment="1">
      <alignment vertical="center"/>
    </xf>
    <xf numFmtId="166" fontId="1" fillId="33" borderId="4" xfId="43" applyNumberFormat="1" applyFont="1" applyFill="1" applyBorder="1" applyAlignment="1">
      <alignment vertical="center"/>
    </xf>
    <xf numFmtId="0" fontId="1" fillId="0" borderId="0" xfId="43" applyFont="1" applyFill="1" applyAlignment="1">
      <alignment vertical="center"/>
    </xf>
    <xf numFmtId="169" fontId="5" fillId="0" borderId="0" xfId="28" applyNumberFormat="1" applyFont="1" applyFill="1" applyAlignment="1">
      <alignment horizontal="center" vertical="center"/>
    </xf>
    <xf numFmtId="169" fontId="5" fillId="0" borderId="1" xfId="28" applyNumberFormat="1" applyFont="1" applyFill="1" applyBorder="1" applyAlignment="1">
      <alignment horizontal="center" vertical="center"/>
    </xf>
    <xf numFmtId="169" fontId="5" fillId="0" borderId="0" xfId="28" applyNumberFormat="1" applyFont="1" applyFill="1" applyBorder="1" applyAlignment="1">
      <alignment horizontal="center" vertical="center"/>
    </xf>
    <xf numFmtId="169" fontId="9" fillId="0" borderId="0" xfId="0" quotePrefix="1" applyNumberFormat="1" applyFont="1" applyFill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Alignment="1">
      <alignment vertical="center"/>
    </xf>
    <xf numFmtId="169" fontId="1" fillId="33" borderId="0" xfId="28" applyNumberFormat="1" applyFont="1" applyFill="1" applyBorder="1" applyAlignment="1">
      <alignment horizontal="center" vertical="center"/>
    </xf>
    <xf numFmtId="169" fontId="1" fillId="0" borderId="0" xfId="28" applyNumberFormat="1" applyFont="1" applyFill="1" applyBorder="1" applyAlignment="1">
      <alignment horizontal="center" vertical="center"/>
    </xf>
    <xf numFmtId="169" fontId="1" fillId="33" borderId="0" xfId="28" applyNumberFormat="1" applyFont="1" applyFill="1" applyAlignment="1">
      <alignment horizontal="center" vertical="center"/>
    </xf>
    <xf numFmtId="169" fontId="1" fillId="0" borderId="0" xfId="28" applyNumberFormat="1" applyFont="1" applyFill="1" applyAlignment="1">
      <alignment horizontal="center" vertical="center"/>
    </xf>
    <xf numFmtId="169" fontId="1" fillId="0" borderId="0" xfId="28" applyNumberFormat="1" applyFont="1" applyFill="1" applyAlignment="1">
      <alignment horizontal="right" vertical="center"/>
    </xf>
    <xf numFmtId="169" fontId="1" fillId="33" borderId="0" xfId="28" applyNumberFormat="1" applyFont="1" applyFill="1" applyAlignment="1">
      <alignment horizontal="right" vertical="center"/>
    </xf>
    <xf numFmtId="169" fontId="1" fillId="0" borderId="0" xfId="28" applyNumberFormat="1" applyFont="1" applyFill="1" applyAlignment="1">
      <alignment vertical="center"/>
    </xf>
    <xf numFmtId="169" fontId="1" fillId="33" borderId="4" xfId="28" applyNumberFormat="1" applyFont="1" applyFill="1" applyBorder="1" applyAlignment="1">
      <alignment horizontal="center" vertical="center"/>
    </xf>
    <xf numFmtId="169" fontId="1" fillId="0" borderId="4" xfId="28" applyNumberFormat="1" applyFont="1" applyFill="1" applyBorder="1" applyAlignment="1">
      <alignment horizontal="center" vertical="center"/>
    </xf>
    <xf numFmtId="169" fontId="1" fillId="0" borderId="4" xfId="28" applyNumberFormat="1" applyFont="1" applyFill="1" applyBorder="1" applyAlignment="1">
      <alignment horizontal="right" vertical="center"/>
    </xf>
    <xf numFmtId="169" fontId="1" fillId="33" borderId="1" xfId="28" applyNumberFormat="1" applyFont="1" applyFill="1" applyBorder="1" applyAlignment="1">
      <alignment horizontal="right" vertical="center"/>
    </xf>
    <xf numFmtId="169" fontId="1" fillId="0" borderId="1" xfId="28" applyNumberFormat="1" applyFont="1" applyFill="1" applyBorder="1" applyAlignment="1">
      <alignment horizontal="right" vertical="center"/>
    </xf>
    <xf numFmtId="169" fontId="1" fillId="33" borderId="2" xfId="28" applyNumberFormat="1" applyFont="1" applyFill="1" applyBorder="1" applyAlignment="1">
      <alignment horizontal="right" vertical="center"/>
    </xf>
    <xf numFmtId="169" fontId="1" fillId="0" borderId="2" xfId="28" applyNumberFormat="1" applyFont="1" applyFill="1" applyBorder="1" applyAlignment="1">
      <alignment horizontal="right" vertical="center"/>
    </xf>
    <xf numFmtId="169" fontId="1" fillId="0" borderId="0" xfId="0" applyNumberFormat="1" applyFont="1" applyFill="1" applyAlignment="1">
      <alignment horizontal="center" vertical="center"/>
    </xf>
    <xf numFmtId="169" fontId="1" fillId="0" borderId="1" xfId="28" applyNumberFormat="1" applyFont="1" applyFill="1" applyBorder="1" applyAlignment="1">
      <alignment vertical="center"/>
    </xf>
    <xf numFmtId="169" fontId="9" fillId="33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5" fillId="0" borderId="1" xfId="28" applyNumberFormat="1" applyFont="1" applyFill="1" applyBorder="1" applyAlignment="1">
      <alignment horizontal="right" vertical="center"/>
    </xf>
    <xf numFmtId="169" fontId="5" fillId="0" borderId="0" xfId="28" applyNumberFormat="1" applyFont="1" applyFill="1" applyBorder="1" applyAlignment="1">
      <alignment horizontal="right" vertical="center"/>
    </xf>
    <xf numFmtId="169" fontId="1" fillId="33" borderId="0" xfId="28" applyNumberFormat="1" applyFont="1" applyFill="1" applyBorder="1" applyAlignment="1">
      <alignment vertical="center"/>
    </xf>
    <xf numFmtId="169" fontId="1" fillId="0" borderId="0" xfId="28" applyNumberFormat="1" applyFont="1" applyFill="1" applyBorder="1" applyAlignment="1">
      <alignment vertical="center"/>
    </xf>
    <xf numFmtId="169" fontId="1" fillId="33" borderId="2" xfId="28" applyNumberFormat="1" applyFont="1" applyFill="1" applyBorder="1" applyAlignment="1">
      <alignment horizontal="center" vertical="center"/>
    </xf>
    <xf numFmtId="169" fontId="1" fillId="0" borderId="2" xfId="28" applyNumberFormat="1" applyFont="1" applyFill="1" applyBorder="1" applyAlignment="1">
      <alignment horizontal="center" vertical="center"/>
    </xf>
    <xf numFmtId="169" fontId="1" fillId="0" borderId="0" xfId="0" applyNumberFormat="1" applyFont="1" applyFill="1" applyAlignment="1">
      <alignment vertical="center"/>
    </xf>
    <xf numFmtId="169" fontId="1" fillId="33" borderId="1" xfId="28" applyNumberFormat="1" applyFont="1" applyFill="1" applyBorder="1" applyAlignment="1">
      <alignment vertical="center"/>
    </xf>
    <xf numFmtId="169" fontId="1" fillId="33" borderId="2" xfId="28" applyNumberFormat="1" applyFont="1" applyFill="1" applyBorder="1" applyAlignment="1">
      <alignment vertical="center"/>
    </xf>
    <xf numFmtId="169" fontId="1" fillId="0" borderId="2" xfId="28" applyNumberFormat="1" applyFont="1" applyFill="1" applyBorder="1" applyAlignment="1">
      <alignment vertical="center"/>
    </xf>
    <xf numFmtId="172" fontId="1" fillId="0" borderId="0" xfId="0" applyNumberFormat="1" applyFont="1" applyFill="1" applyAlignment="1">
      <alignment horizontal="center" vertical="center"/>
    </xf>
    <xf numFmtId="0" fontId="1" fillId="0" borderId="0" xfId="43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9" fontId="1" fillId="33" borderId="17" xfId="28" applyNumberFormat="1" applyFont="1" applyFill="1" applyBorder="1" applyAlignment="1">
      <alignment vertical="center"/>
    </xf>
    <xf numFmtId="169" fontId="1" fillId="33" borderId="18" xfId="28" applyNumberFormat="1" applyFont="1" applyFill="1" applyBorder="1" applyAlignment="1">
      <alignment vertical="center"/>
    </xf>
    <xf numFmtId="0" fontId="9" fillId="0" borderId="0" xfId="45" applyFont="1" applyFill="1" applyAlignment="1">
      <alignment vertical="center"/>
    </xf>
    <xf numFmtId="0" fontId="9" fillId="0" borderId="0" xfId="42" applyFont="1" applyFill="1" applyAlignment="1">
      <alignment vertical="center"/>
    </xf>
    <xf numFmtId="0" fontId="1" fillId="0" borderId="0" xfId="43" applyFont="1" applyFill="1" applyAlignment="1">
      <alignment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10" fillId="0" borderId="1" xfId="28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166" fontId="9" fillId="0" borderId="0" xfId="0" applyNumberFormat="1" applyFont="1" applyFill="1" applyBorder="1" applyAlignment="1">
      <alignment horizontal="center" vertical="center"/>
    </xf>
    <xf numFmtId="166" fontId="10" fillId="0" borderId="1" xfId="28" applyNumberFormat="1" applyFont="1" applyFill="1" applyBorder="1" applyAlignment="1">
      <alignment horizontal="center" vertical="center"/>
    </xf>
    <xf numFmtId="166" fontId="6" fillId="0" borderId="1" xfId="39" applyNumberFormat="1" applyFont="1" applyFill="1" applyBorder="1" applyAlignment="1" applyProtection="1">
      <alignment horizontal="center" vertical="center"/>
      <protection locked="0"/>
    </xf>
    <xf numFmtId="166" fontId="6" fillId="0" borderId="5" xfId="39" applyNumberFormat="1" applyFont="1" applyFill="1" applyBorder="1" applyAlignment="1" applyProtection="1">
      <alignment horizontal="center" vertical="center"/>
      <protection locked="0"/>
    </xf>
    <xf numFmtId="0" fontId="5" fillId="0" borderId="1" xfId="39" applyFont="1" applyFill="1" applyBorder="1" applyAlignment="1" applyProtection="1">
      <alignment horizontal="left" vertical="center"/>
      <protection locked="0"/>
    </xf>
    <xf numFmtId="168" fontId="7" fillId="0" borderId="16" xfId="0" applyNumberFormat="1" applyFont="1" applyBorder="1" applyAlignment="1">
      <alignment horizontal="center" vertical="center"/>
    </xf>
    <xf numFmtId="166" fontId="6" fillId="0" borderId="1" xfId="43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horizontal="left" vertical="center"/>
    </xf>
    <xf numFmtId="0" fontId="1" fillId="0" borderId="0" xfId="45" applyFont="1" applyFill="1" applyAlignment="1">
      <alignment horizontal="left" vertical="center"/>
    </xf>
    <xf numFmtId="0" fontId="9" fillId="0" borderId="0" xfId="43" applyFont="1" applyFill="1" applyAlignment="1">
      <alignment horizontal="left" vertical="center"/>
    </xf>
    <xf numFmtId="0" fontId="1" fillId="0" borderId="0" xfId="43" applyFont="1" applyFill="1" applyAlignment="1">
      <alignment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2" xfId="41" xr:uid="{00000000-0005-0000-0000-000029000000}"/>
    <cellStyle name="Normal 3 10 12 2" xfId="42" xr:uid="{00000000-0005-0000-0000-00002A000000}"/>
    <cellStyle name="Normal 5" xfId="43" xr:uid="{00000000-0005-0000-0000-00002B000000}"/>
    <cellStyle name="Normal 5 30" xfId="44" xr:uid="{00000000-0005-0000-0000-00002C000000}"/>
    <cellStyle name="Normal 5 8" xfId="45" xr:uid="{00000000-0005-0000-0000-00002D000000}"/>
    <cellStyle name="Normal_Maxxis Internation 311207" xfId="46" xr:uid="{00000000-0005-0000-0000-00002E000000}"/>
    <cellStyle name="Note" xfId="47" builtinId="10" customBuiltin="1"/>
    <cellStyle name="Output" xfId="48" builtinId="21" customBuiltin="1"/>
    <cellStyle name="pwstyle" xfId="49" xr:uid="{00000000-0005-0000-0000-000031000000}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~1\KNATHW~1\LOCALS~1\Temp\notes335BF6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"/>
  <sheetViews>
    <sheetView topLeftCell="A121" zoomScale="110" zoomScaleNormal="110" zoomScaleSheetLayoutView="90" workbookViewId="0">
      <selection activeCell="L130" sqref="L130"/>
    </sheetView>
  </sheetViews>
  <sheetFormatPr defaultColWidth="9.140625" defaultRowHeight="22.7" customHeight="1"/>
  <cols>
    <col min="1" max="3" width="1.7109375" style="1" customWidth="1"/>
    <col min="4" max="4" width="28.42578125" style="1" customWidth="1"/>
    <col min="5" max="5" width="5.140625" style="167" customWidth="1"/>
    <col min="6" max="6" width="0.7109375" style="167" customWidth="1"/>
    <col min="7" max="7" width="13.7109375" style="296" customWidth="1"/>
    <col min="8" max="8" width="0.7109375" style="296" customWidth="1"/>
    <col min="9" max="9" width="13.7109375" style="296" customWidth="1"/>
    <col min="10" max="10" width="0.7109375" style="296" customWidth="1"/>
    <col min="11" max="11" width="12.7109375" style="296" customWidth="1"/>
    <col min="12" max="12" width="0.7109375" style="296" customWidth="1"/>
    <col min="13" max="13" width="12.7109375" style="296" customWidth="1"/>
    <col min="14" max="131" width="9.140625" style="1"/>
    <col min="132" max="133" width="2.28515625" style="1" customWidth="1"/>
    <col min="134" max="134" width="1.5703125" style="1" customWidth="1"/>
    <col min="135" max="135" width="38.28515625" style="1" customWidth="1"/>
    <col min="136" max="136" width="7.5703125" style="1" customWidth="1"/>
    <col min="137" max="137" width="0.7109375" style="1" customWidth="1"/>
    <col min="138" max="138" width="12" style="1" customWidth="1"/>
    <col min="139" max="139" width="0.7109375" style="1" customWidth="1"/>
    <col min="140" max="140" width="12" style="1" customWidth="1"/>
    <col min="141" max="141" width="9.140625" style="1"/>
    <col min="142" max="142" width="10.5703125" style="1" customWidth="1"/>
    <col min="143" max="143" width="13" style="1" customWidth="1"/>
    <col min="144" max="16384" width="9.140625" style="1"/>
  </cols>
  <sheetData>
    <row r="1" spans="1:13" ht="16.5" customHeight="1">
      <c r="A1" s="3" t="s">
        <v>0</v>
      </c>
    </row>
    <row r="2" spans="1:13" ht="16.5" customHeight="1">
      <c r="A2" s="3" t="s">
        <v>1</v>
      </c>
    </row>
    <row r="3" spans="1:13" ht="16.5" customHeight="1">
      <c r="A3" s="4" t="s">
        <v>181</v>
      </c>
      <c r="B3" s="5"/>
      <c r="C3" s="5"/>
      <c r="D3" s="5"/>
      <c r="E3" s="6"/>
      <c r="F3" s="6"/>
      <c r="G3" s="297"/>
      <c r="H3" s="297"/>
      <c r="I3" s="297"/>
      <c r="J3" s="297"/>
      <c r="K3" s="297"/>
      <c r="L3" s="297"/>
      <c r="M3" s="297"/>
    </row>
    <row r="4" spans="1:13" ht="16.5" customHeight="1">
      <c r="A4" s="8"/>
      <c r="B4" s="9"/>
      <c r="C4" s="9"/>
      <c r="D4" s="9"/>
      <c r="E4" s="10"/>
      <c r="F4" s="10"/>
      <c r="G4" s="298"/>
      <c r="H4" s="298"/>
      <c r="I4" s="298"/>
      <c r="J4" s="298"/>
      <c r="K4" s="298"/>
      <c r="L4" s="298"/>
      <c r="M4" s="298"/>
    </row>
    <row r="5" spans="1:13" ht="16.5" customHeight="1">
      <c r="A5" s="8"/>
      <c r="B5" s="9"/>
      <c r="C5" s="9"/>
      <c r="D5" s="9"/>
      <c r="E5" s="10"/>
      <c r="F5" s="10"/>
      <c r="G5" s="298"/>
      <c r="H5" s="298"/>
      <c r="I5" s="298"/>
      <c r="J5" s="298"/>
      <c r="K5" s="298"/>
      <c r="L5" s="298"/>
      <c r="M5" s="298"/>
    </row>
    <row r="6" spans="1:13" s="12" customFormat="1" ht="15" customHeight="1">
      <c r="A6" s="26"/>
      <c r="B6" s="171"/>
      <c r="C6" s="171"/>
      <c r="D6" s="171"/>
      <c r="E6" s="28"/>
      <c r="F6" s="28"/>
      <c r="G6" s="338" t="s">
        <v>2</v>
      </c>
      <c r="H6" s="338"/>
      <c r="I6" s="338"/>
      <c r="J6" s="338"/>
      <c r="K6" s="338" t="s">
        <v>3</v>
      </c>
      <c r="L6" s="338"/>
      <c r="M6" s="338"/>
    </row>
    <row r="7" spans="1:13" s="12" customFormat="1" ht="15" customHeight="1">
      <c r="A7" s="26"/>
      <c r="B7" s="171"/>
      <c r="C7" s="171"/>
      <c r="D7" s="171"/>
      <c r="E7" s="28"/>
      <c r="F7" s="28"/>
      <c r="G7" s="339" t="s">
        <v>4</v>
      </c>
      <c r="H7" s="339"/>
      <c r="I7" s="339"/>
      <c r="J7" s="339"/>
      <c r="K7" s="339" t="s">
        <v>4</v>
      </c>
      <c r="L7" s="339"/>
      <c r="M7" s="339"/>
    </row>
    <row r="8" spans="1:13" s="12" customFormat="1" ht="15" customHeight="1">
      <c r="A8" s="25"/>
      <c r="B8" s="54"/>
      <c r="C8" s="54"/>
      <c r="D8" s="54"/>
      <c r="E8" s="31"/>
      <c r="F8" s="31"/>
      <c r="G8" s="299" t="s">
        <v>182</v>
      </c>
      <c r="H8" s="172"/>
      <c r="I8" s="299" t="s">
        <v>128</v>
      </c>
      <c r="J8" s="172"/>
      <c r="K8" s="299" t="s">
        <v>182</v>
      </c>
      <c r="L8" s="172"/>
      <c r="M8" s="299" t="s">
        <v>128</v>
      </c>
    </row>
    <row r="9" spans="1:13" s="12" customFormat="1" ht="15" customHeight="1">
      <c r="A9" s="25"/>
      <c r="B9" s="25"/>
      <c r="C9" s="25"/>
      <c r="D9" s="25"/>
      <c r="E9" s="35" t="s">
        <v>5</v>
      </c>
      <c r="F9" s="36"/>
      <c r="G9" s="300" t="s">
        <v>6</v>
      </c>
      <c r="H9" s="173"/>
      <c r="I9" s="300" t="s">
        <v>6</v>
      </c>
      <c r="J9" s="301"/>
      <c r="K9" s="300" t="s">
        <v>6</v>
      </c>
      <c r="L9" s="173"/>
      <c r="M9" s="300" t="s">
        <v>6</v>
      </c>
    </row>
    <row r="10" spans="1:13" s="12" customFormat="1" ht="15" customHeight="1">
      <c r="A10" s="183" t="s">
        <v>7</v>
      </c>
      <c r="B10" s="25"/>
      <c r="C10" s="25"/>
      <c r="D10" s="25"/>
      <c r="E10" s="28"/>
      <c r="F10" s="28"/>
      <c r="G10" s="302"/>
      <c r="H10" s="303"/>
      <c r="I10" s="303"/>
      <c r="J10" s="303"/>
      <c r="K10" s="302"/>
      <c r="L10" s="303"/>
      <c r="M10" s="303"/>
    </row>
    <row r="11" spans="1:13" s="12" customFormat="1" ht="15" customHeight="1">
      <c r="A11" s="48"/>
      <c r="B11" s="25"/>
      <c r="C11" s="25"/>
      <c r="D11" s="25"/>
      <c r="E11" s="28"/>
      <c r="F11" s="28"/>
      <c r="G11" s="302"/>
      <c r="H11" s="303"/>
      <c r="I11" s="303"/>
      <c r="J11" s="303"/>
      <c r="K11" s="302"/>
      <c r="L11" s="303"/>
      <c r="M11" s="303"/>
    </row>
    <row r="12" spans="1:13" s="12" customFormat="1" ht="15" customHeight="1">
      <c r="A12" s="179" t="s">
        <v>8</v>
      </c>
      <c r="B12" s="25"/>
      <c r="C12" s="25"/>
      <c r="D12" s="25"/>
      <c r="E12" s="31"/>
      <c r="F12" s="31"/>
      <c r="G12" s="304"/>
      <c r="H12" s="305"/>
      <c r="I12" s="305"/>
      <c r="J12" s="303"/>
      <c r="K12" s="304"/>
      <c r="L12" s="303"/>
      <c r="M12" s="305"/>
    </row>
    <row r="13" spans="1:13" s="12" customFormat="1" ht="15" customHeight="1">
      <c r="A13" s="44"/>
      <c r="B13" s="25"/>
      <c r="C13" s="25"/>
      <c r="D13" s="25"/>
      <c r="E13" s="28"/>
      <c r="F13" s="28"/>
      <c r="G13" s="302"/>
      <c r="H13" s="303"/>
      <c r="I13" s="303"/>
      <c r="J13" s="303"/>
      <c r="K13" s="302"/>
      <c r="L13" s="303"/>
      <c r="M13" s="303"/>
    </row>
    <row r="14" spans="1:13" s="12" customFormat="1" ht="15" customHeight="1">
      <c r="A14" s="184" t="s">
        <v>9</v>
      </c>
      <c r="B14" s="25"/>
      <c r="C14" s="25"/>
      <c r="D14" s="25"/>
      <c r="E14" s="31">
        <v>11</v>
      </c>
      <c r="F14" s="31"/>
      <c r="G14" s="304">
        <v>482892545</v>
      </c>
      <c r="H14" s="306"/>
      <c r="I14" s="305">
        <v>71920411</v>
      </c>
      <c r="J14" s="137"/>
      <c r="K14" s="307">
        <v>13569645</v>
      </c>
      <c r="L14" s="137"/>
      <c r="M14" s="306">
        <v>13881505</v>
      </c>
    </row>
    <row r="15" spans="1:13" s="12" customFormat="1" ht="15" customHeight="1">
      <c r="A15" s="184" t="s">
        <v>226</v>
      </c>
      <c r="B15" s="25"/>
      <c r="C15" s="25"/>
      <c r="D15" s="25"/>
      <c r="E15" s="287"/>
      <c r="F15" s="287"/>
      <c r="G15" s="304"/>
      <c r="H15" s="306"/>
      <c r="I15" s="305"/>
      <c r="J15" s="137"/>
      <c r="K15" s="307"/>
      <c r="L15" s="137"/>
      <c r="M15" s="306"/>
    </row>
    <row r="16" spans="1:13" s="12" customFormat="1" ht="15" customHeight="1">
      <c r="B16" s="180" t="s">
        <v>225</v>
      </c>
      <c r="C16" s="25"/>
      <c r="D16" s="25"/>
      <c r="E16" s="31">
        <v>12</v>
      </c>
      <c r="F16" s="31"/>
      <c r="G16" s="304">
        <v>0</v>
      </c>
      <c r="H16" s="306"/>
      <c r="I16" s="305">
        <v>250265060</v>
      </c>
      <c r="J16" s="137"/>
      <c r="K16" s="307">
        <v>0</v>
      </c>
      <c r="L16" s="137"/>
      <c r="M16" s="306">
        <v>0</v>
      </c>
    </row>
    <row r="17" spans="1:13" s="12" customFormat="1" ht="15" customHeight="1">
      <c r="A17" s="176" t="s">
        <v>10</v>
      </c>
      <c r="B17" s="25"/>
      <c r="C17" s="25"/>
      <c r="D17" s="25"/>
      <c r="E17" s="31">
        <v>13</v>
      </c>
      <c r="F17" s="31"/>
      <c r="G17" s="307">
        <v>829014273</v>
      </c>
      <c r="H17" s="306"/>
      <c r="I17" s="306">
        <v>819986032</v>
      </c>
      <c r="J17" s="137"/>
      <c r="K17" s="307">
        <v>1895435</v>
      </c>
      <c r="L17" s="137"/>
      <c r="M17" s="306">
        <v>1217120</v>
      </c>
    </row>
    <row r="18" spans="1:13" s="12" customFormat="1" ht="15" customHeight="1">
      <c r="A18" s="174" t="s">
        <v>125</v>
      </c>
      <c r="B18" s="25"/>
      <c r="C18" s="25"/>
      <c r="D18" s="25"/>
      <c r="E18" s="25"/>
      <c r="F18" s="25"/>
      <c r="G18" s="280"/>
      <c r="H18" s="308"/>
      <c r="I18" s="308"/>
      <c r="J18" s="308"/>
      <c r="K18" s="280"/>
      <c r="L18" s="308"/>
      <c r="M18" s="308"/>
    </row>
    <row r="19" spans="1:13" s="12" customFormat="1" ht="15" customHeight="1">
      <c r="A19" s="174"/>
      <c r="B19" s="174" t="s">
        <v>154</v>
      </c>
      <c r="C19" s="25"/>
      <c r="D19" s="25"/>
      <c r="E19" s="31">
        <v>14</v>
      </c>
      <c r="F19" s="31"/>
      <c r="G19" s="307">
        <v>93311714</v>
      </c>
      <c r="H19" s="306"/>
      <c r="I19" s="306">
        <v>96169495</v>
      </c>
      <c r="J19" s="137"/>
      <c r="K19" s="307">
        <v>0</v>
      </c>
      <c r="L19" s="137"/>
      <c r="M19" s="306">
        <v>0</v>
      </c>
    </row>
    <row r="20" spans="1:13" s="12" customFormat="1" ht="15" customHeight="1">
      <c r="A20" s="174" t="s">
        <v>11</v>
      </c>
      <c r="B20" s="25"/>
      <c r="C20" s="25"/>
      <c r="D20" s="25"/>
      <c r="E20" s="31">
        <v>15</v>
      </c>
      <c r="F20" s="31"/>
      <c r="G20" s="307">
        <v>402075975</v>
      </c>
      <c r="H20" s="306"/>
      <c r="I20" s="306">
        <v>185213817</v>
      </c>
      <c r="J20" s="137"/>
      <c r="K20" s="304">
        <v>0</v>
      </c>
      <c r="L20" s="137"/>
      <c r="M20" s="305">
        <v>0</v>
      </c>
    </row>
    <row r="21" spans="1:13" s="12" customFormat="1" ht="15" customHeight="1">
      <c r="A21" s="174" t="s">
        <v>12</v>
      </c>
      <c r="B21" s="25"/>
      <c r="C21" s="25"/>
      <c r="D21" s="25"/>
      <c r="E21" s="31">
        <v>16</v>
      </c>
      <c r="F21" s="31"/>
      <c r="G21" s="307">
        <v>33941900</v>
      </c>
      <c r="H21" s="306"/>
      <c r="I21" s="306">
        <v>11058924</v>
      </c>
      <c r="J21" s="137"/>
      <c r="K21" s="304">
        <v>1155466</v>
      </c>
      <c r="L21" s="137"/>
      <c r="M21" s="305">
        <v>4744431</v>
      </c>
    </row>
    <row r="22" spans="1:13" s="12" customFormat="1" ht="15" customHeight="1">
      <c r="A22" s="174" t="s">
        <v>169</v>
      </c>
      <c r="B22" s="25"/>
      <c r="C22" s="25"/>
      <c r="D22" s="25"/>
      <c r="E22" s="31" t="s">
        <v>184</v>
      </c>
      <c r="F22" s="31"/>
      <c r="G22" s="309">
        <v>0</v>
      </c>
      <c r="H22" s="306"/>
      <c r="I22" s="310">
        <v>0</v>
      </c>
      <c r="J22" s="137"/>
      <c r="K22" s="286">
        <v>120000000</v>
      </c>
      <c r="L22" s="137"/>
      <c r="M22" s="311">
        <v>0</v>
      </c>
    </row>
    <row r="23" spans="1:13" s="12" customFormat="1" ht="15" customHeight="1">
      <c r="A23" s="44"/>
      <c r="B23" s="25"/>
      <c r="C23" s="25"/>
      <c r="D23" s="25"/>
      <c r="E23" s="28"/>
      <c r="F23" s="28"/>
      <c r="G23" s="302"/>
      <c r="H23" s="303"/>
      <c r="I23" s="303"/>
      <c r="J23" s="303"/>
      <c r="K23" s="302"/>
      <c r="L23" s="303"/>
      <c r="M23" s="303"/>
    </row>
    <row r="24" spans="1:13" s="12" customFormat="1" ht="15" customHeight="1">
      <c r="A24" s="179" t="s">
        <v>13</v>
      </c>
      <c r="B24" s="25"/>
      <c r="C24" s="25"/>
      <c r="D24" s="25"/>
      <c r="E24" s="31"/>
      <c r="F24" s="31"/>
      <c r="G24" s="312">
        <f>SUM(G14:G23)</f>
        <v>1841236407</v>
      </c>
      <c r="H24" s="306"/>
      <c r="I24" s="313">
        <f>SUM(I14:I23)</f>
        <v>1434613739</v>
      </c>
      <c r="J24" s="137"/>
      <c r="K24" s="312">
        <f>SUM(K14:K23)</f>
        <v>136620546</v>
      </c>
      <c r="L24" s="137"/>
      <c r="M24" s="313">
        <f>SUM(M14:M23)</f>
        <v>19843056</v>
      </c>
    </row>
    <row r="25" spans="1:13" s="12" customFormat="1" ht="15" customHeight="1">
      <c r="A25" s="179"/>
      <c r="B25" s="25"/>
      <c r="C25" s="25"/>
      <c r="D25" s="25"/>
      <c r="E25" s="31"/>
      <c r="F25" s="31"/>
      <c r="G25" s="243"/>
      <c r="H25" s="306"/>
      <c r="I25" s="137"/>
      <c r="J25" s="137"/>
      <c r="K25" s="243"/>
      <c r="L25" s="137"/>
      <c r="M25" s="137"/>
    </row>
    <row r="26" spans="1:13" s="12" customFormat="1" ht="15" customHeight="1">
      <c r="A26" s="179" t="s">
        <v>14</v>
      </c>
      <c r="B26" s="25"/>
      <c r="C26" s="25"/>
      <c r="D26" s="25"/>
      <c r="E26" s="31"/>
      <c r="F26" s="31"/>
      <c r="G26" s="307"/>
      <c r="H26" s="306"/>
      <c r="I26" s="306"/>
      <c r="J26" s="137"/>
      <c r="K26" s="307"/>
      <c r="L26" s="137"/>
      <c r="M26" s="306"/>
    </row>
    <row r="27" spans="1:13" s="12" customFormat="1" ht="15" customHeight="1">
      <c r="A27" s="44"/>
      <c r="B27" s="25"/>
      <c r="C27" s="25"/>
      <c r="D27" s="25"/>
      <c r="E27" s="28"/>
      <c r="F27" s="28"/>
      <c r="G27" s="243"/>
      <c r="H27" s="137"/>
      <c r="I27" s="137"/>
      <c r="J27" s="137"/>
      <c r="K27" s="243"/>
      <c r="L27" s="137"/>
      <c r="M27" s="137"/>
    </row>
    <row r="28" spans="1:13" s="12" customFormat="1" ht="15" customHeight="1">
      <c r="A28" s="180" t="s">
        <v>15</v>
      </c>
      <c r="B28" s="174"/>
      <c r="C28" s="25"/>
      <c r="D28" s="25"/>
      <c r="E28" s="31">
        <v>12</v>
      </c>
      <c r="F28" s="31"/>
      <c r="G28" s="307">
        <v>277601630</v>
      </c>
      <c r="H28" s="306"/>
      <c r="I28" s="306">
        <v>248378851</v>
      </c>
      <c r="J28" s="137"/>
      <c r="K28" s="304">
        <v>0</v>
      </c>
      <c r="L28" s="137"/>
      <c r="M28" s="305">
        <v>0</v>
      </c>
    </row>
    <row r="29" spans="1:13" s="12" customFormat="1" ht="15" customHeight="1">
      <c r="A29" s="174" t="s">
        <v>155</v>
      </c>
      <c r="B29" s="174"/>
      <c r="C29" s="25"/>
      <c r="D29" s="25"/>
      <c r="E29" s="31">
        <v>14</v>
      </c>
      <c r="F29" s="31"/>
      <c r="G29" s="304">
        <v>3163021714</v>
      </c>
      <c r="H29" s="306"/>
      <c r="I29" s="305">
        <v>3197149598</v>
      </c>
      <c r="J29" s="137"/>
      <c r="K29" s="304">
        <v>0</v>
      </c>
      <c r="L29" s="137"/>
      <c r="M29" s="305">
        <v>0</v>
      </c>
    </row>
    <row r="30" spans="1:13" s="12" customFormat="1" ht="15" customHeight="1">
      <c r="A30" s="180" t="s">
        <v>16</v>
      </c>
      <c r="B30" s="25"/>
      <c r="C30" s="25"/>
      <c r="D30" s="25"/>
      <c r="E30" s="31">
        <v>17</v>
      </c>
      <c r="F30" s="31"/>
      <c r="G30" s="304">
        <v>0</v>
      </c>
      <c r="H30" s="306"/>
      <c r="I30" s="305">
        <v>0</v>
      </c>
      <c r="J30" s="137"/>
      <c r="K30" s="307">
        <v>8999999980</v>
      </c>
      <c r="L30" s="137"/>
      <c r="M30" s="306">
        <v>8839999980</v>
      </c>
    </row>
    <row r="31" spans="1:13" s="12" customFormat="1" ht="15" customHeight="1">
      <c r="A31" s="174" t="s">
        <v>17</v>
      </c>
      <c r="B31" s="25"/>
      <c r="C31" s="25"/>
      <c r="D31" s="25"/>
      <c r="E31" s="31">
        <v>18</v>
      </c>
      <c r="F31" s="31"/>
      <c r="G31" s="304">
        <v>144851100</v>
      </c>
      <c r="H31" s="306"/>
      <c r="I31" s="305">
        <v>124188475</v>
      </c>
      <c r="J31" s="137"/>
      <c r="K31" s="304">
        <v>0</v>
      </c>
      <c r="L31" s="137"/>
      <c r="M31" s="305">
        <v>0</v>
      </c>
    </row>
    <row r="32" spans="1:13" s="12" customFormat="1" ht="15" customHeight="1">
      <c r="A32" s="174" t="s">
        <v>18</v>
      </c>
      <c r="B32" s="174"/>
      <c r="C32" s="174"/>
      <c r="D32" s="174"/>
      <c r="E32" s="31">
        <v>19</v>
      </c>
      <c r="F32" s="31"/>
      <c r="G32" s="307">
        <v>9095282011</v>
      </c>
      <c r="H32" s="306"/>
      <c r="I32" s="306">
        <v>8059367762</v>
      </c>
      <c r="J32" s="137"/>
      <c r="K32" s="304">
        <v>70438512</v>
      </c>
      <c r="L32" s="137"/>
      <c r="M32" s="305">
        <v>1241660</v>
      </c>
    </row>
    <row r="33" spans="1:13" s="12" customFormat="1" ht="15" customHeight="1">
      <c r="A33" s="174" t="s">
        <v>229</v>
      </c>
      <c r="B33" s="174"/>
      <c r="C33" s="174"/>
      <c r="D33" s="174"/>
      <c r="E33" s="25"/>
      <c r="F33" s="25"/>
      <c r="G33" s="280"/>
      <c r="H33" s="308"/>
      <c r="I33" s="308"/>
      <c r="J33" s="308"/>
      <c r="K33" s="280"/>
      <c r="L33" s="308"/>
      <c r="M33" s="308"/>
    </row>
    <row r="34" spans="1:13" s="12" customFormat="1" ht="15" customHeight="1">
      <c r="A34" s="174"/>
      <c r="B34" s="174" t="s">
        <v>230</v>
      </c>
      <c r="C34" s="174"/>
      <c r="D34" s="174"/>
      <c r="E34" s="31"/>
      <c r="F34" s="31"/>
      <c r="G34" s="307">
        <v>53506627</v>
      </c>
      <c r="H34" s="306"/>
      <c r="I34" s="306">
        <v>153178428</v>
      </c>
      <c r="J34" s="137"/>
      <c r="K34" s="304">
        <v>14580</v>
      </c>
      <c r="L34" s="137"/>
      <c r="M34" s="305">
        <v>0</v>
      </c>
    </row>
    <row r="35" spans="1:13" s="12" customFormat="1" ht="15" customHeight="1">
      <c r="A35" s="174" t="s">
        <v>227</v>
      </c>
      <c r="B35" s="174"/>
      <c r="C35" s="174"/>
      <c r="D35" s="174"/>
      <c r="E35" s="287"/>
      <c r="F35" s="287"/>
      <c r="G35" s="307"/>
      <c r="H35" s="306"/>
      <c r="I35" s="306"/>
      <c r="J35" s="137"/>
      <c r="K35" s="304"/>
      <c r="L35" s="137"/>
      <c r="M35" s="305"/>
    </row>
    <row r="36" spans="1:13" s="12" customFormat="1" ht="15" customHeight="1">
      <c r="B36" s="174" t="s">
        <v>228</v>
      </c>
      <c r="C36" s="174"/>
      <c r="D36" s="174"/>
      <c r="E36" s="31">
        <v>20</v>
      </c>
      <c r="F36" s="31"/>
      <c r="G36" s="307">
        <v>1639536935</v>
      </c>
      <c r="H36" s="306"/>
      <c r="I36" s="306">
        <v>811668380</v>
      </c>
      <c r="J36" s="306"/>
      <c r="K36" s="304">
        <v>0</v>
      </c>
      <c r="L36" s="306"/>
      <c r="M36" s="305">
        <v>0</v>
      </c>
    </row>
    <row r="37" spans="1:13" s="12" customFormat="1" ht="15" customHeight="1">
      <c r="A37" s="174" t="s">
        <v>185</v>
      </c>
      <c r="B37" s="174"/>
      <c r="C37" s="174"/>
      <c r="D37" s="174"/>
      <c r="E37" s="31">
        <v>21</v>
      </c>
      <c r="F37" s="31"/>
      <c r="G37" s="307">
        <v>37406032</v>
      </c>
      <c r="H37" s="306"/>
      <c r="I37" s="306">
        <v>0</v>
      </c>
      <c r="J37" s="306"/>
      <c r="K37" s="304">
        <v>5380021</v>
      </c>
      <c r="L37" s="306"/>
      <c r="M37" s="305">
        <v>0</v>
      </c>
    </row>
    <row r="38" spans="1:13" s="12" customFormat="1" ht="15" customHeight="1">
      <c r="A38" s="25" t="s">
        <v>19</v>
      </c>
      <c r="B38" s="25"/>
      <c r="C38" s="25"/>
      <c r="D38" s="25"/>
      <c r="E38" s="31">
        <v>22</v>
      </c>
      <c r="F38" s="31"/>
      <c r="G38" s="307">
        <v>49545486</v>
      </c>
      <c r="H38" s="306"/>
      <c r="I38" s="306">
        <v>48284366</v>
      </c>
      <c r="J38" s="137"/>
      <c r="K38" s="304">
        <v>1996820</v>
      </c>
      <c r="L38" s="137"/>
      <c r="M38" s="305">
        <v>2179000</v>
      </c>
    </row>
    <row r="39" spans="1:13" s="12" customFormat="1" ht="15" customHeight="1">
      <c r="A39" s="174" t="s">
        <v>20</v>
      </c>
      <c r="B39" s="25"/>
      <c r="C39" s="25"/>
      <c r="D39" s="25"/>
      <c r="E39" s="31">
        <v>23</v>
      </c>
      <c r="F39" s="31"/>
      <c r="G39" s="307">
        <v>85906170</v>
      </c>
      <c r="H39" s="306"/>
      <c r="I39" s="306">
        <v>56055686</v>
      </c>
      <c r="J39" s="306"/>
      <c r="K39" s="304">
        <v>699179</v>
      </c>
      <c r="L39" s="306"/>
      <c r="M39" s="305">
        <v>203383</v>
      </c>
    </row>
    <row r="40" spans="1:13" s="12" customFormat="1" ht="15" customHeight="1">
      <c r="A40" s="174" t="s">
        <v>21</v>
      </c>
      <c r="B40" s="25"/>
      <c r="C40" s="25"/>
      <c r="D40" s="25"/>
      <c r="E40" s="31">
        <v>24</v>
      </c>
      <c r="F40" s="31"/>
      <c r="G40" s="312">
        <v>41794136</v>
      </c>
      <c r="H40" s="306"/>
      <c r="I40" s="313">
        <v>12291714</v>
      </c>
      <c r="J40" s="137"/>
      <c r="K40" s="244">
        <v>2099860</v>
      </c>
      <c r="L40" s="137"/>
      <c r="M40" s="138">
        <v>257005</v>
      </c>
    </row>
    <row r="41" spans="1:13" s="12" customFormat="1" ht="15" customHeight="1">
      <c r="A41" s="25"/>
      <c r="B41" s="25"/>
      <c r="C41" s="25"/>
      <c r="D41" s="25"/>
      <c r="E41" s="31"/>
      <c r="F41" s="31"/>
      <c r="G41" s="307"/>
      <c r="H41" s="306"/>
      <c r="I41" s="306"/>
      <c r="J41" s="137"/>
      <c r="K41" s="307"/>
      <c r="L41" s="137"/>
      <c r="M41" s="306"/>
    </row>
    <row r="42" spans="1:13" s="12" customFormat="1" ht="15" customHeight="1">
      <c r="A42" s="179" t="s">
        <v>22</v>
      </c>
      <c r="B42" s="25"/>
      <c r="C42" s="25"/>
      <c r="D42" s="25"/>
      <c r="E42" s="31"/>
      <c r="F42" s="31"/>
      <c r="G42" s="312">
        <f>SUM(G28:G40)</f>
        <v>14588451841</v>
      </c>
      <c r="H42" s="306"/>
      <c r="I42" s="313">
        <f>SUM(I28:I40)</f>
        <v>12710563260</v>
      </c>
      <c r="J42" s="137"/>
      <c r="K42" s="312">
        <f>SUM(K28:K41)</f>
        <v>9080628952</v>
      </c>
      <c r="L42" s="137"/>
      <c r="M42" s="313">
        <f>SUM(M28:M41)</f>
        <v>8843881028</v>
      </c>
    </row>
    <row r="43" spans="1:13" s="12" customFormat="1" ht="15" customHeight="1">
      <c r="A43" s="25"/>
      <c r="B43" s="25"/>
      <c r="C43" s="25"/>
      <c r="D43" s="25"/>
      <c r="E43" s="31"/>
      <c r="F43" s="31"/>
      <c r="G43" s="307"/>
      <c r="H43" s="306"/>
      <c r="I43" s="306"/>
      <c r="J43" s="137"/>
      <c r="K43" s="307"/>
      <c r="L43" s="137"/>
      <c r="M43" s="306"/>
    </row>
    <row r="44" spans="1:13" s="12" customFormat="1" ht="15" customHeight="1" thickBot="1">
      <c r="A44" s="179" t="s">
        <v>23</v>
      </c>
      <c r="B44" s="25"/>
      <c r="C44" s="25"/>
      <c r="D44" s="25"/>
      <c r="E44" s="31"/>
      <c r="F44" s="31"/>
      <c r="G44" s="314">
        <f>SUM(G42,G24)</f>
        <v>16429688248</v>
      </c>
      <c r="H44" s="306"/>
      <c r="I44" s="315">
        <f>SUM(I42,I24)</f>
        <v>14145176999</v>
      </c>
      <c r="J44" s="137"/>
      <c r="K44" s="314">
        <f>+K24+K42</f>
        <v>9217249498</v>
      </c>
      <c r="L44" s="137"/>
      <c r="M44" s="315">
        <f>+M24+M42</f>
        <v>8863724084</v>
      </c>
    </row>
    <row r="45" spans="1:13" ht="16.5" customHeight="1" thickTop="1">
      <c r="A45" s="179"/>
      <c r="B45" s="25"/>
      <c r="C45" s="25"/>
      <c r="D45" s="25"/>
      <c r="E45" s="31"/>
      <c r="F45" s="31"/>
      <c r="G45" s="137"/>
      <c r="H45" s="306"/>
      <c r="I45" s="137"/>
      <c r="J45" s="137"/>
      <c r="K45" s="137"/>
      <c r="L45" s="137"/>
      <c r="M45" s="137"/>
    </row>
    <row r="46" spans="1:13" ht="16.5" customHeight="1">
      <c r="A46" s="179"/>
      <c r="B46" s="25"/>
      <c r="C46" s="25"/>
      <c r="D46" s="25"/>
      <c r="E46" s="332"/>
      <c r="F46" s="332"/>
      <c r="G46" s="137"/>
      <c r="H46" s="306"/>
      <c r="I46" s="137"/>
      <c r="J46" s="137"/>
      <c r="K46" s="137"/>
      <c r="L46" s="137"/>
      <c r="M46" s="137"/>
    </row>
    <row r="47" spans="1:13" ht="16.5" customHeight="1">
      <c r="A47" s="179"/>
      <c r="B47" s="25"/>
      <c r="C47" s="25"/>
      <c r="D47" s="25"/>
      <c r="E47" s="332"/>
      <c r="F47" s="332"/>
      <c r="G47" s="137"/>
      <c r="H47" s="306"/>
      <c r="I47" s="137"/>
      <c r="J47" s="137"/>
      <c r="K47" s="137"/>
      <c r="L47" s="137"/>
      <c r="M47" s="137"/>
    </row>
    <row r="48" spans="1:13" ht="16.5" customHeight="1">
      <c r="A48" s="179"/>
      <c r="B48" s="25"/>
      <c r="C48" s="25"/>
      <c r="D48" s="25"/>
      <c r="E48" s="332"/>
      <c r="F48" s="332"/>
      <c r="G48" s="137"/>
      <c r="H48" s="306"/>
      <c r="I48" s="137"/>
      <c r="J48" s="137"/>
      <c r="K48" s="137"/>
      <c r="L48" s="137"/>
      <c r="M48" s="137"/>
    </row>
    <row r="49" spans="1:13" ht="16.5" customHeight="1">
      <c r="A49" s="179"/>
      <c r="B49" s="25"/>
      <c r="C49" s="25"/>
      <c r="D49" s="25"/>
      <c r="E49" s="332"/>
      <c r="F49" s="332"/>
      <c r="G49" s="137"/>
      <c r="H49" s="306"/>
      <c r="I49" s="137"/>
      <c r="J49" s="137"/>
      <c r="K49" s="137"/>
      <c r="L49" s="137"/>
      <c r="M49" s="137"/>
    </row>
    <row r="50" spans="1:13" ht="16.5" customHeight="1">
      <c r="A50" s="179"/>
      <c r="B50" s="25"/>
      <c r="C50" s="25"/>
      <c r="D50" s="25"/>
      <c r="E50" s="287"/>
      <c r="F50" s="287"/>
      <c r="G50" s="137"/>
      <c r="H50" s="306"/>
      <c r="I50" s="137"/>
      <c r="J50" s="137"/>
      <c r="K50" s="137"/>
      <c r="L50" s="137"/>
      <c r="M50" s="137"/>
    </row>
    <row r="51" spans="1:13" ht="16.5" customHeight="1"/>
    <row r="52" spans="1:13" s="14" customFormat="1" ht="16.5" customHeight="1">
      <c r="A52" s="340" t="s">
        <v>24</v>
      </c>
      <c r="B52" s="340"/>
      <c r="C52" s="340"/>
      <c r="D52" s="340"/>
      <c r="E52" s="340"/>
      <c r="F52" s="340"/>
      <c r="G52" s="340"/>
      <c r="H52" s="340"/>
      <c r="I52" s="340"/>
      <c r="J52" s="340"/>
      <c r="K52" s="340"/>
      <c r="L52" s="340"/>
      <c r="M52" s="340"/>
    </row>
    <row r="53" spans="1:13" s="14" customFormat="1" ht="12" customHeight="1">
      <c r="A53" s="287"/>
      <c r="B53" s="287"/>
      <c r="C53" s="287"/>
      <c r="D53" s="287"/>
      <c r="E53" s="287"/>
      <c r="F53" s="287"/>
      <c r="G53" s="316"/>
      <c r="H53" s="316"/>
      <c r="I53" s="316"/>
      <c r="J53" s="316"/>
      <c r="K53" s="316"/>
      <c r="L53" s="316"/>
      <c r="M53" s="316"/>
    </row>
    <row r="54" spans="1:13" ht="21.95" customHeight="1">
      <c r="A54" s="15" t="s">
        <v>247</v>
      </c>
      <c r="B54" s="185"/>
      <c r="C54" s="185"/>
      <c r="D54" s="185"/>
      <c r="E54" s="185"/>
      <c r="F54" s="185"/>
      <c r="G54" s="317"/>
      <c r="H54" s="317"/>
      <c r="I54" s="317"/>
      <c r="J54" s="317"/>
      <c r="K54" s="317"/>
      <c r="L54" s="317"/>
      <c r="M54" s="317"/>
    </row>
    <row r="55" spans="1:13" ht="16.5" customHeight="1">
      <c r="A55" s="114" t="s">
        <v>0</v>
      </c>
      <c r="B55" s="25"/>
      <c r="C55" s="25"/>
      <c r="D55" s="25"/>
      <c r="E55" s="31"/>
      <c r="F55" s="31"/>
      <c r="G55" s="137"/>
      <c r="H55" s="306"/>
      <c r="I55" s="137"/>
      <c r="J55" s="137"/>
      <c r="K55" s="137"/>
      <c r="L55" s="137"/>
      <c r="M55" s="137"/>
    </row>
    <row r="56" spans="1:13" ht="16.5" customHeight="1">
      <c r="A56" s="114" t="s">
        <v>1</v>
      </c>
      <c r="B56" s="25"/>
      <c r="C56" s="25"/>
      <c r="D56" s="25"/>
      <c r="E56" s="31"/>
      <c r="F56" s="31"/>
      <c r="G56" s="305"/>
      <c r="H56" s="305"/>
      <c r="I56" s="305"/>
      <c r="J56" s="305"/>
      <c r="K56" s="305"/>
      <c r="L56" s="305"/>
      <c r="M56" s="305"/>
    </row>
    <row r="57" spans="1:13" ht="16.5" customHeight="1">
      <c r="A57" s="186" t="s">
        <v>181</v>
      </c>
      <c r="B57" s="132"/>
      <c r="C57" s="132"/>
      <c r="D57" s="132"/>
      <c r="E57" s="187"/>
      <c r="F57" s="187"/>
      <c r="G57" s="313"/>
      <c r="H57" s="313"/>
      <c r="I57" s="313"/>
      <c r="J57" s="313"/>
      <c r="K57" s="313"/>
      <c r="L57" s="313"/>
      <c r="M57" s="313"/>
    </row>
    <row r="58" spans="1:13" ht="16.5" customHeight="1">
      <c r="A58" s="188"/>
      <c r="B58" s="27"/>
      <c r="C58" s="27"/>
      <c r="D58" s="27"/>
      <c r="E58" s="28"/>
      <c r="F58" s="28"/>
      <c r="G58" s="137"/>
      <c r="H58" s="137"/>
      <c r="I58" s="137"/>
      <c r="J58" s="137"/>
      <c r="K58" s="137"/>
      <c r="L58" s="137"/>
      <c r="M58" s="137"/>
    </row>
    <row r="59" spans="1:13" s="17" customFormat="1" ht="16.5" customHeight="1">
      <c r="A59" s="188"/>
      <c r="B59" s="27"/>
      <c r="C59" s="27"/>
      <c r="D59" s="27"/>
      <c r="E59" s="28"/>
      <c r="F59" s="28"/>
      <c r="G59" s="137"/>
      <c r="H59" s="137"/>
      <c r="I59" s="137"/>
      <c r="J59" s="137"/>
      <c r="K59" s="137"/>
      <c r="L59" s="137"/>
      <c r="M59" s="137"/>
    </row>
    <row r="60" spans="1:13" s="12" customFormat="1" ht="15" customHeight="1">
      <c r="A60" s="44"/>
      <c r="B60" s="25"/>
      <c r="C60" s="25"/>
      <c r="D60" s="25"/>
      <c r="E60" s="28"/>
      <c r="F60" s="28"/>
      <c r="G60" s="338" t="s">
        <v>2</v>
      </c>
      <c r="H60" s="338"/>
      <c r="I60" s="338"/>
      <c r="J60" s="338"/>
      <c r="K60" s="338" t="s">
        <v>3</v>
      </c>
      <c r="L60" s="338"/>
      <c r="M60" s="338"/>
    </row>
    <row r="61" spans="1:13" s="12" customFormat="1" ht="15" customHeight="1">
      <c r="A61" s="26"/>
      <c r="B61" s="171"/>
      <c r="C61" s="171"/>
      <c r="D61" s="171"/>
      <c r="E61" s="28"/>
      <c r="F61" s="28"/>
      <c r="G61" s="339" t="s">
        <v>4</v>
      </c>
      <c r="H61" s="339"/>
      <c r="I61" s="339"/>
      <c r="J61" s="339"/>
      <c r="K61" s="339" t="s">
        <v>4</v>
      </c>
      <c r="L61" s="339"/>
      <c r="M61" s="339"/>
    </row>
    <row r="62" spans="1:13" s="12" customFormat="1" ht="15" customHeight="1">
      <c r="A62" s="25"/>
      <c r="B62" s="54"/>
      <c r="C62" s="54"/>
      <c r="D62" s="54"/>
      <c r="E62" s="31"/>
      <c r="F62" s="31"/>
      <c r="G62" s="299" t="s">
        <v>182</v>
      </c>
      <c r="H62" s="172"/>
      <c r="I62" s="299" t="s">
        <v>128</v>
      </c>
      <c r="J62" s="172"/>
      <c r="K62" s="299" t="s">
        <v>182</v>
      </c>
      <c r="L62" s="172"/>
      <c r="M62" s="299" t="s">
        <v>128</v>
      </c>
    </row>
    <row r="63" spans="1:13" s="12" customFormat="1" ht="15" customHeight="1">
      <c r="A63" s="25"/>
      <c r="B63" s="25"/>
      <c r="C63" s="25"/>
      <c r="D63" s="25"/>
      <c r="E63" s="35" t="s">
        <v>5</v>
      </c>
      <c r="F63" s="36"/>
      <c r="G63" s="300" t="s">
        <v>6</v>
      </c>
      <c r="H63" s="173"/>
      <c r="I63" s="300" t="s">
        <v>6</v>
      </c>
      <c r="J63" s="301"/>
      <c r="K63" s="300" t="s">
        <v>6</v>
      </c>
      <c r="L63" s="173"/>
      <c r="M63" s="300" t="s">
        <v>6</v>
      </c>
    </row>
    <row r="64" spans="1:13" s="12" customFormat="1" ht="15" customHeight="1">
      <c r="A64" s="25"/>
      <c r="B64" s="25"/>
      <c r="C64" s="25"/>
      <c r="D64" s="25"/>
      <c r="E64" s="175"/>
      <c r="F64" s="36"/>
      <c r="G64" s="318"/>
      <c r="H64" s="173"/>
      <c r="I64" s="319"/>
      <c r="J64" s="301"/>
      <c r="K64" s="318"/>
      <c r="L64" s="173"/>
      <c r="M64" s="319"/>
    </row>
    <row r="65" spans="1:13" s="12" customFormat="1" ht="15" customHeight="1">
      <c r="A65" s="48" t="s">
        <v>25</v>
      </c>
      <c r="B65" s="25"/>
      <c r="C65" s="25"/>
      <c r="D65" s="25"/>
      <c r="E65" s="28"/>
      <c r="F65" s="28"/>
      <c r="G65" s="302"/>
      <c r="H65" s="303"/>
      <c r="I65" s="303"/>
      <c r="J65" s="303"/>
      <c r="K65" s="302"/>
      <c r="L65" s="303"/>
      <c r="M65" s="303"/>
    </row>
    <row r="66" spans="1:13" s="12" customFormat="1" ht="15" customHeight="1">
      <c r="A66" s="48"/>
      <c r="B66" s="25"/>
      <c r="C66" s="25"/>
      <c r="D66" s="25"/>
      <c r="E66" s="28"/>
      <c r="F66" s="28"/>
      <c r="G66" s="302"/>
      <c r="H66" s="303"/>
      <c r="I66" s="303"/>
      <c r="J66" s="303"/>
      <c r="K66" s="302"/>
      <c r="L66" s="303"/>
      <c r="M66" s="303"/>
    </row>
    <row r="67" spans="1:13" s="12" customFormat="1" ht="15" customHeight="1">
      <c r="A67" s="48" t="s">
        <v>26</v>
      </c>
      <c r="B67" s="25"/>
      <c r="C67" s="25"/>
      <c r="D67" s="25"/>
      <c r="E67" s="28"/>
      <c r="F67" s="28"/>
      <c r="G67" s="302"/>
      <c r="H67" s="303"/>
      <c r="I67" s="303"/>
      <c r="J67" s="303"/>
      <c r="K67" s="302"/>
      <c r="L67" s="303"/>
      <c r="M67" s="303"/>
    </row>
    <row r="68" spans="1:13" s="12" customFormat="1" ht="15" customHeight="1">
      <c r="A68" s="44"/>
      <c r="B68" s="25"/>
      <c r="C68" s="25"/>
      <c r="D68" s="25"/>
      <c r="E68" s="28"/>
      <c r="F68" s="28"/>
      <c r="G68" s="302"/>
      <c r="H68" s="303"/>
      <c r="I68" s="303"/>
      <c r="J68" s="303"/>
      <c r="K68" s="302"/>
      <c r="L68" s="303"/>
      <c r="M68" s="303"/>
    </row>
    <row r="69" spans="1:13" s="12" customFormat="1" ht="15" customHeight="1">
      <c r="A69" s="174" t="s">
        <v>27</v>
      </c>
      <c r="B69" s="25"/>
      <c r="C69" s="25"/>
      <c r="D69" s="25"/>
      <c r="E69" s="28">
        <v>25</v>
      </c>
      <c r="F69" s="28"/>
      <c r="G69" s="307">
        <v>265300000</v>
      </c>
      <c r="H69" s="306"/>
      <c r="I69" s="306">
        <v>227400011</v>
      </c>
      <c r="J69" s="137"/>
      <c r="K69" s="307">
        <v>0</v>
      </c>
      <c r="L69" s="137"/>
      <c r="M69" s="306">
        <v>0</v>
      </c>
    </row>
    <row r="70" spans="1:13" s="12" customFormat="1" ht="15" customHeight="1">
      <c r="A70" s="176" t="s">
        <v>28</v>
      </c>
      <c r="B70" s="25"/>
      <c r="C70" s="25"/>
      <c r="D70" s="25"/>
      <c r="E70" s="28">
        <v>26</v>
      </c>
      <c r="F70" s="28"/>
      <c r="G70" s="307">
        <v>268963404</v>
      </c>
      <c r="H70" s="306"/>
      <c r="I70" s="306">
        <v>249419046</v>
      </c>
      <c r="J70" s="137"/>
      <c r="K70" s="304">
        <v>10380568</v>
      </c>
      <c r="L70" s="137"/>
      <c r="M70" s="305">
        <v>9712733</v>
      </c>
    </row>
    <row r="71" spans="1:13" s="12" customFormat="1" ht="15" customHeight="1">
      <c r="A71" s="174" t="s">
        <v>29</v>
      </c>
      <c r="B71" s="174"/>
      <c r="C71" s="174"/>
      <c r="D71" s="174"/>
      <c r="E71" s="28"/>
      <c r="F71" s="28"/>
      <c r="G71" s="307"/>
      <c r="H71" s="305"/>
      <c r="I71" s="306"/>
      <c r="J71" s="137"/>
      <c r="K71" s="304"/>
      <c r="L71" s="137"/>
      <c r="M71" s="305"/>
    </row>
    <row r="72" spans="1:13" s="12" customFormat="1" ht="15" customHeight="1">
      <c r="A72" s="174"/>
      <c r="B72" s="177" t="s">
        <v>30</v>
      </c>
      <c r="C72" s="174"/>
      <c r="D72" s="174"/>
      <c r="E72" s="28">
        <v>29</v>
      </c>
      <c r="F72" s="28"/>
      <c r="G72" s="304">
        <v>1330493</v>
      </c>
      <c r="H72" s="306"/>
      <c r="I72" s="305">
        <v>390720</v>
      </c>
      <c r="J72" s="137"/>
      <c r="K72" s="307">
        <v>816379</v>
      </c>
      <c r="L72" s="137"/>
      <c r="M72" s="306">
        <v>0</v>
      </c>
    </row>
    <row r="73" spans="1:13" s="12" customFormat="1" ht="15" customHeight="1">
      <c r="A73" s="174"/>
      <c r="B73" s="177" t="s">
        <v>31</v>
      </c>
      <c r="C73" s="174"/>
      <c r="D73" s="174"/>
      <c r="E73" s="28">
        <v>30</v>
      </c>
      <c r="F73" s="28"/>
      <c r="G73" s="304">
        <v>575293722</v>
      </c>
      <c r="H73" s="306"/>
      <c r="I73" s="305">
        <v>856178343</v>
      </c>
      <c r="J73" s="137"/>
      <c r="K73" s="304">
        <v>0</v>
      </c>
      <c r="L73" s="137"/>
      <c r="M73" s="305">
        <v>0</v>
      </c>
    </row>
    <row r="74" spans="1:13" s="12" customFormat="1" ht="15" customHeight="1">
      <c r="A74" s="177" t="s">
        <v>232</v>
      </c>
      <c r="C74" s="174"/>
      <c r="D74" s="174"/>
      <c r="E74" s="28"/>
      <c r="F74" s="28"/>
      <c r="G74" s="307"/>
      <c r="H74" s="305"/>
      <c r="I74" s="306"/>
      <c r="J74" s="137"/>
      <c r="K74" s="304"/>
      <c r="L74" s="137"/>
      <c r="M74" s="305"/>
    </row>
    <row r="75" spans="1:13" s="12" customFormat="1" ht="15" customHeight="1">
      <c r="A75" s="174"/>
      <c r="B75" s="174" t="s">
        <v>37</v>
      </c>
      <c r="D75" s="174"/>
      <c r="E75" s="28">
        <v>28</v>
      </c>
      <c r="F75" s="28"/>
      <c r="G75" s="307">
        <v>32326916</v>
      </c>
      <c r="H75" s="305"/>
      <c r="I75" s="306">
        <v>0</v>
      </c>
      <c r="J75" s="137"/>
      <c r="K75" s="304">
        <v>0</v>
      </c>
      <c r="L75" s="137"/>
      <c r="M75" s="305">
        <v>0</v>
      </c>
    </row>
    <row r="76" spans="1:13" s="12" customFormat="1" ht="15" customHeight="1">
      <c r="A76" s="174" t="s">
        <v>12</v>
      </c>
      <c r="B76" s="178"/>
      <c r="C76" s="178"/>
      <c r="D76" s="178"/>
      <c r="E76" s="31">
        <v>16</v>
      </c>
      <c r="F76" s="28"/>
      <c r="G76" s="304">
        <v>36343079</v>
      </c>
      <c r="H76" s="306"/>
      <c r="I76" s="305">
        <v>30729209</v>
      </c>
      <c r="J76" s="137"/>
      <c r="K76" s="304">
        <v>0</v>
      </c>
      <c r="L76" s="137"/>
      <c r="M76" s="305">
        <v>0</v>
      </c>
    </row>
    <row r="77" spans="1:13" s="12" customFormat="1" ht="15" customHeight="1">
      <c r="A77" s="174" t="s">
        <v>32</v>
      </c>
      <c r="B77" s="178"/>
      <c r="C77" s="178"/>
      <c r="D77" s="178"/>
      <c r="E77" s="31"/>
      <c r="F77" s="28"/>
      <c r="G77" s="307">
        <v>11213900</v>
      </c>
      <c r="H77" s="306"/>
      <c r="I77" s="306">
        <v>1199203</v>
      </c>
      <c r="J77" s="137"/>
      <c r="K77" s="304">
        <v>0</v>
      </c>
      <c r="L77" s="137"/>
      <c r="M77" s="305">
        <v>0</v>
      </c>
    </row>
    <row r="78" spans="1:13" s="12" customFormat="1" ht="15" customHeight="1">
      <c r="A78" s="174" t="s">
        <v>186</v>
      </c>
      <c r="B78" s="178"/>
      <c r="C78" s="178"/>
      <c r="D78" s="178"/>
      <c r="E78" s="330">
        <v>43.3</v>
      </c>
      <c r="F78" s="28"/>
      <c r="G78" s="307">
        <v>12093276</v>
      </c>
      <c r="H78" s="306"/>
      <c r="I78" s="306">
        <v>0</v>
      </c>
      <c r="J78" s="137"/>
      <c r="K78" s="304">
        <v>0</v>
      </c>
      <c r="L78" s="137"/>
      <c r="M78" s="305">
        <v>0</v>
      </c>
    </row>
    <row r="79" spans="1:13" s="12" customFormat="1" ht="15" customHeight="1">
      <c r="A79" s="174" t="s">
        <v>33</v>
      </c>
      <c r="B79" s="178"/>
      <c r="C79" s="178"/>
      <c r="D79" s="178"/>
      <c r="E79" s="31">
        <v>27</v>
      </c>
      <c r="F79" s="28"/>
      <c r="G79" s="312">
        <v>9865383</v>
      </c>
      <c r="H79" s="306"/>
      <c r="I79" s="313">
        <v>7895600</v>
      </c>
      <c r="J79" s="137"/>
      <c r="K79" s="244">
        <v>643832</v>
      </c>
      <c r="L79" s="137"/>
      <c r="M79" s="138">
        <v>4002778</v>
      </c>
    </row>
    <row r="80" spans="1:13" s="12" customFormat="1" ht="15" customHeight="1">
      <c r="A80" s="44"/>
      <c r="B80" s="25"/>
      <c r="C80" s="25"/>
      <c r="D80" s="25"/>
      <c r="E80" s="28"/>
      <c r="F80" s="28"/>
      <c r="G80" s="243"/>
      <c r="H80" s="137"/>
      <c r="I80" s="137"/>
      <c r="J80" s="137"/>
      <c r="K80" s="243"/>
      <c r="L80" s="137"/>
      <c r="M80" s="137"/>
    </row>
    <row r="81" spans="1:13" s="12" customFormat="1" ht="15" customHeight="1">
      <c r="A81" s="179" t="s">
        <v>34</v>
      </c>
      <c r="B81" s="25"/>
      <c r="C81" s="25"/>
      <c r="D81" s="25"/>
      <c r="E81" s="28"/>
      <c r="F81" s="28"/>
      <c r="G81" s="312">
        <f>SUM(G69:G79)</f>
        <v>1212730173</v>
      </c>
      <c r="H81" s="137"/>
      <c r="I81" s="313">
        <f>SUM(I69:I79)</f>
        <v>1373212132</v>
      </c>
      <c r="J81" s="137"/>
      <c r="K81" s="312">
        <f>SUM(K69:K79)</f>
        <v>11840779</v>
      </c>
      <c r="L81" s="137"/>
      <c r="M81" s="313">
        <f>SUM(M69:M79)</f>
        <v>13715511</v>
      </c>
    </row>
    <row r="82" spans="1:13" s="12" customFormat="1" ht="15" customHeight="1">
      <c r="A82" s="179"/>
      <c r="B82" s="25"/>
      <c r="C82" s="25"/>
      <c r="D82" s="25"/>
      <c r="E82" s="28"/>
      <c r="F82" s="28"/>
      <c r="G82" s="243"/>
      <c r="H82" s="137"/>
      <c r="I82" s="137"/>
      <c r="J82" s="137"/>
      <c r="K82" s="243"/>
      <c r="L82" s="137"/>
      <c r="M82" s="137"/>
    </row>
    <row r="83" spans="1:13" s="12" customFormat="1" ht="15" customHeight="1">
      <c r="A83" s="179" t="s">
        <v>35</v>
      </c>
      <c r="B83" s="25"/>
      <c r="C83" s="25"/>
      <c r="D83" s="25"/>
      <c r="E83" s="28"/>
      <c r="F83" s="28"/>
      <c r="G83" s="243"/>
      <c r="H83" s="137"/>
      <c r="I83" s="137"/>
      <c r="J83" s="137"/>
      <c r="K83" s="243"/>
      <c r="L83" s="137"/>
      <c r="M83" s="137"/>
    </row>
    <row r="84" spans="1:13" s="12" customFormat="1" ht="15" customHeight="1">
      <c r="A84" s="44"/>
      <c r="B84" s="25"/>
      <c r="C84" s="25"/>
      <c r="D84" s="25"/>
      <c r="E84" s="28"/>
      <c r="F84" s="28"/>
      <c r="G84" s="243"/>
      <c r="H84" s="137"/>
      <c r="I84" s="137"/>
      <c r="J84" s="137"/>
      <c r="K84" s="243"/>
      <c r="L84" s="137"/>
      <c r="M84" s="137"/>
    </row>
    <row r="85" spans="1:13" s="12" customFormat="1" ht="15" customHeight="1">
      <c r="A85" s="174" t="s">
        <v>36</v>
      </c>
      <c r="B85" s="174"/>
      <c r="C85" s="25"/>
      <c r="D85" s="25"/>
      <c r="E85" s="28"/>
      <c r="F85" s="28"/>
      <c r="G85" s="243"/>
      <c r="H85" s="137"/>
      <c r="I85" s="137"/>
      <c r="J85" s="137"/>
      <c r="K85" s="243"/>
      <c r="L85" s="137"/>
      <c r="M85" s="137"/>
    </row>
    <row r="86" spans="1:13" s="12" customFormat="1" ht="15" customHeight="1">
      <c r="A86" s="174"/>
      <c r="B86" s="174" t="s">
        <v>37</v>
      </c>
      <c r="C86" s="25"/>
      <c r="D86" s="25"/>
      <c r="E86" s="28">
        <v>28</v>
      </c>
      <c r="F86" s="28"/>
      <c r="G86" s="243">
        <v>86685</v>
      </c>
      <c r="H86" s="137"/>
      <c r="I86" s="137">
        <v>25220655</v>
      </c>
      <c r="J86" s="137"/>
      <c r="K86" s="304">
        <v>0</v>
      </c>
      <c r="L86" s="137"/>
      <c r="M86" s="305">
        <v>0</v>
      </c>
    </row>
    <row r="87" spans="1:13" s="12" customFormat="1" ht="15" customHeight="1">
      <c r="A87" s="174" t="s">
        <v>38</v>
      </c>
      <c r="B87" s="174"/>
      <c r="C87" s="174"/>
      <c r="D87" s="174"/>
      <c r="E87" s="28">
        <v>29</v>
      </c>
      <c r="F87" s="28"/>
      <c r="G87" s="307">
        <v>24467539</v>
      </c>
      <c r="H87" s="306"/>
      <c r="I87" s="306">
        <v>166684</v>
      </c>
      <c r="J87" s="308"/>
      <c r="K87" s="304">
        <v>4596269</v>
      </c>
      <c r="L87" s="308"/>
      <c r="M87" s="305">
        <v>0</v>
      </c>
    </row>
    <row r="88" spans="1:13" s="12" customFormat="1" ht="15" customHeight="1">
      <c r="A88" s="174" t="s">
        <v>39</v>
      </c>
      <c r="B88" s="174"/>
      <c r="C88" s="174"/>
      <c r="D88" s="174"/>
      <c r="E88" s="28">
        <v>30</v>
      </c>
      <c r="F88" s="28"/>
      <c r="G88" s="307">
        <v>3081863600</v>
      </c>
      <c r="H88" s="306"/>
      <c r="I88" s="306">
        <v>1911321338</v>
      </c>
      <c r="J88" s="137"/>
      <c r="K88" s="304">
        <v>0</v>
      </c>
      <c r="L88" s="137"/>
      <c r="M88" s="305">
        <v>0</v>
      </c>
    </row>
    <row r="89" spans="1:13" s="12" customFormat="1" ht="15" customHeight="1">
      <c r="A89" s="176" t="s">
        <v>40</v>
      </c>
      <c r="B89" s="178"/>
      <c r="C89" s="178"/>
      <c r="D89" s="178"/>
      <c r="E89" s="31">
        <v>23</v>
      </c>
      <c r="F89" s="28"/>
      <c r="G89" s="307">
        <v>109893444</v>
      </c>
      <c r="H89" s="306"/>
      <c r="I89" s="306">
        <v>38538366</v>
      </c>
      <c r="J89" s="137"/>
      <c r="K89" s="304">
        <v>0</v>
      </c>
      <c r="L89" s="137"/>
      <c r="M89" s="305">
        <v>0</v>
      </c>
    </row>
    <row r="90" spans="1:13" s="12" customFormat="1" ht="15" customHeight="1">
      <c r="A90" s="176" t="s">
        <v>41</v>
      </c>
      <c r="B90" s="25"/>
      <c r="C90" s="25"/>
      <c r="D90" s="25"/>
      <c r="E90" s="28">
        <v>32</v>
      </c>
      <c r="F90" s="28"/>
      <c r="G90" s="312">
        <v>7813701</v>
      </c>
      <c r="H90" s="306"/>
      <c r="I90" s="313">
        <v>3678205</v>
      </c>
      <c r="J90" s="137"/>
      <c r="K90" s="244">
        <v>3495896</v>
      </c>
      <c r="L90" s="137"/>
      <c r="M90" s="138">
        <v>1016915</v>
      </c>
    </row>
    <row r="91" spans="1:13" s="12" customFormat="1" ht="15" customHeight="1">
      <c r="A91" s="44"/>
      <c r="B91" s="25"/>
      <c r="C91" s="25"/>
      <c r="D91" s="25"/>
      <c r="E91" s="28"/>
      <c r="F91" s="28"/>
      <c r="G91" s="243"/>
      <c r="H91" s="137"/>
      <c r="I91" s="137"/>
      <c r="J91" s="137"/>
      <c r="K91" s="243"/>
      <c r="L91" s="137"/>
      <c r="M91" s="137"/>
    </row>
    <row r="92" spans="1:13" s="12" customFormat="1" ht="15" customHeight="1">
      <c r="A92" s="179" t="s">
        <v>42</v>
      </c>
      <c r="B92" s="25"/>
      <c r="C92" s="25"/>
      <c r="D92" s="25"/>
      <c r="E92" s="28"/>
      <c r="F92" s="28"/>
      <c r="G92" s="312">
        <f>SUM(G86:G90)</f>
        <v>3224124969</v>
      </c>
      <c r="H92" s="137"/>
      <c r="I92" s="313">
        <f>SUM(I86:I90)</f>
        <v>1978925248</v>
      </c>
      <c r="J92" s="137"/>
      <c r="K92" s="312">
        <f>SUM(K86:K90)</f>
        <v>8092165</v>
      </c>
      <c r="L92" s="137"/>
      <c r="M92" s="313">
        <f>SUM(M86:M90)</f>
        <v>1016915</v>
      </c>
    </row>
    <row r="93" spans="1:13" s="12" customFormat="1" ht="15" customHeight="1">
      <c r="A93" s="48"/>
      <c r="B93" s="25"/>
      <c r="C93" s="25"/>
      <c r="D93" s="25"/>
      <c r="E93" s="28"/>
      <c r="F93" s="28"/>
      <c r="G93" s="243"/>
      <c r="H93" s="137"/>
      <c r="I93" s="137"/>
      <c r="J93" s="137"/>
      <c r="K93" s="243"/>
      <c r="L93" s="137"/>
      <c r="M93" s="137"/>
    </row>
    <row r="94" spans="1:13" s="12" customFormat="1" ht="15" customHeight="1">
      <c r="A94" s="179" t="s">
        <v>43</v>
      </c>
      <c r="B94" s="25"/>
      <c r="C94" s="25"/>
      <c r="D94" s="25"/>
      <c r="E94" s="28"/>
      <c r="F94" s="28"/>
      <c r="G94" s="312">
        <f>SUM(G81,G92)</f>
        <v>4436855142</v>
      </c>
      <c r="H94" s="137"/>
      <c r="I94" s="313">
        <f>SUM(I81,I92)</f>
        <v>3352137380</v>
      </c>
      <c r="J94" s="137"/>
      <c r="K94" s="312">
        <f>SUM(K81,K92)</f>
        <v>19932944</v>
      </c>
      <c r="L94" s="137"/>
      <c r="M94" s="313">
        <f>SUM(M81,M92)</f>
        <v>14732426</v>
      </c>
    </row>
    <row r="95" spans="1:13" ht="16.5" customHeight="1">
      <c r="A95" s="179"/>
      <c r="B95" s="25"/>
      <c r="C95" s="25"/>
      <c r="D95" s="25"/>
      <c r="E95" s="28"/>
      <c r="F95" s="28"/>
      <c r="G95" s="137"/>
      <c r="H95" s="137"/>
      <c r="I95" s="137"/>
      <c r="J95" s="137"/>
      <c r="K95" s="137"/>
      <c r="L95" s="137"/>
      <c r="M95" s="137"/>
    </row>
    <row r="96" spans="1:13" ht="16.5" customHeight="1">
      <c r="A96" s="179"/>
      <c r="B96" s="25"/>
      <c r="C96" s="25"/>
      <c r="D96" s="25"/>
      <c r="E96" s="28"/>
      <c r="F96" s="28"/>
      <c r="G96" s="137"/>
      <c r="H96" s="137"/>
      <c r="I96" s="137"/>
      <c r="J96" s="137"/>
      <c r="K96" s="137"/>
      <c r="L96" s="137"/>
      <c r="M96" s="137"/>
    </row>
    <row r="97" spans="1:13" ht="16.5" customHeight="1">
      <c r="A97" s="179"/>
      <c r="B97" s="25"/>
      <c r="C97" s="25"/>
      <c r="D97" s="25"/>
      <c r="E97" s="28"/>
      <c r="F97" s="28"/>
      <c r="G97" s="137"/>
      <c r="H97" s="137"/>
      <c r="I97" s="137"/>
      <c r="J97" s="137"/>
      <c r="K97" s="137"/>
      <c r="L97" s="137"/>
      <c r="M97" s="137"/>
    </row>
    <row r="98" spans="1:13" ht="16.5" customHeight="1">
      <c r="A98" s="179"/>
      <c r="B98" s="25"/>
      <c r="C98" s="25"/>
      <c r="D98" s="25"/>
      <c r="E98" s="28"/>
      <c r="F98" s="28"/>
      <c r="G98" s="137"/>
      <c r="H98" s="137"/>
      <c r="I98" s="137"/>
      <c r="J98" s="137"/>
      <c r="K98" s="137"/>
      <c r="L98" s="137"/>
      <c r="M98" s="137"/>
    </row>
    <row r="99" spans="1:13" ht="16.5" customHeight="1">
      <c r="A99" s="179"/>
      <c r="B99" s="25"/>
      <c r="C99" s="25"/>
      <c r="D99" s="25"/>
      <c r="E99" s="28"/>
      <c r="F99" s="28"/>
      <c r="G99" s="137"/>
      <c r="H99" s="137"/>
      <c r="I99" s="137"/>
      <c r="J99" s="137"/>
      <c r="K99" s="137"/>
      <c r="L99" s="137"/>
      <c r="M99" s="137"/>
    </row>
    <row r="100" spans="1:13" ht="16.5" customHeight="1">
      <c r="A100" s="179"/>
      <c r="B100" s="25"/>
      <c r="C100" s="25"/>
      <c r="D100" s="25"/>
      <c r="E100" s="28"/>
      <c r="F100" s="28"/>
      <c r="G100" s="137"/>
      <c r="H100" s="137"/>
      <c r="I100" s="137"/>
      <c r="J100" s="137"/>
      <c r="K100" s="137"/>
      <c r="L100" s="137"/>
      <c r="M100" s="137"/>
    </row>
    <row r="101" spans="1:13" ht="16.5" customHeight="1">
      <c r="A101" s="179"/>
      <c r="B101" s="25"/>
      <c r="C101" s="25"/>
      <c r="D101" s="25"/>
      <c r="E101" s="28"/>
      <c r="F101" s="28"/>
      <c r="G101" s="137"/>
      <c r="H101" s="137"/>
      <c r="I101" s="137"/>
      <c r="J101" s="137"/>
      <c r="K101" s="137"/>
      <c r="L101" s="137"/>
      <c r="M101" s="137"/>
    </row>
    <row r="102" spans="1:13" ht="16.5" customHeight="1">
      <c r="A102" s="179"/>
      <c r="B102" s="25"/>
      <c r="C102" s="25"/>
      <c r="D102" s="25"/>
      <c r="E102" s="28"/>
      <c r="F102" s="28"/>
      <c r="G102" s="137"/>
      <c r="H102" s="137"/>
      <c r="I102" s="137"/>
      <c r="J102" s="137"/>
      <c r="K102" s="137"/>
      <c r="L102" s="137"/>
      <c r="M102" s="137"/>
    </row>
    <row r="103" spans="1:13" ht="16.5" customHeight="1">
      <c r="A103" s="179"/>
      <c r="B103" s="25"/>
      <c r="C103" s="25"/>
      <c r="D103" s="25"/>
      <c r="E103" s="28"/>
      <c r="F103" s="28"/>
      <c r="G103" s="137"/>
      <c r="H103" s="137"/>
      <c r="I103" s="137"/>
      <c r="J103" s="137"/>
      <c r="K103" s="137"/>
      <c r="L103" s="137"/>
      <c r="M103" s="137"/>
    </row>
    <row r="104" spans="1:13" ht="16.5" customHeight="1">
      <c r="A104" s="179"/>
      <c r="B104" s="25"/>
      <c r="C104" s="25"/>
      <c r="D104" s="25"/>
      <c r="E104" s="28"/>
      <c r="F104" s="28"/>
      <c r="G104" s="137"/>
      <c r="H104" s="137"/>
      <c r="I104" s="137"/>
      <c r="J104" s="137"/>
      <c r="K104" s="137"/>
      <c r="L104" s="137"/>
      <c r="M104" s="137"/>
    </row>
    <row r="105" spans="1:13" ht="22.5" customHeight="1">
      <c r="A105" s="179"/>
      <c r="B105" s="25"/>
      <c r="C105" s="25"/>
      <c r="D105" s="25"/>
      <c r="E105" s="28"/>
      <c r="F105" s="28"/>
      <c r="G105" s="137"/>
      <c r="H105" s="137"/>
      <c r="I105" s="137"/>
      <c r="J105" s="137"/>
      <c r="K105" s="137"/>
      <c r="L105" s="137"/>
      <c r="M105" s="137"/>
    </row>
    <row r="106" spans="1:13" ht="16.5" customHeight="1">
      <c r="A106" s="179"/>
      <c r="B106" s="25"/>
      <c r="C106" s="25"/>
      <c r="D106" s="25"/>
      <c r="E106" s="28"/>
      <c r="F106" s="28"/>
      <c r="G106" s="137"/>
      <c r="H106" s="137"/>
      <c r="I106" s="137"/>
      <c r="J106" s="137"/>
      <c r="K106" s="137"/>
      <c r="L106" s="137"/>
      <c r="M106" s="137"/>
    </row>
    <row r="107" spans="1:13" ht="21.95" customHeight="1">
      <c r="A107" s="15" t="str">
        <f>A54</f>
        <v>The accompanying notes on pages 15 to 111 are an integral part of these consolidated and separate financial statements.</v>
      </c>
      <c r="B107" s="15"/>
      <c r="C107" s="15"/>
      <c r="D107" s="15"/>
      <c r="E107" s="6"/>
      <c r="F107" s="6"/>
      <c r="G107" s="320"/>
      <c r="H107" s="320"/>
      <c r="I107" s="320"/>
      <c r="J107" s="320"/>
      <c r="K107" s="320"/>
      <c r="L107" s="320"/>
      <c r="M107" s="320"/>
    </row>
    <row r="108" spans="1:13" ht="16.5" customHeight="1">
      <c r="A108" s="19" t="str">
        <f>A1</f>
        <v>Absolute Clean Energy Public Company Limited</v>
      </c>
      <c r="E108" s="10"/>
      <c r="F108" s="10"/>
      <c r="G108" s="321"/>
      <c r="H108" s="321"/>
      <c r="I108" s="321"/>
      <c r="J108" s="321"/>
      <c r="K108" s="321"/>
      <c r="L108" s="321"/>
      <c r="M108" s="321"/>
    </row>
    <row r="109" spans="1:13" ht="16.5" customHeight="1">
      <c r="A109" s="3" t="s">
        <v>1</v>
      </c>
    </row>
    <row r="110" spans="1:13" ht="16.5" customHeight="1">
      <c r="A110" s="20" t="s">
        <v>181</v>
      </c>
      <c r="B110" s="15"/>
      <c r="C110" s="15"/>
      <c r="D110" s="15"/>
      <c r="E110" s="6"/>
      <c r="F110" s="6"/>
      <c r="G110" s="320"/>
      <c r="H110" s="320"/>
      <c r="I110" s="320"/>
      <c r="J110" s="320"/>
      <c r="K110" s="320"/>
      <c r="L110" s="320"/>
      <c r="M110" s="320"/>
    </row>
    <row r="111" spans="1:13" ht="16.5" customHeight="1">
      <c r="A111" s="21"/>
      <c r="B111" s="17"/>
      <c r="C111" s="17"/>
      <c r="D111" s="17"/>
      <c r="E111" s="10"/>
      <c r="F111" s="10"/>
      <c r="G111" s="321"/>
      <c r="H111" s="321"/>
      <c r="I111" s="321"/>
      <c r="J111" s="321"/>
      <c r="K111" s="321"/>
      <c r="L111" s="321"/>
      <c r="M111" s="321"/>
    </row>
    <row r="112" spans="1:13" ht="16.5" customHeight="1">
      <c r="A112" s="21"/>
      <c r="B112" s="17"/>
      <c r="C112" s="17"/>
      <c r="D112" s="17"/>
      <c r="E112" s="10"/>
      <c r="F112" s="10"/>
      <c r="G112" s="321"/>
      <c r="H112" s="321"/>
      <c r="I112" s="321"/>
      <c r="J112" s="321"/>
      <c r="K112" s="321"/>
      <c r="L112" s="321"/>
      <c r="M112" s="321"/>
    </row>
    <row r="113" spans="1:13" s="12" customFormat="1" ht="16.5" customHeight="1">
      <c r="A113" s="26"/>
      <c r="B113" s="27"/>
      <c r="C113" s="27"/>
      <c r="D113" s="27"/>
      <c r="E113" s="28"/>
      <c r="F113" s="28"/>
      <c r="G113" s="338" t="s">
        <v>2</v>
      </c>
      <c r="H113" s="338"/>
      <c r="I113" s="338"/>
      <c r="J113" s="338"/>
      <c r="K113" s="338" t="s">
        <v>3</v>
      </c>
      <c r="L113" s="338"/>
      <c r="M113" s="338"/>
    </row>
    <row r="114" spans="1:13" s="12" customFormat="1" ht="16.5" customHeight="1">
      <c r="A114" s="26"/>
      <c r="B114" s="171"/>
      <c r="C114" s="171"/>
      <c r="D114" s="171"/>
      <c r="E114" s="28"/>
      <c r="F114" s="28"/>
      <c r="G114" s="339" t="s">
        <v>4</v>
      </c>
      <c r="H114" s="339"/>
      <c r="I114" s="339"/>
      <c r="J114" s="339"/>
      <c r="K114" s="339" t="s">
        <v>4</v>
      </c>
      <c r="L114" s="339"/>
      <c r="M114" s="339"/>
    </row>
    <row r="115" spans="1:13" s="12" customFormat="1" ht="16.5" customHeight="1">
      <c r="A115" s="26"/>
      <c r="B115" s="171"/>
      <c r="C115" s="171"/>
      <c r="D115" s="171"/>
      <c r="E115" s="31"/>
      <c r="F115" s="31"/>
      <c r="G115" s="299" t="s">
        <v>182</v>
      </c>
      <c r="H115" s="172"/>
      <c r="I115" s="299" t="s">
        <v>128</v>
      </c>
      <c r="J115" s="172"/>
      <c r="K115" s="299" t="s">
        <v>182</v>
      </c>
      <c r="L115" s="172"/>
      <c r="M115" s="299" t="s">
        <v>128</v>
      </c>
    </row>
    <row r="116" spans="1:13" s="12" customFormat="1" ht="16.5" customHeight="1">
      <c r="A116" s="25"/>
      <c r="B116" s="25"/>
      <c r="C116" s="25"/>
      <c r="D116" s="25"/>
      <c r="E116" s="35" t="s">
        <v>5</v>
      </c>
      <c r="F116" s="36"/>
      <c r="G116" s="300" t="s">
        <v>6</v>
      </c>
      <c r="H116" s="173"/>
      <c r="I116" s="300" t="s">
        <v>6</v>
      </c>
      <c r="J116" s="301"/>
      <c r="K116" s="300" t="s">
        <v>6</v>
      </c>
      <c r="L116" s="173"/>
      <c r="M116" s="300" t="s">
        <v>6</v>
      </c>
    </row>
    <row r="117" spans="1:13" s="12" customFormat="1" ht="16.5" customHeight="1">
      <c r="A117" s="25"/>
      <c r="B117" s="25"/>
      <c r="C117" s="25"/>
      <c r="D117" s="25"/>
      <c r="E117" s="175"/>
      <c r="F117" s="36"/>
      <c r="G117" s="318"/>
      <c r="H117" s="173"/>
      <c r="I117" s="319"/>
      <c r="J117" s="301"/>
      <c r="K117" s="318"/>
      <c r="L117" s="173"/>
      <c r="M117" s="319"/>
    </row>
    <row r="118" spans="1:13" s="12" customFormat="1" ht="15.95" customHeight="1">
      <c r="A118" s="48" t="s">
        <v>206</v>
      </c>
      <c r="B118" s="25"/>
      <c r="C118" s="25"/>
      <c r="D118" s="25"/>
      <c r="E118" s="28"/>
      <c r="F118" s="28"/>
      <c r="G118" s="302"/>
      <c r="H118" s="303"/>
      <c r="I118" s="303"/>
      <c r="J118" s="303"/>
      <c r="K118" s="302"/>
      <c r="L118" s="303"/>
      <c r="M118" s="303"/>
    </row>
    <row r="119" spans="1:13" s="12" customFormat="1" ht="15.95" customHeight="1">
      <c r="A119" s="48"/>
      <c r="B119" s="25"/>
      <c r="C119" s="25"/>
      <c r="D119" s="25"/>
      <c r="E119" s="28"/>
      <c r="F119" s="28"/>
      <c r="G119" s="302"/>
      <c r="H119" s="303"/>
      <c r="I119" s="303"/>
      <c r="J119" s="303"/>
      <c r="K119" s="302"/>
      <c r="L119" s="303"/>
      <c r="M119" s="303"/>
    </row>
    <row r="120" spans="1:13" s="12" customFormat="1" ht="15.95" customHeight="1">
      <c r="A120" s="179" t="s">
        <v>44</v>
      </c>
      <c r="B120" s="25"/>
      <c r="C120" s="25"/>
      <c r="D120" s="25"/>
      <c r="E120" s="28"/>
      <c r="F120" s="28"/>
      <c r="G120" s="302"/>
      <c r="H120" s="303"/>
      <c r="I120" s="303"/>
      <c r="J120" s="303"/>
      <c r="K120" s="302"/>
      <c r="L120" s="303"/>
      <c r="M120" s="303"/>
    </row>
    <row r="121" spans="1:13" s="12" customFormat="1" ht="15.95" customHeight="1">
      <c r="A121" s="44"/>
      <c r="B121" s="25"/>
      <c r="C121" s="25"/>
      <c r="D121" s="25"/>
      <c r="E121" s="28"/>
      <c r="F121" s="28"/>
      <c r="G121" s="302"/>
      <c r="H121" s="303"/>
      <c r="I121" s="303"/>
      <c r="J121" s="303"/>
      <c r="K121" s="302"/>
      <c r="L121" s="303"/>
      <c r="M121" s="303"/>
    </row>
    <row r="122" spans="1:13" s="12" customFormat="1" ht="15.95" customHeight="1">
      <c r="A122" s="180" t="s">
        <v>45</v>
      </c>
      <c r="B122" s="180"/>
      <c r="C122" s="174"/>
      <c r="D122" s="174"/>
      <c r="E122" s="28">
        <v>33</v>
      </c>
      <c r="F122" s="28"/>
      <c r="G122" s="302"/>
      <c r="H122" s="303"/>
      <c r="I122" s="303"/>
      <c r="J122" s="303"/>
      <c r="K122" s="302"/>
      <c r="L122" s="303"/>
      <c r="M122" s="303"/>
    </row>
    <row r="123" spans="1:13" s="12" customFormat="1" ht="15.95" customHeight="1">
      <c r="A123" s="25"/>
      <c r="B123" s="181" t="s">
        <v>248</v>
      </c>
      <c r="C123" s="176"/>
      <c r="D123" s="25"/>
      <c r="E123" s="28"/>
      <c r="F123" s="28"/>
      <c r="G123" s="322"/>
      <c r="H123" s="303"/>
      <c r="I123" s="323"/>
      <c r="J123" s="308"/>
      <c r="K123" s="280"/>
      <c r="L123" s="308"/>
      <c r="M123" s="308"/>
    </row>
    <row r="124" spans="1:13" s="12" customFormat="1" ht="15.95" customHeight="1">
      <c r="A124" s="25"/>
      <c r="B124" s="181"/>
      <c r="C124" s="176" t="s">
        <v>249</v>
      </c>
      <c r="D124" s="25"/>
      <c r="E124" s="28"/>
      <c r="F124" s="28"/>
      <c r="G124" s="322"/>
      <c r="H124" s="303"/>
      <c r="I124" s="323"/>
      <c r="J124" s="308"/>
      <c r="K124" s="280"/>
      <c r="L124" s="308"/>
      <c r="M124" s="308"/>
    </row>
    <row r="125" spans="1:13" s="12" customFormat="1" ht="15.95" customHeight="1" thickBot="1">
      <c r="A125" s="25"/>
      <c r="B125" s="54"/>
      <c r="C125" s="176" t="s">
        <v>156</v>
      </c>
      <c r="D125" s="25"/>
      <c r="E125" s="28"/>
      <c r="F125" s="28"/>
      <c r="G125" s="324">
        <v>5487999980</v>
      </c>
      <c r="H125" s="303"/>
      <c r="I125" s="325">
        <v>5487999980</v>
      </c>
      <c r="J125" s="303"/>
      <c r="K125" s="324">
        <v>5487999980</v>
      </c>
      <c r="L125" s="303"/>
      <c r="M125" s="325">
        <v>5487999980</v>
      </c>
    </row>
    <row r="126" spans="1:13" s="12" customFormat="1" ht="15.95" customHeight="1" thickTop="1">
      <c r="A126" s="44"/>
      <c r="B126" s="25"/>
      <c r="C126" s="25"/>
      <c r="D126" s="25"/>
      <c r="E126" s="28"/>
      <c r="F126" s="28"/>
      <c r="G126" s="322"/>
      <c r="H126" s="323"/>
      <c r="I126" s="323"/>
      <c r="J126" s="323"/>
      <c r="K126" s="322"/>
      <c r="L126" s="323"/>
      <c r="M126" s="323"/>
    </row>
    <row r="127" spans="1:13" s="22" customFormat="1" ht="15.95" customHeight="1">
      <c r="A127" s="25"/>
      <c r="B127" s="181" t="s">
        <v>47</v>
      </c>
      <c r="C127" s="54"/>
      <c r="D127" s="25"/>
      <c r="E127" s="28"/>
      <c r="F127" s="28"/>
      <c r="G127" s="322"/>
      <c r="H127" s="323"/>
      <c r="I127" s="323"/>
      <c r="J127" s="323"/>
      <c r="K127" s="322"/>
      <c r="L127" s="323"/>
      <c r="M127" s="323"/>
    </row>
    <row r="128" spans="1:13" s="22" customFormat="1" ht="15.95" customHeight="1">
      <c r="A128" s="25"/>
      <c r="B128" s="54"/>
      <c r="C128" s="176" t="s">
        <v>132</v>
      </c>
      <c r="D128" s="27"/>
      <c r="E128" s="28"/>
      <c r="F128" s="28"/>
      <c r="G128" s="280"/>
      <c r="H128" s="323"/>
      <c r="I128" s="308"/>
      <c r="J128" s="323"/>
      <c r="K128" s="322"/>
      <c r="L128" s="323"/>
      <c r="M128" s="323"/>
    </row>
    <row r="129" spans="1:13" s="22" customFormat="1" ht="15.95" customHeight="1">
      <c r="A129" s="25"/>
      <c r="B129" s="54"/>
      <c r="C129" s="176" t="s">
        <v>46</v>
      </c>
      <c r="D129" s="27"/>
      <c r="E129" s="28"/>
      <c r="F129" s="28"/>
      <c r="G129" s="307">
        <v>5087999980</v>
      </c>
      <c r="H129" s="323"/>
      <c r="I129" s="305">
        <v>5087999980</v>
      </c>
      <c r="J129" s="323"/>
      <c r="K129" s="304">
        <v>5087999980</v>
      </c>
      <c r="L129" s="323"/>
      <c r="M129" s="305">
        <v>5087999980</v>
      </c>
    </row>
    <row r="130" spans="1:13" s="12" customFormat="1" ht="15.95" customHeight="1">
      <c r="A130" s="25" t="s">
        <v>133</v>
      </c>
      <c r="B130" s="54"/>
      <c r="C130" s="176"/>
      <c r="D130" s="25"/>
      <c r="E130" s="28"/>
      <c r="F130" s="28"/>
      <c r="G130" s="307">
        <v>3896006978</v>
      </c>
      <c r="H130" s="308"/>
      <c r="I130" s="308">
        <v>3896006978</v>
      </c>
      <c r="J130" s="308"/>
      <c r="K130" s="280">
        <v>3896006978</v>
      </c>
      <c r="L130" s="308"/>
      <c r="M130" s="308">
        <v>3896006978</v>
      </c>
    </row>
    <row r="131" spans="1:13" s="12" customFormat="1" ht="15.95" customHeight="1">
      <c r="A131" s="174" t="s">
        <v>123</v>
      </c>
      <c r="B131" s="54"/>
      <c r="C131" s="25"/>
      <c r="D131" s="25"/>
      <c r="E131" s="28"/>
      <c r="F131" s="28"/>
      <c r="G131" s="280"/>
      <c r="H131" s="308"/>
      <c r="I131" s="308"/>
      <c r="J131" s="308"/>
      <c r="K131" s="280"/>
      <c r="L131" s="326"/>
      <c r="M131" s="308"/>
    </row>
    <row r="132" spans="1:13" s="12" customFormat="1" ht="15.95" customHeight="1">
      <c r="A132" s="174"/>
      <c r="B132" s="268" t="s">
        <v>213</v>
      </c>
      <c r="C132" s="25"/>
      <c r="D132" s="25"/>
      <c r="E132" s="28"/>
      <c r="F132" s="28"/>
      <c r="G132" s="304">
        <v>26025834</v>
      </c>
      <c r="H132" s="308"/>
      <c r="I132" s="306">
        <v>0</v>
      </c>
      <c r="J132" s="308"/>
      <c r="K132" s="280">
        <v>26025834</v>
      </c>
      <c r="L132" s="326"/>
      <c r="M132" s="306">
        <v>0</v>
      </c>
    </row>
    <row r="133" spans="1:13" s="12" customFormat="1" ht="15.95" customHeight="1">
      <c r="A133" s="25"/>
      <c r="B133" s="182" t="s">
        <v>48</v>
      </c>
      <c r="C133" s="25"/>
      <c r="D133" s="25"/>
      <c r="E133" s="28"/>
      <c r="F133" s="28"/>
      <c r="G133" s="280">
        <f>'10'!J33</f>
        <v>3005687275</v>
      </c>
      <c r="H133" s="308"/>
      <c r="I133" s="308">
        <v>1831919622</v>
      </c>
      <c r="J133" s="308"/>
      <c r="K133" s="280">
        <v>187283762</v>
      </c>
      <c r="L133" s="326"/>
      <c r="M133" s="323">
        <v>-135015300</v>
      </c>
    </row>
    <row r="134" spans="1:13" s="12" customFormat="1" ht="15.95" customHeight="1">
      <c r="A134" s="25" t="s">
        <v>157</v>
      </c>
      <c r="B134" s="176"/>
      <c r="C134" s="25"/>
      <c r="D134" s="25"/>
      <c r="E134" s="28"/>
      <c r="F134" s="28"/>
      <c r="G134" s="280"/>
      <c r="H134" s="308"/>
      <c r="I134" s="308"/>
      <c r="J134" s="308"/>
      <c r="K134" s="280"/>
      <c r="L134" s="326"/>
      <c r="M134" s="308"/>
    </row>
    <row r="135" spans="1:13" s="12" customFormat="1" ht="15.95" customHeight="1">
      <c r="A135" s="25"/>
      <c r="B135" s="25" t="s">
        <v>158</v>
      </c>
      <c r="C135" s="54"/>
      <c r="D135" s="25"/>
      <c r="E135" s="28"/>
      <c r="F135" s="28"/>
      <c r="G135" s="327">
        <v>-22886961</v>
      </c>
      <c r="H135" s="323"/>
      <c r="I135" s="317">
        <v>-22886961</v>
      </c>
      <c r="J135" s="323"/>
      <c r="K135" s="244">
        <v>0</v>
      </c>
      <c r="L135" s="323"/>
      <c r="M135" s="138">
        <v>0</v>
      </c>
    </row>
    <row r="136" spans="1:13" s="12" customFormat="1" ht="15.95" customHeight="1">
      <c r="A136" s="44"/>
      <c r="B136" s="25"/>
      <c r="C136" s="25"/>
      <c r="D136" s="25"/>
      <c r="E136" s="28"/>
      <c r="F136" s="28"/>
      <c r="G136" s="322"/>
      <c r="H136" s="323"/>
      <c r="I136" s="323"/>
      <c r="J136" s="323"/>
      <c r="K136" s="322"/>
      <c r="L136" s="323"/>
      <c r="M136" s="323"/>
    </row>
    <row r="137" spans="1:13" s="12" customFormat="1" ht="15.95" customHeight="1">
      <c r="A137" s="44" t="s">
        <v>49</v>
      </c>
      <c r="B137" s="25"/>
      <c r="C137" s="25"/>
      <c r="D137" s="25"/>
      <c r="E137" s="28"/>
      <c r="F137" s="28"/>
      <c r="G137" s="327">
        <f>SUM(G128:G136)</f>
        <v>11992833106</v>
      </c>
      <c r="H137" s="323"/>
      <c r="I137" s="317">
        <f>SUM(I128:I136)</f>
        <v>10793039619</v>
      </c>
      <c r="J137" s="323"/>
      <c r="K137" s="327">
        <f>SUM(K128:K136)</f>
        <v>9197316554</v>
      </c>
      <c r="L137" s="323"/>
      <c r="M137" s="317">
        <f>SUM(M128:M136)</f>
        <v>8848991658</v>
      </c>
    </row>
    <row r="138" spans="1:13" s="12" customFormat="1" ht="15.95" customHeight="1">
      <c r="A138" s="44"/>
      <c r="B138" s="25"/>
      <c r="C138" s="25"/>
      <c r="D138" s="25"/>
      <c r="E138" s="28"/>
      <c r="F138" s="28"/>
      <c r="G138" s="322"/>
      <c r="H138" s="323"/>
      <c r="I138" s="323"/>
      <c r="J138" s="323"/>
      <c r="K138" s="322"/>
      <c r="L138" s="323"/>
      <c r="M138" s="323"/>
    </row>
    <row r="139" spans="1:13" s="12" customFormat="1" ht="15.95" customHeight="1">
      <c r="A139" s="48" t="s">
        <v>50</v>
      </c>
      <c r="B139" s="54"/>
      <c r="C139" s="54"/>
      <c r="D139" s="25"/>
      <c r="E139" s="28"/>
      <c r="F139" s="28"/>
      <c r="G139" s="327">
        <f>SUM(G137:G138)</f>
        <v>11992833106</v>
      </c>
      <c r="H139" s="323"/>
      <c r="I139" s="317">
        <f>SUM(I137:I138)</f>
        <v>10793039619</v>
      </c>
      <c r="J139" s="323"/>
      <c r="K139" s="327">
        <f>SUM(K137:K138)</f>
        <v>9197316554</v>
      </c>
      <c r="L139" s="323"/>
      <c r="M139" s="317">
        <f>SUM(M137:M138)</f>
        <v>8848991658</v>
      </c>
    </row>
    <row r="140" spans="1:13" s="12" customFormat="1" ht="15.95" customHeight="1">
      <c r="A140" s="48"/>
      <c r="B140" s="25"/>
      <c r="C140" s="25"/>
      <c r="D140" s="25"/>
      <c r="E140" s="28"/>
      <c r="F140" s="28"/>
      <c r="G140" s="322"/>
      <c r="H140" s="323"/>
      <c r="I140" s="323"/>
      <c r="J140" s="323"/>
      <c r="K140" s="322"/>
      <c r="L140" s="323"/>
      <c r="M140" s="323"/>
    </row>
    <row r="141" spans="1:13" s="12" customFormat="1" ht="15.95" customHeight="1" thickBot="1">
      <c r="A141" s="48" t="s">
        <v>51</v>
      </c>
      <c r="B141" s="25"/>
      <c r="C141" s="25"/>
      <c r="D141" s="25"/>
      <c r="E141" s="28"/>
      <c r="F141" s="28"/>
      <c r="G141" s="328">
        <f>+G139+G94</f>
        <v>16429688248</v>
      </c>
      <c r="H141" s="323"/>
      <c r="I141" s="329">
        <f>+I139+I94</f>
        <v>14145176999</v>
      </c>
      <c r="J141" s="323"/>
      <c r="K141" s="328">
        <f>+K139+K94</f>
        <v>9217249498</v>
      </c>
      <c r="L141" s="323"/>
      <c r="M141" s="329">
        <f>+M139+M94</f>
        <v>8863724084</v>
      </c>
    </row>
    <row r="142" spans="1:13" ht="16.5" customHeight="1" thickTop="1">
      <c r="A142" s="48"/>
      <c r="B142" s="25"/>
      <c r="C142" s="25"/>
      <c r="D142" s="25"/>
      <c r="E142" s="28"/>
      <c r="F142" s="28"/>
      <c r="G142" s="323"/>
      <c r="H142" s="323"/>
      <c r="I142" s="323"/>
      <c r="J142" s="323"/>
      <c r="K142" s="323"/>
      <c r="L142" s="323"/>
      <c r="M142" s="323"/>
    </row>
    <row r="143" spans="1:13" ht="16.5" customHeight="1">
      <c r="A143" s="48"/>
      <c r="B143" s="25"/>
      <c r="C143" s="25"/>
      <c r="D143" s="25"/>
      <c r="E143" s="28"/>
      <c r="F143" s="28"/>
      <c r="G143" s="323"/>
      <c r="H143" s="323"/>
      <c r="I143" s="323"/>
      <c r="J143" s="323"/>
      <c r="K143" s="323"/>
      <c r="L143" s="323"/>
      <c r="M143" s="323"/>
    </row>
    <row r="144" spans="1:13" ht="16.5" customHeight="1">
      <c r="A144" s="48"/>
      <c r="B144" s="25"/>
      <c r="C144" s="25"/>
      <c r="D144" s="25"/>
      <c r="E144" s="28"/>
      <c r="F144" s="28"/>
      <c r="G144" s="323"/>
      <c r="H144" s="323"/>
      <c r="I144" s="323"/>
      <c r="J144" s="323"/>
      <c r="K144" s="323"/>
      <c r="L144" s="323"/>
      <c r="M144" s="323"/>
    </row>
    <row r="145" spans="1:13" ht="16.5" customHeight="1">
      <c r="A145" s="48"/>
      <c r="B145" s="25"/>
      <c r="C145" s="25"/>
      <c r="D145" s="25"/>
      <c r="E145" s="28"/>
      <c r="F145" s="28"/>
      <c r="G145" s="323"/>
      <c r="H145" s="323"/>
      <c r="I145" s="323"/>
      <c r="J145" s="323"/>
      <c r="K145" s="323"/>
      <c r="L145" s="323"/>
      <c r="M145" s="323"/>
    </row>
    <row r="146" spans="1:13" ht="16.5" customHeight="1">
      <c r="A146" s="48"/>
      <c r="B146" s="25"/>
      <c r="C146" s="25"/>
      <c r="D146" s="25"/>
      <c r="E146" s="28"/>
      <c r="F146" s="28"/>
      <c r="G146" s="323"/>
      <c r="H146" s="323"/>
      <c r="I146" s="323"/>
      <c r="J146" s="323"/>
      <c r="K146" s="323"/>
      <c r="L146" s="323"/>
      <c r="M146" s="323"/>
    </row>
    <row r="147" spans="1:13" ht="16.5" customHeight="1">
      <c r="A147" s="48"/>
      <c r="B147" s="25"/>
      <c r="C147" s="25"/>
      <c r="D147" s="25"/>
      <c r="E147" s="28"/>
      <c r="F147" s="28"/>
      <c r="G147" s="323"/>
      <c r="H147" s="323"/>
      <c r="I147" s="323"/>
      <c r="J147" s="323"/>
      <c r="K147" s="323"/>
      <c r="L147" s="323"/>
      <c r="M147" s="323"/>
    </row>
    <row r="148" spans="1:13" ht="16.5" customHeight="1">
      <c r="A148" s="48"/>
      <c r="B148" s="25"/>
      <c r="C148" s="25"/>
      <c r="D148" s="25"/>
      <c r="E148" s="28"/>
      <c r="F148" s="28"/>
      <c r="G148" s="323"/>
      <c r="H148" s="323"/>
      <c r="I148" s="323"/>
      <c r="J148" s="323"/>
      <c r="K148" s="323"/>
      <c r="L148" s="323"/>
      <c r="M148" s="323"/>
    </row>
    <row r="149" spans="1:13" ht="16.5" customHeight="1">
      <c r="A149" s="48"/>
      <c r="B149" s="25"/>
      <c r="C149" s="25"/>
      <c r="D149" s="25"/>
      <c r="E149" s="28"/>
      <c r="F149" s="28"/>
      <c r="G149" s="323"/>
      <c r="H149" s="323"/>
      <c r="I149" s="323"/>
      <c r="J149" s="323"/>
      <c r="K149" s="323"/>
      <c r="L149" s="323"/>
      <c r="M149" s="323"/>
    </row>
    <row r="150" spans="1:13" ht="16.5" customHeight="1">
      <c r="A150" s="48"/>
      <c r="B150" s="25"/>
      <c r="C150" s="25"/>
      <c r="D150" s="25"/>
      <c r="E150" s="28"/>
      <c r="F150" s="28"/>
      <c r="G150" s="323"/>
      <c r="H150" s="323"/>
      <c r="I150" s="323"/>
      <c r="J150" s="323"/>
      <c r="K150" s="323"/>
      <c r="L150" s="323"/>
      <c r="M150" s="323"/>
    </row>
    <row r="151" spans="1:13" ht="16.5" customHeight="1">
      <c r="A151" s="48"/>
      <c r="B151" s="25"/>
      <c r="C151" s="25"/>
      <c r="D151" s="25"/>
      <c r="E151" s="28"/>
      <c r="F151" s="28"/>
      <c r="G151" s="323"/>
      <c r="H151" s="323"/>
      <c r="I151" s="323"/>
      <c r="J151" s="323"/>
      <c r="K151" s="323"/>
      <c r="L151" s="323"/>
      <c r="M151" s="323"/>
    </row>
    <row r="152" spans="1:13" ht="16.5" customHeight="1">
      <c r="A152" s="48"/>
      <c r="B152" s="25"/>
      <c r="C152" s="25"/>
      <c r="D152" s="25"/>
      <c r="E152" s="28"/>
      <c r="F152" s="28"/>
      <c r="G152" s="323"/>
      <c r="H152" s="323"/>
      <c r="I152" s="323"/>
      <c r="J152" s="323"/>
      <c r="K152" s="323"/>
      <c r="L152" s="323"/>
      <c r="M152" s="323"/>
    </row>
    <row r="153" spans="1:13" ht="16.5" customHeight="1">
      <c r="A153" s="48"/>
      <c r="B153" s="25"/>
      <c r="C153" s="25"/>
      <c r="D153" s="25"/>
      <c r="E153" s="28"/>
      <c r="F153" s="28"/>
      <c r="G153" s="323"/>
      <c r="H153" s="323"/>
      <c r="I153" s="323"/>
      <c r="J153" s="323"/>
      <c r="K153" s="323"/>
      <c r="L153" s="323"/>
      <c r="M153" s="323"/>
    </row>
    <row r="154" spans="1:13" ht="16.5" customHeight="1">
      <c r="A154" s="48"/>
      <c r="B154" s="25"/>
      <c r="C154" s="25"/>
      <c r="D154" s="25"/>
      <c r="E154" s="28"/>
      <c r="F154" s="28"/>
      <c r="G154" s="323"/>
      <c r="H154" s="323"/>
      <c r="I154" s="323"/>
      <c r="J154" s="323"/>
      <c r="K154" s="323"/>
      <c r="L154" s="323"/>
      <c r="M154" s="323"/>
    </row>
    <row r="155" spans="1:13" ht="16.5" customHeight="1">
      <c r="A155" s="48"/>
      <c r="B155" s="25"/>
      <c r="C155" s="25"/>
      <c r="D155" s="25"/>
      <c r="E155" s="28"/>
      <c r="F155" s="28"/>
      <c r="G155" s="323"/>
      <c r="H155" s="323"/>
      <c r="I155" s="323"/>
      <c r="J155" s="323"/>
      <c r="K155" s="323"/>
      <c r="L155" s="323"/>
      <c r="M155" s="323"/>
    </row>
    <row r="156" spans="1:13" ht="15.95" customHeight="1">
      <c r="A156" s="48"/>
      <c r="B156" s="25"/>
      <c r="C156" s="25"/>
      <c r="D156" s="25"/>
      <c r="E156" s="28"/>
      <c r="F156" s="28"/>
      <c r="G156" s="323"/>
      <c r="H156" s="323"/>
      <c r="I156" s="323"/>
      <c r="J156" s="323"/>
      <c r="K156" s="323"/>
      <c r="L156" s="323"/>
      <c r="M156" s="323"/>
    </row>
    <row r="157" spans="1:13" ht="18" customHeight="1">
      <c r="A157" s="48"/>
      <c r="B157" s="25"/>
      <c r="C157" s="25"/>
      <c r="D157" s="25"/>
      <c r="E157" s="28"/>
      <c r="F157" s="28"/>
      <c r="G157" s="323"/>
      <c r="H157" s="323"/>
      <c r="I157" s="323"/>
      <c r="J157" s="323"/>
      <c r="K157" s="323"/>
      <c r="L157" s="323"/>
      <c r="M157" s="323"/>
    </row>
    <row r="158" spans="1:13" ht="21.95" customHeight="1">
      <c r="A158" s="15" t="str">
        <f>+A107</f>
        <v>The accompanying notes on pages 15 to 111 are an integral part of these consolidated and separate financial statements.</v>
      </c>
      <c r="B158" s="15"/>
      <c r="C158" s="15"/>
      <c r="D158" s="15"/>
      <c r="E158" s="6"/>
      <c r="F158" s="6"/>
      <c r="G158" s="297"/>
      <c r="H158" s="297"/>
      <c r="I158" s="297"/>
      <c r="J158" s="297"/>
      <c r="K158" s="297"/>
      <c r="L158" s="297"/>
      <c r="M158" s="297"/>
    </row>
    <row r="159" spans="1:13" ht="20.100000000000001" customHeight="1"/>
  </sheetData>
  <mergeCells count="13">
    <mergeCell ref="G61:J61"/>
    <mergeCell ref="K61:M61"/>
    <mergeCell ref="G113:J113"/>
    <mergeCell ref="K113:M113"/>
    <mergeCell ref="G114:J114"/>
    <mergeCell ref="K114:M114"/>
    <mergeCell ref="G60:J60"/>
    <mergeCell ref="K60:M60"/>
    <mergeCell ref="G6:J6"/>
    <mergeCell ref="K6:M6"/>
    <mergeCell ref="G7:J7"/>
    <mergeCell ref="K7:M7"/>
    <mergeCell ref="A52:M52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7" max="16383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zoomScale="110" zoomScaleNormal="110" zoomScaleSheetLayoutView="90" workbookViewId="0">
      <selection activeCell="Q11" sqref="Q11"/>
    </sheetView>
  </sheetViews>
  <sheetFormatPr defaultColWidth="9.140625" defaultRowHeight="21.75" customHeight="1"/>
  <cols>
    <col min="1" max="3" width="1.42578125" style="1" customWidth="1"/>
    <col min="4" max="4" width="30.140625" style="1" customWidth="1"/>
    <col min="5" max="5" width="5.7109375" style="167" customWidth="1"/>
    <col min="6" max="6" width="0.7109375" style="167" customWidth="1"/>
    <col min="7" max="7" width="12.7109375" style="136" customWidth="1"/>
    <col min="8" max="8" width="0.7109375" style="136" customWidth="1"/>
    <col min="9" max="9" width="12.7109375" style="136" customWidth="1"/>
    <col min="10" max="10" width="0.7109375" style="2" customWidth="1"/>
    <col min="11" max="11" width="12.7109375" style="2" customWidth="1"/>
    <col min="12" max="12" width="0.7109375" style="2" customWidth="1"/>
    <col min="13" max="13" width="12.7109375" style="2" customWidth="1"/>
    <col min="14" max="160" width="9.140625" style="1"/>
    <col min="161" max="162" width="2.28515625" style="1" customWidth="1"/>
    <col min="163" max="163" width="1.5703125" style="1" customWidth="1"/>
    <col min="164" max="164" width="38.28515625" style="1" customWidth="1"/>
    <col min="165" max="165" width="7.5703125" style="1" customWidth="1"/>
    <col min="166" max="166" width="0.7109375" style="1" customWidth="1"/>
    <col min="167" max="167" width="12" style="1" customWidth="1"/>
    <col min="168" max="168" width="0.7109375" style="1" customWidth="1"/>
    <col min="169" max="169" width="12" style="1" customWidth="1"/>
    <col min="170" max="170" width="9.140625" style="1"/>
    <col min="171" max="171" width="10.5703125" style="1" customWidth="1"/>
    <col min="172" max="172" width="13" style="1" customWidth="1"/>
    <col min="173" max="16384" width="9.140625" style="1"/>
  </cols>
  <sheetData>
    <row r="1" spans="1:13" ht="16.5" customHeight="1">
      <c r="A1" s="19" t="str">
        <f>+'Eng5-7'!A108</f>
        <v>Absolute Clean Energy Public Company Limited</v>
      </c>
    </row>
    <row r="2" spans="1:13" ht="16.5" customHeight="1">
      <c r="A2" s="3" t="s">
        <v>52</v>
      </c>
    </row>
    <row r="3" spans="1:13" ht="16.5" customHeight="1">
      <c r="A3" s="23" t="s">
        <v>183</v>
      </c>
      <c r="B3" s="15"/>
      <c r="C3" s="15"/>
      <c r="D3" s="15"/>
      <c r="E3" s="6"/>
      <c r="F3" s="6"/>
      <c r="G3" s="42"/>
      <c r="H3" s="42"/>
      <c r="I3" s="42"/>
      <c r="J3" s="7"/>
      <c r="K3" s="7"/>
      <c r="L3" s="7"/>
      <c r="M3" s="7"/>
    </row>
    <row r="4" spans="1:13" ht="15.95" customHeight="1">
      <c r="A4" s="24"/>
      <c r="B4" s="17"/>
      <c r="C4" s="17"/>
      <c r="D4" s="17"/>
      <c r="E4" s="10"/>
      <c r="F4" s="10"/>
      <c r="G4" s="29"/>
      <c r="H4" s="29"/>
      <c r="I4" s="29"/>
      <c r="J4" s="11"/>
      <c r="K4" s="11"/>
      <c r="L4" s="11"/>
      <c r="M4" s="11"/>
    </row>
    <row r="5" spans="1:13" ht="15.95" customHeight="1">
      <c r="A5" s="24"/>
      <c r="B5" s="17"/>
      <c r="C5" s="17"/>
      <c r="D5" s="17"/>
      <c r="E5" s="10"/>
      <c r="F5" s="10"/>
      <c r="G5" s="29"/>
      <c r="H5" s="29"/>
      <c r="I5" s="29"/>
      <c r="J5" s="11"/>
      <c r="K5" s="11"/>
      <c r="L5" s="11"/>
      <c r="M5" s="11"/>
    </row>
    <row r="6" spans="1:13" s="25" customFormat="1" ht="15" customHeight="1">
      <c r="A6" s="26"/>
      <c r="B6" s="27"/>
      <c r="C6" s="27"/>
      <c r="D6" s="27"/>
      <c r="E6" s="28"/>
      <c r="F6" s="28"/>
      <c r="G6" s="342" t="s">
        <v>2</v>
      </c>
      <c r="H6" s="342"/>
      <c r="I6" s="342"/>
      <c r="J6" s="29"/>
      <c r="K6" s="342" t="s">
        <v>3</v>
      </c>
      <c r="L6" s="342"/>
      <c r="M6" s="342"/>
    </row>
    <row r="7" spans="1:13" s="25" customFormat="1" ht="15" customHeight="1">
      <c r="A7" s="26"/>
      <c r="B7" s="27"/>
      <c r="C7" s="27"/>
      <c r="D7" s="27"/>
      <c r="E7" s="28"/>
      <c r="F7" s="28"/>
      <c r="G7" s="343" t="s">
        <v>4</v>
      </c>
      <c r="H7" s="343"/>
      <c r="I7" s="343"/>
      <c r="J7" s="30"/>
      <c r="K7" s="343" t="s">
        <v>4</v>
      </c>
      <c r="L7" s="343"/>
      <c r="M7" s="343"/>
    </row>
    <row r="8" spans="1:13" s="25" customFormat="1" ht="15" customHeight="1">
      <c r="E8" s="31"/>
      <c r="F8" s="31"/>
      <c r="G8" s="32" t="s">
        <v>182</v>
      </c>
      <c r="H8" s="33"/>
      <c r="I8" s="32" t="s">
        <v>128</v>
      </c>
      <c r="J8" s="33"/>
      <c r="K8" s="32" t="s">
        <v>182</v>
      </c>
      <c r="L8" s="33"/>
      <c r="M8" s="32" t="s">
        <v>128</v>
      </c>
    </row>
    <row r="9" spans="1:13" s="25" customFormat="1" ht="15" customHeight="1">
      <c r="E9" s="35" t="s">
        <v>5</v>
      </c>
      <c r="F9" s="36"/>
      <c r="G9" s="37" t="s">
        <v>6</v>
      </c>
      <c r="H9" s="38"/>
      <c r="I9" s="37" t="s">
        <v>6</v>
      </c>
      <c r="J9" s="34"/>
      <c r="K9" s="37" t="s">
        <v>6</v>
      </c>
      <c r="L9" s="38"/>
      <c r="M9" s="37" t="s">
        <v>6</v>
      </c>
    </row>
    <row r="10" spans="1:13" s="27" customFormat="1" ht="15" customHeight="1">
      <c r="E10" s="36"/>
      <c r="F10" s="36"/>
      <c r="G10" s="242"/>
      <c r="H10" s="40"/>
      <c r="I10" s="40"/>
      <c r="J10" s="40"/>
      <c r="K10" s="242"/>
      <c r="L10" s="40"/>
      <c r="M10" s="40"/>
    </row>
    <row r="11" spans="1:13" s="27" customFormat="1" ht="15" customHeight="1">
      <c r="A11" s="25" t="s">
        <v>53</v>
      </c>
      <c r="B11" s="25"/>
      <c r="C11" s="25"/>
      <c r="D11" s="25"/>
      <c r="E11" s="28">
        <v>36</v>
      </c>
      <c r="F11" s="28"/>
      <c r="G11" s="238">
        <v>4586364478</v>
      </c>
      <c r="H11" s="41"/>
      <c r="I11" s="41">
        <v>4540252115</v>
      </c>
      <c r="J11" s="41"/>
      <c r="K11" s="236">
        <v>75280000</v>
      </c>
      <c r="L11" s="41"/>
      <c r="M11" s="29">
        <v>72483000</v>
      </c>
    </row>
    <row r="12" spans="1:13" s="27" customFormat="1" ht="15" customHeight="1">
      <c r="A12" s="25" t="s">
        <v>126</v>
      </c>
      <c r="B12" s="25"/>
      <c r="C12" s="25"/>
      <c r="D12" s="25"/>
      <c r="E12" s="28"/>
      <c r="F12" s="28"/>
      <c r="G12" s="238"/>
      <c r="H12" s="41"/>
      <c r="I12" s="41"/>
      <c r="J12" s="41"/>
      <c r="K12" s="236"/>
      <c r="L12" s="41"/>
      <c r="M12" s="29"/>
    </row>
    <row r="13" spans="1:13" s="27" customFormat="1" ht="15" customHeight="1">
      <c r="A13" s="25"/>
      <c r="B13" s="25" t="s">
        <v>159</v>
      </c>
      <c r="C13" s="25"/>
      <c r="D13" s="25"/>
      <c r="E13" s="28"/>
      <c r="F13" s="28"/>
      <c r="G13" s="243">
        <v>401233134</v>
      </c>
      <c r="H13" s="137"/>
      <c r="I13" s="137">
        <v>410384524</v>
      </c>
      <c r="J13" s="41"/>
      <c r="K13" s="236">
        <v>0</v>
      </c>
      <c r="L13" s="41"/>
      <c r="M13" s="29">
        <v>0</v>
      </c>
    </row>
    <row r="14" spans="1:13" s="27" customFormat="1" ht="15" customHeight="1">
      <c r="A14" s="25" t="s">
        <v>135</v>
      </c>
      <c r="B14" s="25"/>
      <c r="C14" s="25"/>
      <c r="D14" s="25"/>
      <c r="E14" s="28"/>
      <c r="F14" s="28"/>
      <c r="G14" s="243"/>
      <c r="H14" s="137"/>
      <c r="I14" s="137"/>
      <c r="J14" s="41"/>
      <c r="K14" s="236"/>
      <c r="L14" s="41"/>
      <c r="M14" s="29"/>
    </row>
    <row r="15" spans="1:13" s="27" customFormat="1" ht="15" customHeight="1">
      <c r="A15" s="25"/>
      <c r="B15" s="25" t="s">
        <v>134</v>
      </c>
      <c r="C15" s="25"/>
      <c r="D15" s="25"/>
      <c r="E15" s="28"/>
      <c r="F15" s="28"/>
      <c r="G15" s="243">
        <v>870545684</v>
      </c>
      <c r="H15" s="137"/>
      <c r="I15" s="137">
        <v>104636084</v>
      </c>
      <c r="J15" s="41"/>
      <c r="K15" s="236">
        <v>0</v>
      </c>
      <c r="L15" s="41"/>
      <c r="M15" s="29">
        <v>0</v>
      </c>
    </row>
    <row r="16" spans="1:13" s="27" customFormat="1" ht="15" customHeight="1">
      <c r="A16" s="25" t="s">
        <v>54</v>
      </c>
      <c r="B16" s="25"/>
      <c r="C16" s="25"/>
      <c r="D16" s="25"/>
      <c r="E16" s="28">
        <v>36</v>
      </c>
      <c r="F16" s="36"/>
      <c r="G16" s="236">
        <v>-3196266562</v>
      </c>
      <c r="H16" s="43"/>
      <c r="I16" s="29">
        <v>-3324700552</v>
      </c>
      <c r="J16" s="29"/>
      <c r="K16" s="236">
        <v>-55173748</v>
      </c>
      <c r="L16" s="29"/>
      <c r="M16" s="29">
        <v>-55615848</v>
      </c>
    </row>
    <row r="17" spans="1:13" s="27" customFormat="1" ht="15" customHeight="1">
      <c r="A17" s="25" t="s">
        <v>136</v>
      </c>
      <c r="B17" s="25"/>
      <c r="C17" s="25"/>
      <c r="D17" s="25"/>
      <c r="E17" s="28"/>
      <c r="F17" s="36"/>
      <c r="G17" s="236"/>
      <c r="H17" s="43"/>
      <c r="I17" s="29"/>
      <c r="J17" s="29"/>
      <c r="K17" s="236"/>
      <c r="L17" s="29"/>
      <c r="M17" s="29"/>
    </row>
    <row r="18" spans="1:13" s="27" customFormat="1" ht="15" customHeight="1">
      <c r="A18" s="25"/>
      <c r="B18" s="25" t="s">
        <v>134</v>
      </c>
      <c r="C18" s="25"/>
      <c r="D18" s="25"/>
      <c r="E18" s="28"/>
      <c r="F18" s="36"/>
      <c r="G18" s="239">
        <v>-870545684</v>
      </c>
      <c r="H18" s="43"/>
      <c r="I18" s="42">
        <v>-104636084</v>
      </c>
      <c r="J18" s="29"/>
      <c r="K18" s="239">
        <v>0</v>
      </c>
      <c r="L18" s="29"/>
      <c r="M18" s="42">
        <v>0</v>
      </c>
    </row>
    <row r="19" spans="1:13" s="27" customFormat="1" ht="15" customHeight="1">
      <c r="E19" s="36"/>
      <c r="F19" s="36"/>
      <c r="G19" s="242"/>
      <c r="H19" s="40"/>
      <c r="I19" s="40"/>
      <c r="J19" s="40"/>
      <c r="K19" s="242"/>
      <c r="L19" s="40"/>
      <c r="M19" s="40"/>
    </row>
    <row r="20" spans="1:13" s="27" customFormat="1" ht="15" customHeight="1">
      <c r="A20" s="44" t="s">
        <v>55</v>
      </c>
      <c r="B20" s="25"/>
      <c r="C20" s="25"/>
      <c r="D20" s="25"/>
      <c r="E20" s="36"/>
      <c r="F20" s="36"/>
      <c r="G20" s="238">
        <f>SUM(G11:G18)</f>
        <v>1791331050</v>
      </c>
      <c r="H20" s="41"/>
      <c r="I20" s="41">
        <f>SUM(I11:I18)</f>
        <v>1625936087</v>
      </c>
      <c r="J20" s="41"/>
      <c r="K20" s="236">
        <v>20106252</v>
      </c>
      <c r="L20" s="41"/>
      <c r="M20" s="29">
        <f>SUM(M11:M18)</f>
        <v>16867152</v>
      </c>
    </row>
    <row r="21" spans="1:13" s="27" customFormat="1" ht="15" customHeight="1">
      <c r="A21" s="25" t="s">
        <v>56</v>
      </c>
      <c r="B21" s="25"/>
      <c r="C21" s="25"/>
      <c r="D21" s="25"/>
      <c r="E21" s="36"/>
      <c r="F21" s="36"/>
      <c r="G21" s="243">
        <v>18768243</v>
      </c>
      <c r="H21" s="137"/>
      <c r="I21" s="137">
        <v>-103507119</v>
      </c>
      <c r="J21" s="41"/>
      <c r="K21" s="236">
        <v>0</v>
      </c>
      <c r="L21" s="41"/>
      <c r="M21" s="29">
        <v>14387</v>
      </c>
    </row>
    <row r="22" spans="1:13" s="27" customFormat="1" ht="15" customHeight="1">
      <c r="A22" s="25" t="s">
        <v>187</v>
      </c>
      <c r="B22" s="25"/>
      <c r="C22" s="25"/>
      <c r="D22" s="25"/>
      <c r="E22" s="36"/>
      <c r="F22" s="36"/>
      <c r="G22" s="243">
        <v>0</v>
      </c>
      <c r="H22" s="137"/>
      <c r="I22" s="137">
        <v>0</v>
      </c>
      <c r="J22" s="41"/>
      <c r="K22" s="236">
        <v>671034998</v>
      </c>
      <c r="L22" s="41"/>
      <c r="M22" s="29">
        <v>0</v>
      </c>
    </row>
    <row r="23" spans="1:13" s="27" customFormat="1" ht="15" customHeight="1">
      <c r="A23" s="25" t="s">
        <v>188</v>
      </c>
      <c r="B23" s="25"/>
      <c r="C23" s="25"/>
      <c r="D23" s="25"/>
      <c r="E23" s="36"/>
      <c r="F23" s="36"/>
      <c r="G23" s="243">
        <v>2178074</v>
      </c>
      <c r="H23" s="137"/>
      <c r="I23" s="137">
        <v>0</v>
      </c>
      <c r="J23" s="41"/>
      <c r="K23" s="236">
        <v>0</v>
      </c>
      <c r="L23" s="41"/>
      <c r="M23" s="29">
        <v>0</v>
      </c>
    </row>
    <row r="24" spans="1:13" s="27" customFormat="1" ht="15" customHeight="1">
      <c r="A24" s="25" t="s">
        <v>236</v>
      </c>
      <c r="B24" s="25"/>
      <c r="C24" s="25"/>
      <c r="D24" s="25"/>
      <c r="E24" s="36"/>
      <c r="F24" s="36"/>
      <c r="G24" s="243">
        <v>-12093276</v>
      </c>
      <c r="H24" s="137"/>
      <c r="I24" s="137">
        <v>0</v>
      </c>
      <c r="J24" s="41"/>
      <c r="K24" s="236">
        <v>0</v>
      </c>
      <c r="L24" s="41"/>
      <c r="M24" s="29">
        <v>0</v>
      </c>
    </row>
    <row r="25" spans="1:13" s="27" customFormat="1" ht="15" customHeight="1">
      <c r="A25" s="25" t="s">
        <v>57</v>
      </c>
      <c r="B25" s="25"/>
      <c r="C25" s="25"/>
      <c r="D25" s="25"/>
      <c r="E25" s="28">
        <v>37</v>
      </c>
      <c r="F25" s="36"/>
      <c r="G25" s="237">
        <v>178637026</v>
      </c>
      <c r="H25" s="41"/>
      <c r="I25" s="45">
        <v>32899176</v>
      </c>
      <c r="J25" s="41"/>
      <c r="K25" s="239">
        <v>2401254</v>
      </c>
      <c r="L25" s="41"/>
      <c r="M25" s="42">
        <v>2957728</v>
      </c>
    </row>
    <row r="26" spans="1:13" s="27" customFormat="1" ht="15" customHeight="1">
      <c r="E26" s="36"/>
      <c r="F26" s="36"/>
      <c r="G26" s="242"/>
      <c r="H26" s="40"/>
      <c r="I26" s="40"/>
      <c r="J26" s="40"/>
      <c r="K26" s="242"/>
      <c r="L26" s="40"/>
      <c r="M26" s="40"/>
    </row>
    <row r="27" spans="1:13" s="27" customFormat="1" ht="15" customHeight="1">
      <c r="A27" s="44" t="s">
        <v>58</v>
      </c>
      <c r="B27" s="25"/>
      <c r="C27" s="25"/>
      <c r="D27" s="25"/>
      <c r="E27" s="28"/>
      <c r="F27" s="28"/>
      <c r="G27" s="238">
        <f>SUM(G20:G25)</f>
        <v>1978821117</v>
      </c>
      <c r="H27" s="46"/>
      <c r="I27" s="41">
        <f>SUM(I20:I25)</f>
        <v>1555328144</v>
      </c>
      <c r="J27" s="41"/>
      <c r="K27" s="238">
        <f>SUM(K20:K25)</f>
        <v>693542504</v>
      </c>
      <c r="L27" s="41"/>
      <c r="M27" s="41">
        <f>SUM(M20:M25)</f>
        <v>19839267</v>
      </c>
    </row>
    <row r="28" spans="1:13" s="27" customFormat="1" ht="15" customHeight="1">
      <c r="A28" s="341" t="s">
        <v>59</v>
      </c>
      <c r="B28" s="341"/>
      <c r="C28" s="341"/>
      <c r="D28" s="341"/>
      <c r="E28" s="28"/>
      <c r="F28" s="28"/>
      <c r="G28" s="243">
        <v>-322254790</v>
      </c>
      <c r="H28" s="137"/>
      <c r="I28" s="137">
        <v>-330364776</v>
      </c>
      <c r="J28" s="41"/>
      <c r="K28" s="238">
        <v>-37951235</v>
      </c>
      <c r="L28" s="41"/>
      <c r="M28" s="41">
        <v>-25695321</v>
      </c>
    </row>
    <row r="29" spans="1:13" s="27" customFormat="1" ht="15" customHeight="1">
      <c r="A29" s="25" t="s">
        <v>60</v>
      </c>
      <c r="B29" s="25"/>
      <c r="C29" s="44"/>
      <c r="D29" s="44"/>
      <c r="E29" s="28">
        <v>39</v>
      </c>
      <c r="F29" s="28"/>
      <c r="G29" s="237">
        <v>-106319758</v>
      </c>
      <c r="H29" s="41"/>
      <c r="I29" s="45">
        <v>-412570690</v>
      </c>
      <c r="J29" s="41"/>
      <c r="K29" s="239">
        <v>-73274</v>
      </c>
      <c r="L29" s="41"/>
      <c r="M29" s="42">
        <v>-120816784</v>
      </c>
    </row>
    <row r="30" spans="1:13" s="27" customFormat="1" ht="15" customHeight="1">
      <c r="E30" s="36"/>
      <c r="F30" s="36"/>
      <c r="G30" s="242"/>
      <c r="H30" s="40"/>
      <c r="I30" s="40"/>
      <c r="J30" s="40"/>
      <c r="K30" s="242"/>
      <c r="L30" s="40"/>
      <c r="M30" s="40"/>
    </row>
    <row r="31" spans="1:13" s="27" customFormat="1" ht="15" customHeight="1">
      <c r="A31" s="44" t="s">
        <v>127</v>
      </c>
      <c r="B31" s="25"/>
      <c r="C31" s="25"/>
      <c r="D31" s="25"/>
      <c r="E31" s="28"/>
      <c r="F31" s="28"/>
      <c r="G31" s="238">
        <f>SUM(G27:G29)</f>
        <v>1550246569</v>
      </c>
      <c r="H31" s="41"/>
      <c r="I31" s="41">
        <f>SUM(I27:I29)</f>
        <v>812392678</v>
      </c>
      <c r="J31" s="41"/>
      <c r="K31" s="238">
        <f>SUM(K27:K29)</f>
        <v>655517995</v>
      </c>
      <c r="L31" s="41"/>
      <c r="M31" s="41">
        <f>SUM(M27:M29)</f>
        <v>-126672838</v>
      </c>
    </row>
    <row r="32" spans="1:13" s="27" customFormat="1" ht="15" customHeight="1">
      <c r="A32" s="25" t="s">
        <v>160</v>
      </c>
      <c r="B32" s="25"/>
      <c r="C32" s="25"/>
      <c r="D32" s="25"/>
      <c r="E32" s="28">
        <v>40</v>
      </c>
      <c r="F32" s="28"/>
      <c r="G32" s="244">
        <v>-42605837</v>
      </c>
      <c r="H32" s="47"/>
      <c r="I32" s="138">
        <v>2913009</v>
      </c>
      <c r="J32" s="29"/>
      <c r="K32" s="239">
        <v>13978</v>
      </c>
      <c r="L32" s="29"/>
      <c r="M32" s="42">
        <v>2396070</v>
      </c>
    </row>
    <row r="33" spans="1:13" s="27" customFormat="1" ht="15" customHeight="1">
      <c r="E33" s="36"/>
      <c r="F33" s="36"/>
      <c r="G33" s="242"/>
      <c r="H33" s="40"/>
      <c r="I33" s="40"/>
      <c r="J33" s="40"/>
      <c r="K33" s="242"/>
      <c r="L33" s="40"/>
      <c r="M33" s="40"/>
    </row>
    <row r="34" spans="1:13" s="27" customFormat="1" ht="15" customHeight="1">
      <c r="A34" s="48" t="s">
        <v>61</v>
      </c>
      <c r="B34" s="44"/>
      <c r="C34" s="44"/>
      <c r="D34" s="44"/>
      <c r="E34" s="28"/>
      <c r="F34" s="28"/>
      <c r="G34" s="237">
        <f>SUM(G31:G32)</f>
        <v>1507640732</v>
      </c>
      <c r="H34" s="41"/>
      <c r="I34" s="45">
        <f>SUM(I31:I32)</f>
        <v>815305687</v>
      </c>
      <c r="J34" s="41"/>
      <c r="K34" s="237">
        <f>SUM(K31:K32)</f>
        <v>655531973</v>
      </c>
      <c r="L34" s="41"/>
      <c r="M34" s="45">
        <f>SUM(M31:M32)</f>
        <v>-124276768</v>
      </c>
    </row>
    <row r="35" spans="1:13" s="27" customFormat="1" ht="15" customHeight="1">
      <c r="A35" s="44"/>
      <c r="B35" s="44"/>
      <c r="C35" s="44"/>
      <c r="D35" s="44"/>
      <c r="E35" s="28"/>
      <c r="F35" s="28"/>
      <c r="G35" s="238"/>
      <c r="H35" s="41"/>
      <c r="I35" s="41"/>
      <c r="J35" s="41"/>
      <c r="K35" s="238"/>
      <c r="L35" s="41"/>
      <c r="M35" s="41"/>
    </row>
    <row r="36" spans="1:13" s="27" customFormat="1" ht="15" customHeight="1">
      <c r="A36" s="44" t="s">
        <v>62</v>
      </c>
      <c r="B36" s="44"/>
      <c r="C36" s="44"/>
      <c r="D36" s="44"/>
      <c r="E36" s="28"/>
      <c r="F36" s="28"/>
      <c r="G36" s="238"/>
      <c r="H36" s="41"/>
      <c r="I36" s="41"/>
      <c r="J36" s="41"/>
      <c r="K36" s="238"/>
      <c r="L36" s="41"/>
      <c r="M36" s="41"/>
    </row>
    <row r="37" spans="1:13" s="27" customFormat="1" ht="15" customHeight="1">
      <c r="A37" s="27" t="s">
        <v>63</v>
      </c>
      <c r="E37" s="28"/>
      <c r="F37" s="28"/>
      <c r="G37" s="238"/>
      <c r="H37" s="41"/>
      <c r="I37" s="41"/>
      <c r="J37" s="41"/>
      <c r="K37" s="238"/>
      <c r="L37" s="41"/>
      <c r="M37" s="41"/>
    </row>
    <row r="38" spans="1:13" s="27" customFormat="1" ht="15" customHeight="1">
      <c r="B38" s="49" t="s">
        <v>64</v>
      </c>
      <c r="E38" s="28"/>
      <c r="F38" s="28"/>
      <c r="G38" s="238"/>
      <c r="H38" s="41"/>
      <c r="I38" s="41"/>
      <c r="J38" s="41"/>
      <c r="K38" s="238"/>
      <c r="L38" s="41"/>
      <c r="M38" s="41"/>
    </row>
    <row r="39" spans="1:13" s="27" customFormat="1" ht="15" customHeight="1">
      <c r="C39" s="27" t="s">
        <v>146</v>
      </c>
      <c r="E39" s="28">
        <v>32</v>
      </c>
      <c r="F39" s="36"/>
      <c r="G39" s="238">
        <v>-3209298</v>
      </c>
      <c r="H39" s="41"/>
      <c r="I39" s="41">
        <v>1360891</v>
      </c>
      <c r="J39" s="41"/>
      <c r="K39" s="236">
        <v>-2409088</v>
      </c>
      <c r="L39" s="41"/>
      <c r="M39" s="29">
        <v>-245449</v>
      </c>
    </row>
    <row r="40" spans="1:13" s="27" customFormat="1" ht="15" customHeight="1">
      <c r="B40" s="49" t="s">
        <v>144</v>
      </c>
      <c r="G40" s="241"/>
      <c r="H40" s="39"/>
      <c r="I40" s="39"/>
      <c r="J40" s="39"/>
      <c r="K40" s="241"/>
      <c r="L40" s="39"/>
      <c r="M40" s="39"/>
    </row>
    <row r="41" spans="1:13" s="27" customFormat="1" ht="15" customHeight="1">
      <c r="C41" s="27" t="s">
        <v>145</v>
      </c>
      <c r="E41" s="28">
        <v>23</v>
      </c>
      <c r="F41" s="36"/>
      <c r="G41" s="239">
        <v>641860</v>
      </c>
      <c r="H41" s="47"/>
      <c r="I41" s="42">
        <v>-272178</v>
      </c>
      <c r="J41" s="29"/>
      <c r="K41" s="239">
        <v>481818</v>
      </c>
      <c r="L41" s="29"/>
      <c r="M41" s="42">
        <v>49090</v>
      </c>
    </row>
    <row r="42" spans="1:13" s="27" customFormat="1" ht="15" customHeight="1">
      <c r="E42" s="28"/>
      <c r="F42" s="36"/>
      <c r="G42" s="238"/>
      <c r="H42" s="41"/>
      <c r="I42" s="41"/>
      <c r="J42" s="41"/>
      <c r="K42" s="238"/>
      <c r="L42" s="41"/>
      <c r="M42" s="41"/>
    </row>
    <row r="43" spans="1:13" s="27" customFormat="1" ht="15" customHeight="1">
      <c r="A43" s="27" t="s">
        <v>65</v>
      </c>
      <c r="E43" s="36"/>
      <c r="F43" s="36"/>
      <c r="G43" s="238"/>
      <c r="H43" s="41"/>
      <c r="I43" s="41"/>
      <c r="J43" s="41"/>
      <c r="K43" s="238"/>
      <c r="L43" s="41"/>
      <c r="M43" s="41"/>
    </row>
    <row r="44" spans="1:13" s="27" customFormat="1" ht="15" customHeight="1">
      <c r="B44" s="27" t="s">
        <v>66</v>
      </c>
      <c r="E44" s="36"/>
      <c r="F44" s="36"/>
      <c r="G44" s="239">
        <f>SUM(G39:G41)</f>
        <v>-2567438</v>
      </c>
      <c r="H44" s="47"/>
      <c r="I44" s="42">
        <f>SUM(I39:I41)</f>
        <v>1088713</v>
      </c>
      <c r="J44" s="29"/>
      <c r="K44" s="239">
        <f>SUM(K39:K41)</f>
        <v>-1927270</v>
      </c>
      <c r="L44" s="29"/>
      <c r="M44" s="42">
        <f>SUM(M39:M41)</f>
        <v>-196359</v>
      </c>
    </row>
    <row r="45" spans="1:13" s="27" customFormat="1" ht="15" customHeight="1">
      <c r="E45" s="36"/>
      <c r="F45" s="36"/>
      <c r="G45" s="238"/>
      <c r="H45" s="41"/>
      <c r="I45" s="41"/>
      <c r="J45" s="41"/>
      <c r="K45" s="238"/>
      <c r="L45" s="41"/>
      <c r="M45" s="41"/>
    </row>
    <row r="46" spans="1:13" s="27" customFormat="1" ht="15" customHeight="1">
      <c r="A46" s="44" t="s">
        <v>67</v>
      </c>
      <c r="B46" s="25"/>
      <c r="C46" s="25"/>
      <c r="D46" s="25"/>
      <c r="E46" s="36"/>
      <c r="F46" s="36"/>
      <c r="G46" s="238"/>
      <c r="H46" s="41"/>
      <c r="I46" s="41"/>
      <c r="J46" s="41"/>
      <c r="K46" s="238"/>
      <c r="L46" s="41"/>
      <c r="M46" s="41"/>
    </row>
    <row r="47" spans="1:13" s="27" customFormat="1" ht="15" customHeight="1">
      <c r="A47" s="44"/>
      <c r="B47" s="44" t="s">
        <v>147</v>
      </c>
      <c r="C47" s="25"/>
      <c r="D47" s="25"/>
      <c r="E47" s="36"/>
      <c r="F47" s="36"/>
      <c r="G47" s="239">
        <f>G44</f>
        <v>-2567438</v>
      </c>
      <c r="H47" s="43"/>
      <c r="I47" s="42">
        <f>I44</f>
        <v>1088713</v>
      </c>
      <c r="J47" s="29"/>
      <c r="K47" s="239">
        <f>K44</f>
        <v>-1927270</v>
      </c>
      <c r="L47" s="29"/>
      <c r="M47" s="42">
        <f>M44</f>
        <v>-196359</v>
      </c>
    </row>
    <row r="48" spans="1:13" s="27" customFormat="1" ht="15" customHeight="1">
      <c r="A48" s="25"/>
      <c r="B48" s="25"/>
      <c r="C48" s="25"/>
      <c r="D48" s="25"/>
      <c r="E48" s="36"/>
      <c r="F48" s="36"/>
      <c r="G48" s="236"/>
      <c r="H48" s="43"/>
      <c r="I48" s="29"/>
      <c r="J48" s="29"/>
      <c r="K48" s="236"/>
      <c r="L48" s="29"/>
      <c r="M48" s="29"/>
    </row>
    <row r="49" spans="1:13" s="27" customFormat="1" ht="15" customHeight="1">
      <c r="A49" s="44" t="s">
        <v>68</v>
      </c>
      <c r="B49" s="25"/>
      <c r="C49" s="25"/>
      <c r="D49" s="25"/>
      <c r="E49" s="36"/>
      <c r="F49" s="36"/>
      <c r="G49" s="241"/>
      <c r="H49" s="39"/>
      <c r="I49" s="39"/>
      <c r="J49" s="39"/>
      <c r="K49" s="241"/>
      <c r="L49" s="39"/>
      <c r="M49" s="39"/>
    </row>
    <row r="50" spans="1:13" s="27" customFormat="1" ht="15" customHeight="1" thickBot="1">
      <c r="B50" s="44" t="s">
        <v>69</v>
      </c>
      <c r="C50" s="25"/>
      <c r="D50" s="25"/>
      <c r="E50" s="36"/>
      <c r="F50" s="36"/>
      <c r="G50" s="240">
        <f>SUM(G34,G47)</f>
        <v>1505073294</v>
      </c>
      <c r="H50" s="47"/>
      <c r="I50" s="50">
        <f>SUM(I34,I47)</f>
        <v>816394400</v>
      </c>
      <c r="J50" s="29"/>
      <c r="K50" s="240">
        <f>SUM(K34,K47)</f>
        <v>653604703</v>
      </c>
      <c r="L50" s="29"/>
      <c r="M50" s="50">
        <f>SUM(M34,M47)</f>
        <v>-124473127</v>
      </c>
    </row>
    <row r="51" spans="1:13" s="17" customFormat="1" ht="15.95" customHeight="1" thickTop="1">
      <c r="B51" s="19"/>
      <c r="C51" s="1"/>
      <c r="D51" s="1"/>
      <c r="E51" s="51"/>
      <c r="F51" s="51"/>
      <c r="G51" s="29"/>
      <c r="H51" s="47"/>
      <c r="I51" s="29"/>
      <c r="J51" s="11"/>
      <c r="K51" s="11"/>
      <c r="L51" s="11"/>
      <c r="M51" s="11"/>
    </row>
    <row r="52" spans="1:13" s="17" customFormat="1" ht="15.95" customHeight="1">
      <c r="B52" s="19"/>
      <c r="C52" s="1"/>
      <c r="D52" s="1"/>
      <c r="E52" s="51"/>
      <c r="F52" s="51"/>
      <c r="G52" s="29"/>
      <c r="H52" s="47"/>
      <c r="I52" s="29"/>
      <c r="J52" s="11"/>
      <c r="K52" s="11"/>
      <c r="L52" s="11"/>
      <c r="M52" s="11"/>
    </row>
    <row r="53" spans="1:13" s="17" customFormat="1" ht="15.95" customHeight="1">
      <c r="B53" s="19"/>
      <c r="C53" s="1"/>
      <c r="D53" s="1"/>
      <c r="E53" s="51"/>
      <c r="F53" s="51"/>
      <c r="G53" s="29"/>
      <c r="H53" s="47"/>
      <c r="I53" s="29"/>
      <c r="J53" s="11"/>
      <c r="K53" s="11"/>
      <c r="L53" s="11"/>
      <c r="M53" s="11"/>
    </row>
    <row r="54" spans="1:13" s="17" customFormat="1" ht="9" customHeight="1">
      <c r="B54" s="19"/>
      <c r="C54" s="1"/>
      <c r="D54" s="1"/>
      <c r="E54" s="51"/>
      <c r="F54" s="51"/>
      <c r="G54" s="29"/>
      <c r="H54" s="47"/>
      <c r="I54" s="29"/>
      <c r="J54" s="11"/>
      <c r="K54" s="11"/>
      <c r="L54" s="11"/>
      <c r="M54" s="11"/>
    </row>
    <row r="55" spans="1:13" s="17" customFormat="1" ht="21.95" customHeight="1">
      <c r="A55" s="15" t="str">
        <f>+'Eng5-7'!A107</f>
        <v>The accompanying notes on pages 15 to 111 are an integral part of these consolidated and separate financial statements.</v>
      </c>
      <c r="B55" s="15"/>
      <c r="C55" s="15"/>
      <c r="D55" s="15"/>
      <c r="E55" s="52"/>
      <c r="F55" s="52"/>
      <c r="G55" s="45"/>
      <c r="H55" s="45"/>
      <c r="I55" s="45"/>
      <c r="J55" s="16"/>
      <c r="K55" s="16"/>
      <c r="L55" s="16"/>
      <c r="M55" s="16"/>
    </row>
    <row r="56" spans="1:13" ht="16.5" customHeight="1">
      <c r="A56" s="19" t="str">
        <f>A1</f>
        <v>Absolute Clean Energy Public Company Limited</v>
      </c>
    </row>
    <row r="57" spans="1:13" ht="16.5" customHeight="1">
      <c r="A57" s="3" t="s">
        <v>70</v>
      </c>
    </row>
    <row r="58" spans="1:13" ht="16.5" customHeight="1">
      <c r="A58" s="20" t="str">
        <f>A3</f>
        <v>For the year ended 31 December 2020</v>
      </c>
      <c r="B58" s="15"/>
      <c r="C58" s="15"/>
      <c r="D58" s="15"/>
      <c r="E58" s="6"/>
      <c r="F58" s="6"/>
      <c r="G58" s="42"/>
      <c r="H58" s="42"/>
      <c r="I58" s="42"/>
      <c r="J58" s="7"/>
      <c r="K58" s="7"/>
      <c r="L58" s="7"/>
      <c r="M58" s="7"/>
    </row>
    <row r="59" spans="1:13" ht="16.5" customHeight="1">
      <c r="A59" s="21"/>
      <c r="B59" s="17"/>
      <c r="C59" s="17"/>
      <c r="D59" s="17"/>
      <c r="E59" s="10"/>
      <c r="F59" s="10"/>
      <c r="G59" s="29"/>
      <c r="H59" s="29"/>
      <c r="I59" s="29"/>
      <c r="J59" s="11"/>
      <c r="K59" s="11"/>
      <c r="L59" s="11"/>
      <c r="M59" s="11"/>
    </row>
    <row r="60" spans="1:13" ht="16.5" customHeight="1">
      <c r="A60" s="21"/>
      <c r="B60" s="17"/>
      <c r="C60" s="17"/>
      <c r="D60" s="17"/>
      <c r="E60" s="10"/>
      <c r="F60" s="10"/>
      <c r="G60" s="29"/>
      <c r="H60" s="29"/>
      <c r="I60" s="29"/>
      <c r="J60" s="11"/>
      <c r="K60" s="11"/>
      <c r="L60" s="11"/>
      <c r="M60" s="11"/>
    </row>
    <row r="61" spans="1:13" s="25" customFormat="1" ht="16.5" customHeight="1">
      <c r="A61" s="26"/>
      <c r="B61" s="27"/>
      <c r="C61" s="27"/>
      <c r="D61" s="27"/>
      <c r="E61" s="28"/>
      <c r="F61" s="28"/>
      <c r="G61" s="342" t="s">
        <v>2</v>
      </c>
      <c r="H61" s="342"/>
      <c r="I61" s="342"/>
      <c r="J61" s="29"/>
      <c r="K61" s="342" t="s">
        <v>3</v>
      </c>
      <c r="L61" s="342"/>
      <c r="M61" s="342"/>
    </row>
    <row r="62" spans="1:13" s="25" customFormat="1" ht="16.5" customHeight="1">
      <c r="A62" s="26"/>
      <c r="B62" s="27"/>
      <c r="C62" s="27"/>
      <c r="D62" s="27"/>
      <c r="E62" s="28"/>
      <c r="F62" s="28"/>
      <c r="G62" s="343" t="s">
        <v>4</v>
      </c>
      <c r="H62" s="343"/>
      <c r="I62" s="343"/>
      <c r="J62" s="30"/>
      <c r="K62" s="343" t="s">
        <v>4</v>
      </c>
      <c r="L62" s="343"/>
      <c r="M62" s="343"/>
    </row>
    <row r="63" spans="1:13" s="25" customFormat="1" ht="16.5" customHeight="1">
      <c r="E63" s="31"/>
      <c r="F63" s="31"/>
      <c r="G63" s="32" t="s">
        <v>182</v>
      </c>
      <c r="H63" s="33"/>
      <c r="I63" s="32" t="s">
        <v>128</v>
      </c>
      <c r="J63" s="33"/>
      <c r="K63" s="32" t="s">
        <v>182</v>
      </c>
      <c r="L63" s="33"/>
      <c r="M63" s="32" t="s">
        <v>128</v>
      </c>
    </row>
    <row r="64" spans="1:13" s="25" customFormat="1" ht="16.5" customHeight="1">
      <c r="E64" s="35" t="s">
        <v>71</v>
      </c>
      <c r="F64" s="36"/>
      <c r="G64" s="37" t="s">
        <v>6</v>
      </c>
      <c r="H64" s="38"/>
      <c r="I64" s="37" t="s">
        <v>6</v>
      </c>
      <c r="J64" s="34"/>
      <c r="K64" s="37" t="s">
        <v>6</v>
      </c>
      <c r="L64" s="38"/>
      <c r="M64" s="37" t="s">
        <v>6</v>
      </c>
    </row>
    <row r="65" spans="1:13" s="17" customFormat="1" ht="16.5" customHeight="1">
      <c r="A65" s="1"/>
      <c r="B65" s="1"/>
      <c r="C65" s="1"/>
      <c r="D65" s="1"/>
      <c r="E65" s="51"/>
      <c r="F65" s="51"/>
      <c r="G65" s="238"/>
      <c r="H65" s="41"/>
      <c r="I65" s="41"/>
      <c r="J65" s="13"/>
      <c r="K65" s="246"/>
      <c r="L65" s="13"/>
      <c r="M65" s="13"/>
    </row>
    <row r="66" spans="1:13" s="27" customFormat="1" ht="16.5" customHeight="1">
      <c r="A66" s="44" t="s">
        <v>72</v>
      </c>
      <c r="B66" s="44"/>
      <c r="C66" s="44"/>
      <c r="D66" s="44"/>
      <c r="E66" s="36"/>
      <c r="F66" s="36"/>
      <c r="G66" s="238"/>
      <c r="H66" s="41"/>
      <c r="I66" s="41"/>
      <c r="J66" s="41"/>
      <c r="K66" s="238"/>
      <c r="L66" s="41"/>
      <c r="M66" s="41"/>
    </row>
    <row r="67" spans="1:13" s="27" customFormat="1" ht="16.5" customHeight="1">
      <c r="A67" s="25"/>
      <c r="B67" s="341" t="s">
        <v>73</v>
      </c>
      <c r="C67" s="341"/>
      <c r="D67" s="341"/>
      <c r="E67" s="36"/>
      <c r="F67" s="36"/>
      <c r="G67" s="238">
        <f>G34</f>
        <v>1507640732</v>
      </c>
      <c r="H67" s="41"/>
      <c r="I67" s="41">
        <v>815305687</v>
      </c>
      <c r="J67" s="41"/>
      <c r="K67" s="238">
        <v>655531973</v>
      </c>
      <c r="L67" s="41"/>
      <c r="M67" s="41">
        <v>-124276768</v>
      </c>
    </row>
    <row r="68" spans="1:13" s="27" customFormat="1" ht="16.5" customHeight="1">
      <c r="A68" s="25"/>
      <c r="B68" s="341" t="s">
        <v>74</v>
      </c>
      <c r="C68" s="341"/>
      <c r="D68" s="341"/>
      <c r="E68" s="36"/>
      <c r="F68" s="36"/>
      <c r="G68" s="237">
        <v>0</v>
      </c>
      <c r="H68" s="43"/>
      <c r="I68" s="45">
        <v>0</v>
      </c>
      <c r="J68" s="29"/>
      <c r="K68" s="237">
        <v>0</v>
      </c>
      <c r="L68" s="29"/>
      <c r="M68" s="45">
        <v>0</v>
      </c>
    </row>
    <row r="69" spans="1:13" s="27" customFormat="1" ht="16.5" customHeight="1">
      <c r="E69" s="36"/>
      <c r="F69" s="36"/>
      <c r="G69" s="242"/>
      <c r="H69" s="40"/>
      <c r="I69" s="40"/>
      <c r="J69" s="40"/>
      <c r="K69" s="242"/>
      <c r="L69" s="40"/>
      <c r="M69" s="40"/>
    </row>
    <row r="70" spans="1:13" s="27" customFormat="1" ht="16.5" customHeight="1" thickBot="1">
      <c r="A70" s="44"/>
      <c r="B70" s="44"/>
      <c r="C70" s="44"/>
      <c r="D70" s="44"/>
      <c r="E70" s="36"/>
      <c r="F70" s="36"/>
      <c r="G70" s="240">
        <f>SUM(G67:G68)</f>
        <v>1507640732</v>
      </c>
      <c r="H70" s="47"/>
      <c r="I70" s="50">
        <f>SUM(I67:I68)</f>
        <v>815305687</v>
      </c>
      <c r="J70" s="29"/>
      <c r="K70" s="240">
        <f>SUM(K67:K68)</f>
        <v>655531973</v>
      </c>
      <c r="L70" s="29"/>
      <c r="M70" s="50">
        <f>SUM(M67:M68)</f>
        <v>-124276768</v>
      </c>
    </row>
    <row r="71" spans="1:13" s="27" customFormat="1" ht="16.5" customHeight="1" thickTop="1">
      <c r="E71" s="36"/>
      <c r="F71" s="36"/>
      <c r="G71" s="242"/>
      <c r="H71" s="40"/>
      <c r="I71" s="40"/>
      <c r="J71" s="40"/>
      <c r="K71" s="242"/>
      <c r="L71" s="40"/>
      <c r="M71" s="40"/>
    </row>
    <row r="72" spans="1:13" s="27" customFormat="1" ht="16.5" customHeight="1">
      <c r="A72" s="170" t="s">
        <v>122</v>
      </c>
      <c r="E72" s="36"/>
      <c r="F72" s="36"/>
      <c r="G72" s="242"/>
      <c r="H72" s="40"/>
      <c r="I72" s="40"/>
      <c r="J72" s="40"/>
      <c r="K72" s="242"/>
      <c r="L72" s="40"/>
      <c r="M72" s="40"/>
    </row>
    <row r="73" spans="1:13" s="27" customFormat="1" ht="16.5" customHeight="1">
      <c r="B73" s="44" t="s">
        <v>124</v>
      </c>
      <c r="C73" s="25"/>
      <c r="D73" s="25"/>
      <c r="E73" s="36"/>
      <c r="F73" s="36"/>
      <c r="G73" s="238"/>
      <c r="H73" s="41"/>
      <c r="I73" s="41"/>
      <c r="J73" s="41"/>
      <c r="K73" s="238"/>
      <c r="L73" s="41"/>
      <c r="M73" s="41"/>
    </row>
    <row r="74" spans="1:13" s="27" customFormat="1" ht="16.5" customHeight="1">
      <c r="A74" s="25"/>
      <c r="B74" s="25" t="s">
        <v>75</v>
      </c>
      <c r="C74" s="25"/>
      <c r="D74" s="25"/>
      <c r="E74" s="36"/>
      <c r="F74" s="36"/>
      <c r="G74" s="238">
        <f>G50</f>
        <v>1505073294</v>
      </c>
      <c r="H74" s="41"/>
      <c r="I74" s="41">
        <v>816394400</v>
      </c>
      <c r="J74" s="41"/>
      <c r="K74" s="238">
        <v>653604703</v>
      </c>
      <c r="L74" s="41"/>
      <c r="M74" s="41">
        <v>-124473127</v>
      </c>
    </row>
    <row r="75" spans="1:13" s="27" customFormat="1" ht="16.5" customHeight="1">
      <c r="A75" s="25"/>
      <c r="B75" s="25" t="s">
        <v>74</v>
      </c>
      <c r="C75" s="25"/>
      <c r="D75" s="25"/>
      <c r="E75" s="36"/>
      <c r="F75" s="36"/>
      <c r="G75" s="239">
        <v>0</v>
      </c>
      <c r="H75" s="47"/>
      <c r="I75" s="42">
        <v>0</v>
      </c>
      <c r="J75" s="29"/>
      <c r="K75" s="239">
        <v>0</v>
      </c>
      <c r="L75" s="29"/>
      <c r="M75" s="42">
        <v>0</v>
      </c>
    </row>
    <row r="76" spans="1:13" s="27" customFormat="1" ht="16.5" customHeight="1">
      <c r="E76" s="36"/>
      <c r="F76" s="36"/>
      <c r="G76" s="242"/>
      <c r="H76" s="40"/>
      <c r="I76" s="40"/>
      <c r="J76" s="40"/>
      <c r="K76" s="242"/>
      <c r="L76" s="40"/>
      <c r="M76" s="40"/>
    </row>
    <row r="77" spans="1:13" s="27" customFormat="1" ht="16.5" customHeight="1" thickBot="1">
      <c r="A77" s="44"/>
      <c r="B77" s="25"/>
      <c r="C77" s="25"/>
      <c r="D77" s="25"/>
      <c r="E77" s="36"/>
      <c r="F77" s="36"/>
      <c r="G77" s="240">
        <f>SUM(G74:G75)</f>
        <v>1505073294</v>
      </c>
      <c r="H77" s="47"/>
      <c r="I77" s="50">
        <f>SUM(I74:I76)</f>
        <v>816394400</v>
      </c>
      <c r="J77" s="29"/>
      <c r="K77" s="240">
        <f>SUM(K74:K75)</f>
        <v>653604703</v>
      </c>
      <c r="L77" s="29"/>
      <c r="M77" s="50">
        <f>SUM(M74:M75)</f>
        <v>-124473127</v>
      </c>
    </row>
    <row r="78" spans="1:13" s="27" customFormat="1" ht="16.5" customHeight="1" thickTop="1">
      <c r="A78" s="25"/>
      <c r="B78" s="25"/>
      <c r="C78" s="25"/>
      <c r="D78" s="25"/>
      <c r="E78" s="36"/>
      <c r="F78" s="36"/>
      <c r="G78" s="238"/>
      <c r="H78" s="41"/>
      <c r="I78" s="41"/>
      <c r="J78" s="41"/>
      <c r="K78" s="238"/>
      <c r="L78" s="41"/>
      <c r="M78" s="41"/>
    </row>
    <row r="79" spans="1:13" s="27" customFormat="1" ht="16.5" customHeight="1">
      <c r="A79" s="53" t="s">
        <v>76</v>
      </c>
      <c r="B79" s="44"/>
      <c r="C79" s="44"/>
      <c r="D79" s="44"/>
      <c r="E79" s="36"/>
      <c r="F79" s="36"/>
      <c r="G79" s="238"/>
      <c r="H79" s="41"/>
      <c r="I79" s="41"/>
      <c r="J79" s="41"/>
      <c r="K79" s="238"/>
      <c r="L79" s="41"/>
      <c r="M79" s="41"/>
    </row>
    <row r="80" spans="1:13" s="27" customFormat="1" ht="16.5" customHeight="1">
      <c r="B80" s="147" t="s">
        <v>235</v>
      </c>
      <c r="E80" s="36"/>
      <c r="F80" s="36"/>
      <c r="G80" s="242"/>
      <c r="H80" s="40"/>
      <c r="I80" s="40"/>
      <c r="J80" s="40"/>
      <c r="K80" s="242"/>
      <c r="L80" s="40"/>
      <c r="M80" s="40"/>
    </row>
    <row r="81" spans="1:13" s="27" customFormat="1" ht="16.5" customHeight="1" thickBot="1">
      <c r="A81" s="54" t="s">
        <v>250</v>
      </c>
      <c r="B81" s="25"/>
      <c r="C81" s="25"/>
      <c r="D81" s="25"/>
      <c r="E81" s="28">
        <v>41</v>
      </c>
      <c r="F81" s="36"/>
      <c r="G81" s="245">
        <v>0.15</v>
      </c>
      <c r="H81" s="56"/>
      <c r="I81" s="55">
        <v>0.09</v>
      </c>
      <c r="J81" s="57"/>
      <c r="K81" s="247">
        <v>0.06</v>
      </c>
      <c r="L81" s="58"/>
      <c r="M81" s="143">
        <v>-0.01</v>
      </c>
    </row>
    <row r="82" spans="1:13" s="17" customFormat="1" ht="16.5" customHeight="1" thickTop="1">
      <c r="A82" s="1"/>
      <c r="B82" s="1"/>
      <c r="C82" s="1"/>
      <c r="D82" s="1"/>
      <c r="E82" s="51"/>
      <c r="F82" s="51"/>
      <c r="G82" s="41"/>
      <c r="H82" s="41"/>
      <c r="I82" s="41"/>
      <c r="J82" s="13"/>
      <c r="K82" s="13"/>
      <c r="L82" s="13"/>
      <c r="M82" s="13"/>
    </row>
    <row r="83" spans="1:13" s="17" customFormat="1" ht="16.5" customHeight="1">
      <c r="A83" s="1"/>
      <c r="B83" s="1"/>
      <c r="C83" s="1"/>
      <c r="D83" s="1"/>
      <c r="E83" s="51"/>
      <c r="F83" s="51"/>
      <c r="G83" s="41"/>
      <c r="H83" s="41"/>
      <c r="I83" s="41"/>
      <c r="J83" s="13"/>
      <c r="K83" s="18"/>
      <c r="L83" s="13"/>
      <c r="M83" s="18"/>
    </row>
    <row r="84" spans="1:13" s="17" customFormat="1" ht="16.5" customHeight="1">
      <c r="A84" s="1"/>
      <c r="B84" s="1"/>
      <c r="C84" s="1"/>
      <c r="D84" s="1"/>
      <c r="E84" s="51"/>
      <c r="F84" s="51"/>
      <c r="G84" s="41"/>
      <c r="H84" s="41"/>
      <c r="I84" s="41"/>
      <c r="J84" s="13"/>
      <c r="K84" s="13"/>
      <c r="L84" s="13"/>
      <c r="M84" s="13"/>
    </row>
    <row r="85" spans="1:13" s="17" customFormat="1" ht="16.5" customHeight="1">
      <c r="A85" s="1"/>
      <c r="B85" s="1"/>
      <c r="C85" s="1"/>
      <c r="D85" s="1"/>
      <c r="E85" s="51"/>
      <c r="F85" s="51"/>
      <c r="G85" s="41"/>
      <c r="H85" s="41"/>
      <c r="I85" s="41"/>
      <c r="J85" s="13"/>
      <c r="K85" s="13"/>
      <c r="L85" s="13"/>
      <c r="M85" s="13"/>
    </row>
    <row r="86" spans="1:13" s="17" customFormat="1" ht="16.5" customHeight="1">
      <c r="A86" s="1"/>
      <c r="B86" s="1"/>
      <c r="C86" s="1"/>
      <c r="D86" s="1"/>
      <c r="E86" s="51"/>
      <c r="F86" s="51"/>
      <c r="G86" s="41"/>
      <c r="H86" s="41"/>
      <c r="I86" s="41"/>
      <c r="J86" s="13"/>
      <c r="K86" s="13"/>
      <c r="L86" s="13"/>
      <c r="M86" s="13"/>
    </row>
    <row r="87" spans="1:13" s="17" customFormat="1" ht="16.5" customHeight="1">
      <c r="A87" s="1"/>
      <c r="B87" s="1"/>
      <c r="C87" s="1"/>
      <c r="D87" s="1"/>
      <c r="E87" s="51"/>
      <c r="F87" s="51"/>
      <c r="G87" s="41"/>
      <c r="H87" s="41"/>
      <c r="I87" s="41"/>
      <c r="J87" s="13"/>
      <c r="K87" s="13"/>
      <c r="L87" s="13"/>
      <c r="M87" s="13"/>
    </row>
    <row r="88" spans="1:13" s="17" customFormat="1" ht="16.5" customHeight="1">
      <c r="A88" s="1"/>
      <c r="B88" s="1"/>
      <c r="C88" s="1"/>
      <c r="D88" s="1"/>
      <c r="E88" s="51"/>
      <c r="F88" s="51"/>
      <c r="G88" s="41"/>
      <c r="H88" s="41"/>
      <c r="I88" s="41"/>
      <c r="J88" s="13"/>
      <c r="K88" s="13"/>
      <c r="L88" s="13"/>
      <c r="M88" s="13"/>
    </row>
    <row r="89" spans="1:13" s="17" customFormat="1" ht="16.5" customHeight="1">
      <c r="A89" s="1"/>
      <c r="B89" s="1"/>
      <c r="C89" s="1"/>
      <c r="D89" s="1"/>
      <c r="E89" s="51"/>
      <c r="F89" s="51"/>
      <c r="G89" s="41"/>
      <c r="H89" s="41"/>
      <c r="I89" s="41"/>
      <c r="J89" s="13"/>
      <c r="K89" s="13"/>
      <c r="L89" s="13"/>
      <c r="M89" s="13"/>
    </row>
    <row r="90" spans="1:13" s="17" customFormat="1" ht="16.5" customHeight="1">
      <c r="A90" s="1"/>
      <c r="B90" s="1"/>
      <c r="C90" s="1"/>
      <c r="D90" s="1"/>
      <c r="E90" s="51"/>
      <c r="F90" s="51"/>
      <c r="G90" s="41"/>
      <c r="H90" s="41"/>
      <c r="I90" s="41"/>
      <c r="J90" s="13"/>
      <c r="K90" s="13"/>
      <c r="L90" s="13"/>
      <c r="M90" s="13"/>
    </row>
    <row r="91" spans="1:13" s="17" customFormat="1" ht="16.5" customHeight="1">
      <c r="A91" s="1"/>
      <c r="B91" s="1"/>
      <c r="C91" s="1"/>
      <c r="D91" s="1"/>
      <c r="E91" s="51"/>
      <c r="F91" s="51"/>
      <c r="G91" s="41"/>
      <c r="H91" s="41"/>
      <c r="I91" s="41"/>
      <c r="J91" s="13"/>
      <c r="K91" s="13"/>
      <c r="L91" s="13"/>
      <c r="M91" s="13"/>
    </row>
    <row r="92" spans="1:13" s="17" customFormat="1" ht="16.5" customHeight="1">
      <c r="A92" s="1"/>
      <c r="B92" s="1"/>
      <c r="C92" s="1"/>
      <c r="D92" s="1"/>
      <c r="E92" s="51"/>
      <c r="F92" s="51"/>
      <c r="G92" s="41"/>
      <c r="H92" s="41"/>
      <c r="I92" s="41"/>
      <c r="J92" s="13"/>
      <c r="K92" s="13"/>
      <c r="L92" s="13"/>
      <c r="M92" s="13"/>
    </row>
    <row r="93" spans="1:13" s="17" customFormat="1" ht="16.5" customHeight="1">
      <c r="A93" s="1"/>
      <c r="B93" s="1"/>
      <c r="C93" s="1"/>
      <c r="D93" s="1"/>
      <c r="E93" s="51"/>
      <c r="F93" s="51"/>
      <c r="G93" s="41"/>
      <c r="H93" s="41"/>
      <c r="I93" s="41"/>
      <c r="J93" s="13"/>
      <c r="K93" s="13"/>
      <c r="L93" s="13"/>
      <c r="M93" s="13"/>
    </row>
    <row r="94" spans="1:13" s="17" customFormat="1" ht="16.5" customHeight="1">
      <c r="A94" s="1"/>
      <c r="B94" s="1"/>
      <c r="C94" s="1"/>
      <c r="D94" s="1"/>
      <c r="E94" s="51"/>
      <c r="F94" s="51"/>
      <c r="G94" s="41"/>
      <c r="H94" s="41"/>
      <c r="I94" s="41"/>
      <c r="J94" s="13"/>
      <c r="K94" s="13"/>
      <c r="L94" s="13"/>
      <c r="M94" s="13"/>
    </row>
    <row r="95" spans="1:13" s="17" customFormat="1" ht="16.5" customHeight="1">
      <c r="A95" s="1"/>
      <c r="B95" s="1"/>
      <c r="C95" s="1"/>
      <c r="D95" s="1"/>
      <c r="E95" s="51"/>
      <c r="F95" s="51"/>
      <c r="G95" s="41"/>
      <c r="H95" s="41"/>
      <c r="I95" s="41"/>
      <c r="J95" s="13"/>
      <c r="K95" s="13"/>
      <c r="L95" s="13"/>
      <c r="M95" s="13"/>
    </row>
    <row r="96" spans="1:13" s="17" customFormat="1" ht="16.5" customHeight="1">
      <c r="A96" s="1"/>
      <c r="B96" s="1"/>
      <c r="C96" s="1"/>
      <c r="D96" s="1"/>
      <c r="E96" s="51"/>
      <c r="F96" s="51"/>
      <c r="G96" s="41"/>
      <c r="H96" s="41"/>
      <c r="I96" s="41"/>
      <c r="J96" s="13"/>
      <c r="K96" s="13"/>
      <c r="L96" s="13"/>
      <c r="M96" s="13"/>
    </row>
    <row r="97" spans="1:13" s="17" customFormat="1" ht="16.5" customHeight="1">
      <c r="A97" s="1"/>
      <c r="B97" s="1"/>
      <c r="C97" s="1"/>
      <c r="D97" s="1"/>
      <c r="E97" s="51"/>
      <c r="F97" s="51"/>
      <c r="G97" s="41"/>
      <c r="H97" s="41"/>
      <c r="I97" s="41"/>
      <c r="J97" s="13"/>
      <c r="K97" s="13"/>
      <c r="L97" s="13"/>
      <c r="M97" s="13"/>
    </row>
    <row r="98" spans="1:13" s="17" customFormat="1" ht="16.5" customHeight="1">
      <c r="A98" s="1"/>
      <c r="B98" s="1"/>
      <c r="C98" s="1"/>
      <c r="D98" s="1"/>
      <c r="E98" s="51"/>
      <c r="F98" s="51"/>
      <c r="G98" s="41"/>
      <c r="H98" s="41"/>
      <c r="I98" s="41"/>
      <c r="J98" s="13"/>
      <c r="K98" s="13"/>
      <c r="L98" s="13"/>
      <c r="M98" s="13"/>
    </row>
    <row r="99" spans="1:13" s="17" customFormat="1" ht="16.5" customHeight="1">
      <c r="A99" s="1"/>
      <c r="B99" s="1"/>
      <c r="C99" s="1"/>
      <c r="D99" s="1"/>
      <c r="E99" s="51"/>
      <c r="F99" s="51"/>
      <c r="G99" s="41"/>
      <c r="H99" s="41"/>
      <c r="I99" s="41"/>
      <c r="J99" s="13"/>
      <c r="K99" s="13"/>
      <c r="L99" s="13"/>
      <c r="M99" s="13"/>
    </row>
    <row r="100" spans="1:13" s="17" customFormat="1" ht="16.5" customHeight="1">
      <c r="A100" s="1"/>
      <c r="B100" s="1"/>
      <c r="C100" s="1"/>
      <c r="D100" s="1"/>
      <c r="E100" s="51"/>
      <c r="F100" s="51"/>
      <c r="G100" s="41"/>
      <c r="H100" s="41"/>
      <c r="I100" s="41"/>
      <c r="J100" s="13"/>
      <c r="K100" s="13"/>
      <c r="L100" s="13"/>
      <c r="M100" s="13"/>
    </row>
    <row r="101" spans="1:13" s="17" customFormat="1" ht="16.5" customHeight="1">
      <c r="A101" s="1"/>
      <c r="B101" s="1"/>
      <c r="C101" s="1"/>
      <c r="D101" s="1"/>
      <c r="E101" s="51"/>
      <c r="F101" s="51"/>
      <c r="G101" s="41"/>
      <c r="H101" s="41"/>
      <c r="I101" s="41"/>
      <c r="J101" s="13"/>
      <c r="K101" s="13"/>
      <c r="L101" s="13"/>
      <c r="M101" s="13"/>
    </row>
    <row r="102" spans="1:13" s="17" customFormat="1" ht="16.5" customHeight="1">
      <c r="A102" s="1"/>
      <c r="B102" s="1"/>
      <c r="C102" s="1"/>
      <c r="D102" s="1"/>
      <c r="E102" s="51"/>
      <c r="F102" s="51"/>
      <c r="G102" s="41"/>
      <c r="H102" s="41"/>
      <c r="I102" s="41"/>
      <c r="J102" s="13"/>
      <c r="K102" s="13"/>
      <c r="L102" s="13"/>
      <c r="M102" s="13"/>
    </row>
    <row r="103" spans="1:13" s="17" customFormat="1" ht="16.5" customHeight="1">
      <c r="A103" s="1"/>
      <c r="B103" s="1"/>
      <c r="C103" s="1"/>
      <c r="D103" s="1"/>
      <c r="E103" s="51"/>
      <c r="F103" s="51"/>
      <c r="G103" s="41"/>
      <c r="H103" s="41"/>
      <c r="I103" s="41"/>
      <c r="J103" s="13"/>
      <c r="K103" s="13"/>
      <c r="L103" s="13"/>
      <c r="M103" s="13"/>
    </row>
    <row r="104" spans="1:13" s="17" customFormat="1" ht="16.5" customHeight="1">
      <c r="A104" s="1"/>
      <c r="B104" s="1"/>
      <c r="C104" s="1"/>
      <c r="D104" s="1"/>
      <c r="E104" s="51"/>
      <c r="F104" s="51"/>
      <c r="G104" s="41"/>
      <c r="H104" s="41"/>
      <c r="I104" s="41"/>
      <c r="J104" s="13"/>
      <c r="K104" s="13"/>
      <c r="L104" s="13"/>
      <c r="M104" s="13"/>
    </row>
    <row r="105" spans="1:13" ht="21.95" customHeight="1">
      <c r="A105" s="15" t="str">
        <f>A55</f>
        <v>The accompanying notes on pages 15 to 111 are an integral part of these consolidated and separate financial statements.</v>
      </c>
      <c r="B105" s="15"/>
      <c r="C105" s="15"/>
      <c r="D105" s="15"/>
      <c r="E105" s="6"/>
      <c r="F105" s="6"/>
      <c r="G105" s="42"/>
      <c r="H105" s="42"/>
      <c r="I105" s="42"/>
      <c r="J105" s="7"/>
      <c r="K105" s="7"/>
      <c r="L105" s="7"/>
      <c r="M105" s="7"/>
    </row>
  </sheetData>
  <mergeCells count="11">
    <mergeCell ref="B68:D68"/>
    <mergeCell ref="G6:I6"/>
    <mergeCell ref="K6:M6"/>
    <mergeCell ref="G7:I7"/>
    <mergeCell ref="K7:M7"/>
    <mergeCell ref="A28:D28"/>
    <mergeCell ref="G61:I61"/>
    <mergeCell ref="K61:M61"/>
    <mergeCell ref="G62:I62"/>
    <mergeCell ref="K62:M62"/>
    <mergeCell ref="B67:D6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WhiteSpace="0" topLeftCell="A4" zoomScaleNormal="100" zoomScaleSheetLayoutView="110" workbookViewId="0">
      <selection activeCell="A17" sqref="A17"/>
    </sheetView>
  </sheetViews>
  <sheetFormatPr defaultColWidth="0.85546875" defaultRowHeight="12" customHeight="1"/>
  <cols>
    <col min="1" max="1" width="40.42578125" style="60" customWidth="1"/>
    <col min="2" max="2" width="5.85546875" style="142" customWidth="1"/>
    <col min="3" max="3" width="0.85546875" style="61" customWidth="1"/>
    <col min="4" max="4" width="13.28515625" style="62" customWidth="1"/>
    <col min="5" max="5" width="0.85546875" style="62" customWidth="1"/>
    <col min="6" max="6" width="13.28515625" style="62" customWidth="1"/>
    <col min="7" max="7" width="0.85546875" style="62" customWidth="1"/>
    <col min="8" max="8" width="15.85546875" style="62" customWidth="1"/>
    <col min="9" max="9" width="0.85546875" style="62" customWidth="1"/>
    <col min="10" max="10" width="15.85546875" style="62" customWidth="1"/>
    <col min="11" max="11" width="0.85546875" style="62" customWidth="1"/>
    <col min="12" max="12" width="16.28515625" style="62" customWidth="1"/>
    <col min="13" max="13" width="0.85546875" style="62" customWidth="1"/>
    <col min="14" max="14" width="14.7109375" style="62" customWidth="1"/>
    <col min="15" max="15" width="0.85546875" style="62" customWidth="1"/>
    <col min="16" max="16" width="14.28515625" style="62" customWidth="1"/>
    <col min="17" max="249" width="9" style="59" customWidth="1"/>
    <col min="250" max="250" width="43.7109375" style="59" customWidth="1"/>
    <col min="251" max="251" width="5.85546875" style="59" customWidth="1"/>
    <col min="252" max="252" width="0.85546875" style="59" customWidth="1"/>
    <col min="253" max="253" width="12.85546875" style="59" customWidth="1"/>
    <col min="254" max="254" width="0.85546875" style="59" customWidth="1"/>
    <col min="255" max="255" width="12.140625" style="59" customWidth="1"/>
    <col min="256" max="256" width="0.85546875" style="59" customWidth="1"/>
    <col min="257" max="257" width="12.140625" style="59" customWidth="1"/>
    <col min="258" max="16384" width="0.85546875" style="59"/>
  </cols>
  <sheetData>
    <row r="1" spans="1:16" ht="16.5" customHeight="1">
      <c r="A1" s="63" t="str">
        <f>'Eng5-7'!A1</f>
        <v>Absolute Clean Energy Public Company Limited</v>
      </c>
      <c r="B1" s="139"/>
      <c r="C1" s="64"/>
      <c r="D1" s="65"/>
    </row>
    <row r="2" spans="1:16" ht="16.5" customHeight="1">
      <c r="A2" s="66" t="s">
        <v>77</v>
      </c>
      <c r="B2" s="139"/>
      <c r="C2" s="64"/>
      <c r="D2" s="65"/>
    </row>
    <row r="3" spans="1:16" ht="16.5" customHeight="1">
      <c r="A3" s="67" t="str">
        <f>+'Eng8-9'!A3</f>
        <v>For the year ended 31 December 2020</v>
      </c>
      <c r="B3" s="140"/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15" customHeight="1">
      <c r="A4" s="70"/>
      <c r="B4" s="141"/>
      <c r="C4" s="71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ht="15" customHeight="1">
      <c r="A5" s="70"/>
      <c r="B5" s="141"/>
      <c r="C5" s="71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ht="15.95" customHeight="1">
      <c r="A6" s="72"/>
      <c r="B6" s="141"/>
      <c r="C6" s="71"/>
      <c r="D6" s="344" t="s">
        <v>78</v>
      </c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</row>
    <row r="7" spans="1:16" ht="15.95" customHeight="1">
      <c r="A7" s="72"/>
      <c r="B7" s="141"/>
      <c r="C7" s="71"/>
      <c r="D7" s="345" t="s">
        <v>79</v>
      </c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73"/>
      <c r="P7" s="73"/>
    </row>
    <row r="8" spans="1:16" ht="15.95" customHeight="1">
      <c r="B8" s="74"/>
      <c r="C8" s="75"/>
      <c r="D8" s="76"/>
      <c r="H8" s="347" t="s">
        <v>220</v>
      </c>
      <c r="I8" s="347"/>
      <c r="J8" s="347"/>
      <c r="L8" s="152" t="s">
        <v>80</v>
      </c>
      <c r="M8" s="77"/>
      <c r="N8" s="78"/>
      <c r="P8" s="77"/>
    </row>
    <row r="9" spans="1:16" ht="15.95" customHeight="1">
      <c r="B9" s="74"/>
      <c r="C9" s="75"/>
      <c r="D9" s="150" t="s">
        <v>81</v>
      </c>
      <c r="E9" s="77"/>
      <c r="F9" s="77"/>
      <c r="G9" s="77"/>
      <c r="H9" s="151"/>
      <c r="I9" s="77"/>
      <c r="J9" s="151"/>
      <c r="K9" s="77"/>
      <c r="L9" s="152" t="s">
        <v>82</v>
      </c>
      <c r="M9" s="77"/>
      <c r="N9" s="152" t="s">
        <v>83</v>
      </c>
      <c r="P9" s="77"/>
    </row>
    <row r="10" spans="1:16" ht="15.95" customHeight="1">
      <c r="B10" s="148"/>
      <c r="C10" s="75"/>
      <c r="D10" s="150" t="s">
        <v>84</v>
      </c>
      <c r="E10" s="77"/>
      <c r="F10" s="77" t="s">
        <v>137</v>
      </c>
      <c r="G10" s="77"/>
      <c r="H10" s="151" t="s">
        <v>221</v>
      </c>
      <c r="I10" s="77"/>
      <c r="J10" s="151"/>
      <c r="K10" s="77"/>
      <c r="L10" s="152" t="s">
        <v>85</v>
      </c>
      <c r="M10" s="77"/>
      <c r="N10" s="152" t="s">
        <v>86</v>
      </c>
      <c r="P10" s="77"/>
    </row>
    <row r="11" spans="1:16" ht="15.95" customHeight="1">
      <c r="B11" s="79" t="s">
        <v>71</v>
      </c>
      <c r="C11" s="75"/>
      <c r="D11" s="153" t="s">
        <v>87</v>
      </c>
      <c r="E11" s="77"/>
      <c r="F11" s="144" t="s">
        <v>138</v>
      </c>
      <c r="G11" s="77"/>
      <c r="H11" s="154" t="s">
        <v>234</v>
      </c>
      <c r="I11" s="77"/>
      <c r="J11" s="154" t="s">
        <v>216</v>
      </c>
      <c r="K11" s="77"/>
      <c r="L11" s="155" t="s">
        <v>88</v>
      </c>
      <c r="M11" s="80"/>
      <c r="N11" s="155" t="s">
        <v>89</v>
      </c>
      <c r="O11" s="65"/>
      <c r="P11" s="155" t="s">
        <v>90</v>
      </c>
    </row>
    <row r="12" spans="1:16" ht="8.1" customHeight="1">
      <c r="B12" s="148"/>
      <c r="C12" s="75"/>
      <c r="D12" s="82"/>
      <c r="E12" s="83"/>
      <c r="F12" s="83"/>
      <c r="G12" s="83"/>
      <c r="H12" s="82"/>
      <c r="I12" s="83"/>
      <c r="J12" s="82"/>
      <c r="K12" s="83"/>
      <c r="L12" s="82"/>
      <c r="M12" s="83"/>
      <c r="N12" s="65"/>
      <c r="O12" s="65"/>
      <c r="P12" s="65"/>
    </row>
    <row r="13" spans="1:16" ht="15.95" customHeight="1">
      <c r="A13" s="63" t="s">
        <v>130</v>
      </c>
      <c r="B13" s="81"/>
      <c r="C13" s="75"/>
      <c r="D13" s="82">
        <v>4578999980</v>
      </c>
      <c r="E13" s="83"/>
      <c r="F13" s="83">
        <v>0</v>
      </c>
      <c r="G13" s="83"/>
      <c r="H13" s="84">
        <v>0</v>
      </c>
      <c r="I13" s="83"/>
      <c r="J13" s="82">
        <v>1015525222</v>
      </c>
      <c r="K13" s="83"/>
      <c r="L13" s="82">
        <v>-22886961</v>
      </c>
      <c r="M13" s="83"/>
      <c r="N13" s="82">
        <v>5571638241</v>
      </c>
      <c r="O13" s="65"/>
      <c r="P13" s="82">
        <f>SUM(D13:L13)</f>
        <v>5571638241</v>
      </c>
    </row>
    <row r="14" spans="1:16" ht="15.95" customHeight="1">
      <c r="A14" s="63" t="s">
        <v>131</v>
      </c>
      <c r="B14" s="81"/>
      <c r="C14" s="75"/>
      <c r="D14" s="82"/>
      <c r="E14" s="83"/>
      <c r="F14" s="83"/>
      <c r="G14" s="83"/>
      <c r="H14" s="84"/>
      <c r="I14" s="83"/>
      <c r="J14" s="82"/>
      <c r="K14" s="83"/>
      <c r="L14" s="82"/>
      <c r="M14" s="83"/>
      <c r="N14" s="82"/>
      <c r="O14" s="65"/>
      <c r="P14" s="82"/>
    </row>
    <row r="15" spans="1:16" ht="15.95" customHeight="1">
      <c r="A15" s="85" t="s">
        <v>148</v>
      </c>
      <c r="B15" s="81">
        <v>33</v>
      </c>
      <c r="C15" s="75"/>
      <c r="D15" s="84">
        <v>509000000</v>
      </c>
      <c r="E15" s="83"/>
      <c r="F15" s="84">
        <v>3896006978</v>
      </c>
      <c r="G15" s="83"/>
      <c r="H15" s="84">
        <v>0</v>
      </c>
      <c r="I15" s="84"/>
      <c r="J15" s="84">
        <v>0</v>
      </c>
      <c r="K15" s="84"/>
      <c r="L15" s="84">
        <v>0</v>
      </c>
      <c r="M15" s="83"/>
      <c r="N15" s="84">
        <v>4405006978</v>
      </c>
      <c r="O15" s="65"/>
      <c r="P15" s="82">
        <f>SUM(D15:L15)</f>
        <v>4405006978</v>
      </c>
    </row>
    <row r="16" spans="1:16" ht="15.95" customHeight="1">
      <c r="A16" s="85" t="s">
        <v>237</v>
      </c>
      <c r="B16" s="81"/>
      <c r="C16" s="75"/>
      <c r="D16" s="86">
        <v>0</v>
      </c>
      <c r="E16" s="83"/>
      <c r="F16" s="86">
        <v>0</v>
      </c>
      <c r="G16" s="83"/>
      <c r="H16" s="86">
        <v>0</v>
      </c>
      <c r="I16" s="83"/>
      <c r="J16" s="86">
        <v>816394400</v>
      </c>
      <c r="K16" s="83"/>
      <c r="L16" s="86">
        <v>0</v>
      </c>
      <c r="M16" s="83"/>
      <c r="N16" s="86">
        <v>816394400</v>
      </c>
      <c r="O16" s="65"/>
      <c r="P16" s="87">
        <f>SUM(D16:L16)</f>
        <v>816394400</v>
      </c>
    </row>
    <row r="17" spans="1:16" ht="8.1" customHeight="1">
      <c r="B17" s="74"/>
      <c r="C17" s="75"/>
      <c r="D17" s="82"/>
      <c r="E17" s="83"/>
      <c r="F17" s="82"/>
      <c r="G17" s="83"/>
      <c r="H17" s="82"/>
      <c r="I17" s="83"/>
      <c r="J17" s="82"/>
      <c r="K17" s="83"/>
      <c r="L17" s="82"/>
      <c r="M17" s="83"/>
      <c r="N17" s="65"/>
      <c r="O17" s="65"/>
      <c r="P17" s="65"/>
    </row>
    <row r="18" spans="1:16" ht="15.95" customHeight="1" thickBot="1">
      <c r="A18" s="88" t="s">
        <v>129</v>
      </c>
      <c r="B18" s="74"/>
      <c r="C18" s="75"/>
      <c r="D18" s="89">
        <f>SUM(D13:D17)</f>
        <v>5087999980</v>
      </c>
      <c r="E18" s="83"/>
      <c r="F18" s="89">
        <f>SUM(F13:F17)</f>
        <v>3896006978</v>
      </c>
      <c r="G18" s="83"/>
      <c r="H18" s="89">
        <v>0</v>
      </c>
      <c r="I18" s="83"/>
      <c r="J18" s="89">
        <f>SUM(J13:J17)</f>
        <v>1831919622</v>
      </c>
      <c r="K18" s="83"/>
      <c r="L18" s="89">
        <f>SUM(L13:L17)</f>
        <v>-22886961</v>
      </c>
      <c r="M18" s="83"/>
      <c r="N18" s="89">
        <f>SUM(N13:N17)</f>
        <v>10793039619</v>
      </c>
      <c r="O18" s="65"/>
      <c r="P18" s="89">
        <f>SUM(D18:L18)</f>
        <v>10793039619</v>
      </c>
    </row>
    <row r="19" spans="1:16" ht="15.95" customHeight="1" thickTop="1">
      <c r="A19" s="88"/>
      <c r="B19" s="74"/>
      <c r="C19" s="75"/>
      <c r="D19" s="82"/>
      <c r="E19" s="83"/>
      <c r="F19" s="82"/>
      <c r="G19" s="83"/>
      <c r="H19" s="82"/>
      <c r="I19" s="83"/>
      <c r="J19" s="82"/>
      <c r="K19" s="83"/>
      <c r="L19" s="82"/>
      <c r="M19" s="83"/>
      <c r="N19" s="82"/>
      <c r="O19" s="65"/>
      <c r="P19" s="82"/>
    </row>
    <row r="20" spans="1:16" ht="15.95" customHeight="1">
      <c r="A20" s="72"/>
      <c r="B20" s="141"/>
      <c r="C20" s="71"/>
      <c r="D20" s="344" t="s">
        <v>78</v>
      </c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</row>
    <row r="21" spans="1:16" ht="15.95" customHeight="1">
      <c r="A21" s="72"/>
      <c r="B21" s="141"/>
      <c r="C21" s="71"/>
      <c r="D21" s="345" t="s">
        <v>79</v>
      </c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73"/>
      <c r="P21" s="73"/>
    </row>
    <row r="22" spans="1:16" ht="15.95" customHeight="1">
      <c r="B22" s="74"/>
      <c r="C22" s="75"/>
      <c r="D22" s="76"/>
      <c r="H22" s="347" t="s">
        <v>220</v>
      </c>
      <c r="I22" s="347"/>
      <c r="J22" s="347"/>
      <c r="L22" s="152" t="s">
        <v>80</v>
      </c>
      <c r="M22" s="77"/>
      <c r="N22" s="78"/>
      <c r="P22" s="77"/>
    </row>
    <row r="23" spans="1:16" ht="15.95" customHeight="1">
      <c r="B23" s="74"/>
      <c r="C23" s="75"/>
      <c r="D23" s="150" t="s">
        <v>81</v>
      </c>
      <c r="E23" s="77"/>
      <c r="F23" s="77"/>
      <c r="G23" s="77"/>
      <c r="H23" s="151"/>
      <c r="I23" s="77"/>
      <c r="J23" s="151"/>
      <c r="K23" s="77"/>
      <c r="L23" s="152" t="s">
        <v>82</v>
      </c>
      <c r="M23" s="77"/>
      <c r="N23" s="152" t="s">
        <v>83</v>
      </c>
      <c r="P23" s="77"/>
    </row>
    <row r="24" spans="1:16" ht="15.95" customHeight="1">
      <c r="B24" s="74"/>
      <c r="C24" s="75"/>
      <c r="D24" s="150" t="s">
        <v>84</v>
      </c>
      <c r="E24" s="77"/>
      <c r="F24" s="77" t="s">
        <v>137</v>
      </c>
      <c r="G24" s="77"/>
      <c r="H24" s="151" t="s">
        <v>221</v>
      </c>
      <c r="I24" s="77"/>
      <c r="J24" s="151"/>
      <c r="K24" s="77"/>
      <c r="L24" s="152" t="s">
        <v>85</v>
      </c>
      <c r="M24" s="77"/>
      <c r="N24" s="152" t="s">
        <v>86</v>
      </c>
      <c r="P24" s="77"/>
    </row>
    <row r="25" spans="1:16" ht="15.95" customHeight="1">
      <c r="B25" s="79" t="s">
        <v>71</v>
      </c>
      <c r="C25" s="75"/>
      <c r="D25" s="153" t="s">
        <v>87</v>
      </c>
      <c r="E25" s="77"/>
      <c r="F25" s="144" t="s">
        <v>138</v>
      </c>
      <c r="G25" s="77"/>
      <c r="H25" s="154" t="s">
        <v>234</v>
      </c>
      <c r="I25" s="77"/>
      <c r="J25" s="154" t="s">
        <v>216</v>
      </c>
      <c r="K25" s="77"/>
      <c r="L25" s="155" t="s">
        <v>88</v>
      </c>
      <c r="M25" s="80"/>
      <c r="N25" s="155" t="s">
        <v>89</v>
      </c>
      <c r="O25" s="65"/>
      <c r="P25" s="155" t="s">
        <v>90</v>
      </c>
    </row>
    <row r="26" spans="1:16" ht="8.1" customHeight="1">
      <c r="B26" s="74"/>
      <c r="C26" s="75"/>
      <c r="D26" s="156"/>
      <c r="E26" s="83"/>
      <c r="F26" s="160"/>
      <c r="G26" s="83"/>
      <c r="H26" s="156"/>
      <c r="I26" s="83"/>
      <c r="J26" s="156"/>
      <c r="K26" s="83"/>
      <c r="L26" s="156"/>
      <c r="M26" s="83"/>
      <c r="N26" s="161"/>
      <c r="O26" s="65"/>
      <c r="P26" s="161"/>
    </row>
    <row r="27" spans="1:16" ht="15.95" customHeight="1">
      <c r="A27" s="63" t="s">
        <v>178</v>
      </c>
      <c r="B27" s="74"/>
      <c r="C27" s="75"/>
      <c r="D27" s="156">
        <f>D18</f>
        <v>5087999980</v>
      </c>
      <c r="E27" s="83"/>
      <c r="F27" s="156">
        <f>F18</f>
        <v>3896006978</v>
      </c>
      <c r="G27" s="83"/>
      <c r="H27" s="156">
        <f>H18</f>
        <v>0</v>
      </c>
      <c r="I27" s="83"/>
      <c r="J27" s="156">
        <f>J18</f>
        <v>1831919622</v>
      </c>
      <c r="K27" s="83"/>
      <c r="L27" s="156">
        <f>L18</f>
        <v>-22886961</v>
      </c>
      <c r="M27" s="83"/>
      <c r="N27" s="156">
        <f>N18</f>
        <v>10793039619</v>
      </c>
      <c r="O27" s="65"/>
      <c r="P27" s="156">
        <f>P18</f>
        <v>10793039619</v>
      </c>
    </row>
    <row r="28" spans="1:16" ht="15.6" customHeight="1">
      <c r="A28" s="63" t="s">
        <v>180</v>
      </c>
      <c r="B28" s="74"/>
      <c r="C28" s="75"/>
      <c r="D28" s="156"/>
      <c r="E28" s="83"/>
      <c r="F28" s="156"/>
      <c r="G28" s="83"/>
      <c r="H28" s="156"/>
      <c r="I28" s="83"/>
      <c r="J28" s="156"/>
      <c r="K28" s="83"/>
      <c r="L28" s="156"/>
      <c r="M28" s="83"/>
      <c r="N28" s="161"/>
      <c r="O28" s="65"/>
      <c r="P28" s="161"/>
    </row>
    <row r="29" spans="1:16" s="9" customFormat="1" ht="15.95" customHeight="1">
      <c r="A29" s="85" t="s">
        <v>212</v>
      </c>
      <c r="B29" s="81">
        <v>34</v>
      </c>
      <c r="C29" s="75"/>
      <c r="D29" s="157">
        <v>0</v>
      </c>
      <c r="E29" s="83"/>
      <c r="F29" s="157">
        <v>0</v>
      </c>
      <c r="G29" s="83"/>
      <c r="H29" s="156">
        <v>0</v>
      </c>
      <c r="I29" s="84"/>
      <c r="J29" s="156">
        <v>-305279807</v>
      </c>
      <c r="K29" s="84"/>
      <c r="L29" s="157">
        <v>0</v>
      </c>
      <c r="M29" s="83"/>
      <c r="N29" s="157">
        <f>SUM(D29:M29)</f>
        <v>-305279807</v>
      </c>
      <c r="O29" s="65"/>
      <c r="P29" s="156">
        <f>N29</f>
        <v>-305279807</v>
      </c>
    </row>
    <row r="30" spans="1:16" s="9" customFormat="1" ht="15.95" customHeight="1">
      <c r="A30" s="85" t="s">
        <v>218</v>
      </c>
      <c r="B30" s="81"/>
      <c r="C30" s="75"/>
      <c r="D30" s="157">
        <v>0</v>
      </c>
      <c r="E30" s="83"/>
      <c r="F30" s="157">
        <v>0</v>
      </c>
      <c r="G30" s="83"/>
      <c r="H30" s="156">
        <v>26025834</v>
      </c>
      <c r="I30" s="84"/>
      <c r="J30" s="156">
        <v>-26025834</v>
      </c>
      <c r="K30" s="84"/>
      <c r="L30" s="157">
        <v>0</v>
      </c>
      <c r="M30" s="83"/>
      <c r="N30" s="157">
        <f t="shared" ref="N30:N31" si="0">SUM(D30:M30)</f>
        <v>0</v>
      </c>
      <c r="O30" s="65"/>
      <c r="P30" s="156">
        <f>N30</f>
        <v>0</v>
      </c>
    </row>
    <row r="31" spans="1:16" ht="15.95" customHeight="1">
      <c r="A31" s="85" t="s">
        <v>237</v>
      </c>
      <c r="B31" s="81"/>
      <c r="C31" s="75"/>
      <c r="D31" s="158">
        <v>0</v>
      </c>
      <c r="E31" s="83"/>
      <c r="F31" s="158">
        <v>0</v>
      </c>
      <c r="G31" s="83"/>
      <c r="H31" s="158">
        <v>0</v>
      </c>
      <c r="I31" s="83"/>
      <c r="J31" s="158">
        <f>'Eng8-9'!G74</f>
        <v>1505073294</v>
      </c>
      <c r="K31" s="83"/>
      <c r="L31" s="158">
        <v>0</v>
      </c>
      <c r="M31" s="83"/>
      <c r="N31" s="289">
        <f t="shared" si="0"/>
        <v>1505073294</v>
      </c>
      <c r="O31" s="65"/>
      <c r="P31" s="162">
        <f>N31</f>
        <v>1505073294</v>
      </c>
    </row>
    <row r="32" spans="1:16" ht="8.1" customHeight="1">
      <c r="B32" s="74"/>
      <c r="C32" s="75"/>
      <c r="D32" s="156"/>
      <c r="E32" s="83"/>
      <c r="F32" s="156"/>
      <c r="G32" s="83"/>
      <c r="H32" s="156"/>
      <c r="I32" s="83"/>
      <c r="J32" s="156"/>
      <c r="K32" s="83"/>
      <c r="L32" s="156"/>
      <c r="M32" s="83"/>
      <c r="N32" s="161"/>
      <c r="O32" s="65"/>
      <c r="P32" s="161"/>
    </row>
    <row r="33" spans="1:16" ht="15.95" customHeight="1" thickBot="1">
      <c r="A33" s="88" t="s">
        <v>179</v>
      </c>
      <c r="B33" s="74"/>
      <c r="C33" s="75"/>
      <c r="D33" s="159">
        <f>SUM(D27:D31)</f>
        <v>5087999980</v>
      </c>
      <c r="E33" s="83"/>
      <c r="F33" s="159">
        <f>SUM(F27:F31)</f>
        <v>3896006978</v>
      </c>
      <c r="G33" s="83"/>
      <c r="H33" s="159">
        <f>SUM(H27:H31)</f>
        <v>26025834</v>
      </c>
      <c r="I33" s="83"/>
      <c r="J33" s="159">
        <f>SUM(J27:J31)</f>
        <v>3005687275</v>
      </c>
      <c r="K33" s="83"/>
      <c r="L33" s="159">
        <f>SUM(L27:L31)</f>
        <v>-22886961</v>
      </c>
      <c r="M33" s="83"/>
      <c r="N33" s="159">
        <f>SUM(N27:N31)</f>
        <v>11992833106</v>
      </c>
      <c r="O33" s="65"/>
      <c r="P33" s="159">
        <f>SUM(P27:P31)</f>
        <v>11992833106</v>
      </c>
    </row>
    <row r="34" spans="1:16" ht="15.95" customHeight="1" thickTop="1">
      <c r="A34" s="88"/>
      <c r="B34" s="74"/>
      <c r="C34" s="75"/>
      <c r="D34" s="82"/>
      <c r="E34" s="83"/>
      <c r="F34" s="83"/>
      <c r="G34" s="83"/>
      <c r="H34" s="82"/>
      <c r="I34" s="83"/>
      <c r="J34" s="82"/>
      <c r="K34" s="83"/>
      <c r="L34" s="82"/>
      <c r="M34" s="83"/>
      <c r="N34" s="82"/>
      <c r="O34" s="65"/>
      <c r="P34" s="82"/>
    </row>
    <row r="35" spans="1:16" ht="15.95" customHeight="1">
      <c r="A35" s="88"/>
      <c r="B35" s="74"/>
      <c r="C35" s="75"/>
      <c r="D35" s="82"/>
      <c r="E35" s="83"/>
      <c r="F35" s="83"/>
      <c r="G35" s="83"/>
      <c r="H35" s="82"/>
      <c r="I35" s="83"/>
      <c r="J35" s="82"/>
      <c r="K35" s="83"/>
      <c r="L35" s="82"/>
      <c r="M35" s="83"/>
      <c r="N35" s="82"/>
      <c r="O35" s="65"/>
      <c r="P35" s="82"/>
    </row>
    <row r="36" spans="1:16" ht="15.95" customHeight="1">
      <c r="A36" s="88"/>
      <c r="B36" s="74"/>
      <c r="C36" s="75"/>
      <c r="D36" s="82"/>
      <c r="E36" s="83"/>
      <c r="F36" s="83"/>
      <c r="G36" s="83"/>
      <c r="H36" s="82"/>
      <c r="I36" s="83"/>
      <c r="J36" s="82"/>
      <c r="K36" s="83"/>
      <c r="L36" s="82"/>
      <c r="M36" s="83"/>
      <c r="N36" s="82"/>
      <c r="O36" s="65"/>
      <c r="P36" s="82"/>
    </row>
    <row r="37" spans="1:16" ht="15.95" customHeight="1">
      <c r="A37" s="88"/>
      <c r="B37" s="74"/>
      <c r="C37" s="75"/>
      <c r="D37" s="82"/>
      <c r="E37" s="83"/>
      <c r="F37" s="83"/>
      <c r="G37" s="83"/>
      <c r="H37" s="82"/>
      <c r="I37" s="83"/>
      <c r="J37" s="82"/>
      <c r="K37" s="83"/>
      <c r="L37" s="82"/>
      <c r="M37" s="83"/>
      <c r="N37" s="82"/>
      <c r="O37" s="65"/>
      <c r="P37" s="82"/>
    </row>
    <row r="38" spans="1:16" ht="15.95" customHeight="1">
      <c r="A38" s="88"/>
      <c r="B38" s="74"/>
      <c r="C38" s="75"/>
      <c r="D38" s="82"/>
      <c r="E38" s="83"/>
      <c r="F38" s="82"/>
      <c r="G38" s="83"/>
      <c r="H38" s="82"/>
      <c r="I38" s="83"/>
      <c r="J38" s="82"/>
      <c r="K38" s="83"/>
      <c r="L38" s="82"/>
      <c r="M38" s="83"/>
      <c r="N38" s="82"/>
      <c r="O38" s="65"/>
      <c r="P38" s="82"/>
    </row>
    <row r="39" spans="1:16" ht="21.95" customHeight="1">
      <c r="A39" s="346" t="str">
        <f>'Eng8-9'!A105</f>
        <v>The accompanying notes on pages 15 to 111 are an integral part of these consolidated and separate financial statements.</v>
      </c>
      <c r="B39" s="346"/>
      <c r="C39" s="346"/>
      <c r="D39" s="346"/>
      <c r="E39" s="346"/>
      <c r="F39" s="346"/>
      <c r="G39" s="346"/>
      <c r="H39" s="346"/>
      <c r="I39" s="346"/>
      <c r="J39" s="346"/>
      <c r="K39" s="346"/>
      <c r="L39" s="346"/>
      <c r="M39" s="346"/>
      <c r="N39" s="346"/>
      <c r="O39" s="346"/>
      <c r="P39" s="346"/>
    </row>
    <row r="40" spans="1:16" ht="20.100000000000001" customHeight="1"/>
  </sheetData>
  <mergeCells count="7">
    <mergeCell ref="D6:P6"/>
    <mergeCell ref="D7:N7"/>
    <mergeCell ref="A39:P39"/>
    <mergeCell ref="D20:P20"/>
    <mergeCell ref="D21:N21"/>
    <mergeCell ref="H8:J8"/>
    <mergeCell ref="H22:J22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5"/>
  <sheetViews>
    <sheetView zoomScaleNormal="100" zoomScaleSheetLayoutView="100" workbookViewId="0">
      <selection activeCell="E8" sqref="E8"/>
    </sheetView>
  </sheetViews>
  <sheetFormatPr defaultColWidth="0.5703125" defaultRowHeight="21" customHeight="1"/>
  <cols>
    <col min="1" max="3" width="1.5703125" style="90" customWidth="1"/>
    <col min="4" max="4" width="9.140625" style="90" customWidth="1"/>
    <col min="5" max="5" width="25.42578125" style="90" customWidth="1"/>
    <col min="6" max="6" width="5.28515625" style="90" customWidth="1"/>
    <col min="7" max="7" width="1.28515625" style="90" customWidth="1"/>
    <col min="8" max="8" width="13.7109375" style="91" customWidth="1"/>
    <col min="9" max="9" width="1.28515625" style="91" customWidth="1"/>
    <col min="10" max="10" width="13.7109375" style="91" customWidth="1"/>
    <col min="11" max="11" width="1.28515625" style="91" customWidth="1"/>
    <col min="12" max="12" width="13.7109375" style="91" customWidth="1"/>
    <col min="13" max="13" width="1.28515625" style="91" customWidth="1"/>
    <col min="14" max="14" width="13.7109375" style="91" customWidth="1"/>
    <col min="15" max="15" width="1.28515625" style="91" customWidth="1"/>
    <col min="16" max="16" width="13.7109375" style="91" customWidth="1"/>
    <col min="17" max="197" width="9.140625" style="90" customWidth="1"/>
    <col min="198" max="200" width="1.5703125" style="90" customWidth="1"/>
    <col min="201" max="201" width="9.140625" style="90" customWidth="1"/>
    <col min="202" max="202" width="30" style="90" customWidth="1"/>
    <col min="203" max="203" width="5.85546875" style="90" customWidth="1"/>
    <col min="204" max="204" width="0.5703125" style="90" customWidth="1"/>
    <col min="205" max="205" width="11.28515625" style="90" customWidth="1"/>
    <col min="206" max="206" width="0.5703125" style="90" customWidth="1"/>
    <col min="207" max="207" width="11.28515625" style="90" customWidth="1"/>
    <col min="208" max="208" width="0.5703125" style="90" customWidth="1"/>
    <col min="209" max="209" width="11.28515625" style="90" customWidth="1"/>
    <col min="210" max="16384" width="0.5703125" style="90"/>
  </cols>
  <sheetData>
    <row r="1" spans="1:16" ht="16.5" customHeight="1">
      <c r="A1" s="92" t="str">
        <f>'Eng5-7'!A1</f>
        <v>Absolute Clean Energy Public Company Limited</v>
      </c>
      <c r="B1" s="93"/>
      <c r="C1" s="93"/>
      <c r="D1" s="93"/>
      <c r="F1" s="94"/>
    </row>
    <row r="2" spans="1:16" ht="16.5" customHeight="1">
      <c r="A2" s="93" t="str">
        <f>'10'!A2</f>
        <v>Statement of Changes in Equity</v>
      </c>
      <c r="B2" s="93"/>
      <c r="C2" s="93"/>
      <c r="D2" s="93"/>
      <c r="F2" s="94"/>
    </row>
    <row r="3" spans="1:16" ht="16.5" customHeight="1">
      <c r="A3" s="95" t="str">
        <f>+'Eng8-9'!A3</f>
        <v>For the year ended 31 December 2020</v>
      </c>
      <c r="B3" s="95"/>
      <c r="C3" s="95"/>
      <c r="D3" s="95"/>
      <c r="E3" s="96"/>
      <c r="F3" s="97"/>
      <c r="G3" s="96"/>
      <c r="H3" s="98"/>
      <c r="I3" s="98"/>
      <c r="J3" s="98"/>
      <c r="K3" s="98"/>
      <c r="L3" s="98"/>
      <c r="M3" s="98"/>
      <c r="N3" s="98"/>
      <c r="O3" s="98"/>
      <c r="P3" s="98"/>
    </row>
    <row r="4" spans="1:16" ht="16.5" customHeight="1">
      <c r="F4" s="94"/>
      <c r="H4" s="99"/>
      <c r="I4" s="99"/>
      <c r="J4" s="99"/>
      <c r="K4" s="99"/>
      <c r="L4" s="99"/>
      <c r="M4" s="99"/>
      <c r="N4" s="99"/>
      <c r="O4" s="99"/>
      <c r="P4" s="99"/>
    </row>
    <row r="5" spans="1:16" ht="16.5" customHeight="1">
      <c r="F5" s="94"/>
      <c r="H5" s="99"/>
      <c r="I5" s="99"/>
      <c r="J5" s="99"/>
      <c r="K5" s="99"/>
      <c r="L5" s="99"/>
      <c r="M5" s="99"/>
      <c r="N5" s="99"/>
      <c r="O5" s="99"/>
      <c r="P5" s="99"/>
    </row>
    <row r="6" spans="1:16" ht="16.5" customHeight="1">
      <c r="F6" s="100"/>
      <c r="G6" s="93"/>
      <c r="H6" s="348" t="s">
        <v>91</v>
      </c>
      <c r="I6" s="348"/>
      <c r="J6" s="348"/>
      <c r="K6" s="348"/>
      <c r="L6" s="348"/>
      <c r="M6" s="348"/>
      <c r="N6" s="348"/>
      <c r="O6" s="348"/>
      <c r="P6" s="348"/>
    </row>
    <row r="7" spans="1:16" ht="16.5" customHeight="1">
      <c r="F7" s="100"/>
      <c r="G7" s="93"/>
      <c r="H7" s="150"/>
      <c r="I7" s="101"/>
      <c r="J7" s="101"/>
      <c r="K7" s="101"/>
      <c r="L7" s="347" t="s">
        <v>217</v>
      </c>
      <c r="M7" s="347"/>
      <c r="N7" s="347"/>
      <c r="O7" s="101"/>
      <c r="P7" s="101"/>
    </row>
    <row r="8" spans="1:16" ht="16.5" customHeight="1">
      <c r="F8" s="100"/>
      <c r="G8" s="93"/>
      <c r="H8" s="150" t="s">
        <v>81</v>
      </c>
      <c r="I8" s="11"/>
      <c r="J8" s="11"/>
      <c r="K8" s="11"/>
      <c r="L8" s="151"/>
      <c r="M8" s="11"/>
      <c r="N8" s="151"/>
      <c r="O8" s="102"/>
      <c r="P8" s="102"/>
    </row>
    <row r="9" spans="1:16" ht="16.5" customHeight="1">
      <c r="F9" s="103"/>
      <c r="G9" s="93"/>
      <c r="H9" s="150" t="s">
        <v>84</v>
      </c>
      <c r="I9" s="2"/>
      <c r="J9" s="145" t="s">
        <v>137</v>
      </c>
      <c r="K9" s="2"/>
      <c r="L9" s="151" t="s">
        <v>214</v>
      </c>
      <c r="M9" s="2"/>
      <c r="N9" s="151"/>
      <c r="O9" s="102"/>
      <c r="P9" s="102"/>
    </row>
    <row r="10" spans="1:16" ht="16.5" customHeight="1">
      <c r="F10" s="79" t="s">
        <v>71</v>
      </c>
      <c r="G10" s="93"/>
      <c r="H10" s="153" t="s">
        <v>87</v>
      </c>
      <c r="I10" s="104"/>
      <c r="J10" s="146" t="s">
        <v>138</v>
      </c>
      <c r="K10" s="104"/>
      <c r="L10" s="154" t="s">
        <v>215</v>
      </c>
      <c r="M10" s="104"/>
      <c r="N10" s="154" t="s">
        <v>216</v>
      </c>
      <c r="O10" s="104"/>
      <c r="P10" s="155" t="s">
        <v>90</v>
      </c>
    </row>
    <row r="11" spans="1:16" ht="6" customHeight="1">
      <c r="F11" s="103"/>
      <c r="G11" s="93"/>
      <c r="H11" s="104"/>
      <c r="I11" s="104"/>
      <c r="J11" s="104"/>
      <c r="K11" s="104"/>
      <c r="L11" s="104"/>
      <c r="M11" s="104"/>
      <c r="N11" s="104"/>
      <c r="O11" s="104"/>
      <c r="P11" s="104"/>
    </row>
    <row r="12" spans="1:16" ht="16.5" customHeight="1">
      <c r="A12" s="63" t="s">
        <v>130</v>
      </c>
      <c r="B12" s="105"/>
      <c r="C12" s="105"/>
      <c r="D12" s="105"/>
      <c r="E12" s="106"/>
      <c r="F12" s="149"/>
      <c r="H12" s="107">
        <v>4578999980</v>
      </c>
      <c r="I12" s="107"/>
      <c r="J12" s="107">
        <v>0</v>
      </c>
      <c r="K12" s="107"/>
      <c r="L12" s="107">
        <v>0</v>
      </c>
      <c r="M12" s="107"/>
      <c r="N12" s="107">
        <v>-10542173</v>
      </c>
      <c r="O12" s="107"/>
      <c r="P12" s="107">
        <f>SUM(H12:O12)</f>
        <v>4568457807</v>
      </c>
    </row>
    <row r="13" spans="1:16" ht="16.5" customHeight="1">
      <c r="A13" s="63" t="s">
        <v>131</v>
      </c>
      <c r="B13" s="105"/>
      <c r="C13" s="105"/>
      <c r="D13" s="105"/>
      <c r="E13" s="106"/>
      <c r="H13" s="107"/>
      <c r="I13" s="107"/>
      <c r="J13" s="107"/>
      <c r="K13" s="107"/>
      <c r="L13" s="107"/>
      <c r="M13" s="107"/>
      <c r="N13" s="107"/>
      <c r="O13" s="107"/>
      <c r="P13" s="107"/>
    </row>
    <row r="14" spans="1:16" ht="16.5" customHeight="1">
      <c r="A14" s="60" t="s">
        <v>139</v>
      </c>
      <c r="B14" s="105"/>
      <c r="C14" s="105"/>
      <c r="D14" s="105"/>
      <c r="E14" s="106"/>
      <c r="F14" s="81">
        <v>33</v>
      </c>
      <c r="H14" s="107">
        <v>509000000</v>
      </c>
      <c r="I14" s="107"/>
      <c r="J14" s="107">
        <v>3896006978</v>
      </c>
      <c r="K14" s="107"/>
      <c r="L14" s="107">
        <v>0</v>
      </c>
      <c r="M14" s="107"/>
      <c r="N14" s="107">
        <v>0</v>
      </c>
      <c r="O14" s="107"/>
      <c r="P14" s="107">
        <f>SUM(N14:O14,J14,H14)</f>
        <v>4405006978</v>
      </c>
    </row>
    <row r="15" spans="1:16" ht="16.5" customHeight="1">
      <c r="A15" s="85" t="s">
        <v>237</v>
      </c>
      <c r="B15" s="105"/>
      <c r="C15" s="105"/>
      <c r="D15" s="105"/>
      <c r="E15" s="106"/>
      <c r="H15" s="108">
        <v>0</v>
      </c>
      <c r="I15" s="107"/>
      <c r="J15" s="108">
        <v>0</v>
      </c>
      <c r="K15" s="107"/>
      <c r="L15" s="108">
        <v>0</v>
      </c>
      <c r="M15" s="107"/>
      <c r="N15" s="108">
        <v>-124473127</v>
      </c>
      <c r="O15" s="107"/>
      <c r="P15" s="108">
        <f>SUM(H15:O15)</f>
        <v>-124473127</v>
      </c>
    </row>
    <row r="16" spans="1:16" ht="6" customHeight="1">
      <c r="A16" s="105"/>
      <c r="B16" s="105"/>
      <c r="C16" s="105"/>
      <c r="D16" s="105"/>
      <c r="E16" s="106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1:16" ht="16.5" customHeight="1" thickBot="1">
      <c r="A17" s="88" t="s">
        <v>129</v>
      </c>
      <c r="B17" s="105"/>
      <c r="C17" s="105"/>
      <c r="D17" s="105"/>
      <c r="E17" s="106"/>
      <c r="H17" s="109">
        <f>SUM(H12:H16)</f>
        <v>5087999980</v>
      </c>
      <c r="I17" s="107"/>
      <c r="J17" s="109">
        <f>SUM(J12:J16)</f>
        <v>3896006978</v>
      </c>
      <c r="K17" s="107"/>
      <c r="L17" s="109">
        <f>SUM(L12:L16)</f>
        <v>0</v>
      </c>
      <c r="M17" s="107"/>
      <c r="N17" s="109">
        <f>SUM(N12:N16)</f>
        <v>-135015300</v>
      </c>
      <c r="O17" s="107"/>
      <c r="P17" s="109">
        <f>SUM(H17:O17)</f>
        <v>8848991658</v>
      </c>
    </row>
    <row r="18" spans="1:16" ht="16.5" customHeight="1" thickTop="1">
      <c r="A18" s="88"/>
      <c r="B18" s="105"/>
      <c r="C18" s="105"/>
      <c r="D18" s="105"/>
      <c r="E18" s="106"/>
      <c r="H18" s="107"/>
      <c r="I18" s="107"/>
      <c r="J18" s="107"/>
      <c r="K18" s="107"/>
      <c r="L18" s="107"/>
      <c r="M18" s="107"/>
      <c r="N18" s="107"/>
      <c r="O18" s="107"/>
      <c r="P18" s="107"/>
    </row>
    <row r="19" spans="1:16" ht="16.5" customHeight="1">
      <c r="A19" s="88"/>
      <c r="B19" s="105"/>
      <c r="C19" s="105"/>
      <c r="D19" s="105"/>
      <c r="E19" s="106"/>
      <c r="H19" s="107"/>
      <c r="I19" s="107"/>
      <c r="J19" s="107"/>
      <c r="K19" s="107"/>
      <c r="L19" s="107"/>
      <c r="M19" s="107"/>
      <c r="N19" s="107"/>
      <c r="O19" s="107"/>
      <c r="P19" s="107"/>
    </row>
    <row r="20" spans="1:16" ht="16.5" customHeight="1">
      <c r="F20" s="100"/>
      <c r="G20" s="93"/>
      <c r="H20" s="348" t="s">
        <v>91</v>
      </c>
      <c r="I20" s="348"/>
      <c r="J20" s="348"/>
      <c r="K20" s="348"/>
      <c r="L20" s="348"/>
      <c r="M20" s="348"/>
      <c r="N20" s="348"/>
      <c r="O20" s="348"/>
      <c r="P20" s="348"/>
    </row>
    <row r="21" spans="1:16" ht="16.5" customHeight="1">
      <c r="F21" s="100"/>
      <c r="G21" s="93"/>
      <c r="H21" s="101"/>
      <c r="I21" s="101"/>
      <c r="J21" s="101"/>
      <c r="K21" s="101"/>
      <c r="L21" s="347" t="s">
        <v>217</v>
      </c>
      <c r="M21" s="347"/>
      <c r="N21" s="347"/>
      <c r="O21" s="101"/>
      <c r="P21" s="101"/>
    </row>
    <row r="22" spans="1:16" ht="16.5" customHeight="1">
      <c r="F22" s="100"/>
      <c r="G22" s="93"/>
      <c r="H22" s="150" t="s">
        <v>81</v>
      </c>
      <c r="I22" s="11"/>
      <c r="J22" s="11"/>
      <c r="K22" s="11"/>
      <c r="L22" s="151"/>
      <c r="M22" s="11"/>
      <c r="N22" s="151"/>
      <c r="O22" s="102"/>
      <c r="P22" s="102"/>
    </row>
    <row r="23" spans="1:16" ht="16.5" customHeight="1">
      <c r="F23" s="103"/>
      <c r="G23" s="93"/>
      <c r="H23" s="150" t="s">
        <v>84</v>
      </c>
      <c r="I23" s="2"/>
      <c r="J23" s="145" t="s">
        <v>137</v>
      </c>
      <c r="K23" s="2"/>
      <c r="L23" s="151" t="s">
        <v>214</v>
      </c>
      <c r="M23" s="2"/>
      <c r="N23" s="151"/>
      <c r="O23" s="102"/>
      <c r="P23" s="102"/>
    </row>
    <row r="24" spans="1:16" ht="16.5" customHeight="1">
      <c r="F24" s="79" t="s">
        <v>71</v>
      </c>
      <c r="G24" s="93"/>
      <c r="H24" s="153" t="s">
        <v>87</v>
      </c>
      <c r="I24" s="104"/>
      <c r="J24" s="146" t="s">
        <v>138</v>
      </c>
      <c r="K24" s="104"/>
      <c r="L24" s="154" t="s">
        <v>215</v>
      </c>
      <c r="M24" s="104"/>
      <c r="N24" s="154" t="s">
        <v>216</v>
      </c>
      <c r="O24" s="104"/>
      <c r="P24" s="155" t="s">
        <v>90</v>
      </c>
    </row>
    <row r="25" spans="1:16" ht="6" customHeight="1">
      <c r="F25" s="103"/>
      <c r="G25" s="93"/>
      <c r="H25" s="163"/>
      <c r="I25" s="104"/>
      <c r="J25" s="163"/>
      <c r="K25" s="104"/>
      <c r="L25" s="163"/>
      <c r="M25" s="104"/>
      <c r="N25" s="163"/>
      <c r="O25" s="104"/>
      <c r="P25" s="163"/>
    </row>
    <row r="26" spans="1:16" ht="16.5" customHeight="1">
      <c r="A26" s="63" t="s">
        <v>178</v>
      </c>
      <c r="B26" s="105"/>
      <c r="C26" s="105"/>
      <c r="D26" s="105"/>
      <c r="E26" s="106"/>
      <c r="H26" s="164">
        <f>H17</f>
        <v>5087999980</v>
      </c>
      <c r="I26" s="107"/>
      <c r="J26" s="164">
        <f>J17</f>
        <v>3896006978</v>
      </c>
      <c r="K26" s="107"/>
      <c r="L26" s="164">
        <f>L17</f>
        <v>0</v>
      </c>
      <c r="M26" s="107"/>
      <c r="N26" s="164">
        <f>N17</f>
        <v>-135015300</v>
      </c>
      <c r="O26" s="107"/>
      <c r="P26" s="164">
        <f>P17</f>
        <v>8848991658</v>
      </c>
    </row>
    <row r="27" spans="1:16" ht="16.5" customHeight="1">
      <c r="A27" s="63" t="s">
        <v>180</v>
      </c>
      <c r="B27" s="105"/>
      <c r="C27" s="105"/>
      <c r="D27" s="105"/>
      <c r="E27" s="106"/>
      <c r="F27" s="81"/>
      <c r="H27" s="164"/>
      <c r="I27" s="107"/>
      <c r="J27" s="164"/>
      <c r="K27" s="107"/>
      <c r="L27" s="164"/>
      <c r="M27" s="107"/>
      <c r="N27" s="164"/>
      <c r="O27" s="107"/>
      <c r="P27" s="164"/>
    </row>
    <row r="28" spans="1:16" ht="16.5" customHeight="1">
      <c r="A28" s="90" t="s">
        <v>212</v>
      </c>
      <c r="B28" s="105"/>
      <c r="C28" s="105"/>
      <c r="D28" s="105"/>
      <c r="E28" s="106"/>
      <c r="F28" s="94">
        <v>34</v>
      </c>
      <c r="H28" s="164">
        <v>0</v>
      </c>
      <c r="I28" s="107"/>
      <c r="J28" s="164">
        <v>0</v>
      </c>
      <c r="K28" s="107"/>
      <c r="L28" s="164">
        <v>0</v>
      </c>
      <c r="M28" s="107"/>
      <c r="N28" s="164">
        <v>-305279807</v>
      </c>
      <c r="O28" s="107"/>
      <c r="P28" s="164">
        <f>SUM(H28:N28)</f>
        <v>-305279807</v>
      </c>
    </row>
    <row r="29" spans="1:16" ht="16.5" customHeight="1">
      <c r="A29" s="90" t="s">
        <v>218</v>
      </c>
      <c r="B29" s="105"/>
      <c r="C29" s="105"/>
      <c r="D29" s="105"/>
      <c r="E29" s="106"/>
      <c r="H29" s="164">
        <v>0</v>
      </c>
      <c r="I29" s="107"/>
      <c r="J29" s="164">
        <v>0</v>
      </c>
      <c r="K29" s="107"/>
      <c r="L29" s="164">
        <v>26025834</v>
      </c>
      <c r="M29" s="107"/>
      <c r="N29" s="164">
        <v>-26025834</v>
      </c>
      <c r="O29" s="107"/>
      <c r="P29" s="164">
        <f>SUM(H29:N29)</f>
        <v>0</v>
      </c>
    </row>
    <row r="30" spans="1:16" ht="16.5" customHeight="1">
      <c r="A30" s="85" t="s">
        <v>237</v>
      </c>
      <c r="B30" s="105"/>
      <c r="C30" s="105"/>
      <c r="D30" s="105"/>
      <c r="E30" s="106"/>
      <c r="H30" s="165">
        <v>0</v>
      </c>
      <c r="I30" s="107"/>
      <c r="J30" s="165">
        <v>0</v>
      </c>
      <c r="K30" s="107"/>
      <c r="L30" s="165">
        <v>0</v>
      </c>
      <c r="M30" s="107"/>
      <c r="N30" s="165">
        <v>653604703</v>
      </c>
      <c r="O30" s="107"/>
      <c r="P30" s="165">
        <f>SUM(H30:N30)</f>
        <v>653604703</v>
      </c>
    </row>
    <row r="31" spans="1:16" ht="6" customHeight="1">
      <c r="A31" s="105"/>
      <c r="B31" s="105"/>
      <c r="C31" s="105"/>
      <c r="D31" s="105"/>
      <c r="E31" s="106"/>
      <c r="H31" s="164"/>
      <c r="I31" s="107"/>
      <c r="J31" s="164"/>
      <c r="K31" s="107"/>
      <c r="L31" s="164"/>
      <c r="M31" s="107"/>
      <c r="N31" s="164"/>
      <c r="O31" s="107"/>
      <c r="P31" s="164"/>
    </row>
    <row r="32" spans="1:16" ht="16.5" customHeight="1" thickBot="1">
      <c r="A32" s="88" t="s">
        <v>179</v>
      </c>
      <c r="B32" s="105"/>
      <c r="C32" s="105"/>
      <c r="D32" s="105"/>
      <c r="E32" s="106"/>
      <c r="H32" s="166">
        <f>SUM(H26:H30)</f>
        <v>5087999980</v>
      </c>
      <c r="I32" s="107"/>
      <c r="J32" s="166">
        <f>SUM(J26:J30)</f>
        <v>3896006978</v>
      </c>
      <c r="K32" s="107"/>
      <c r="L32" s="166">
        <f>SUM(L26:L30)</f>
        <v>26025834</v>
      </c>
      <c r="M32" s="107"/>
      <c r="N32" s="166">
        <f>SUM(N26:N30)</f>
        <v>187283762</v>
      </c>
      <c r="O32" s="107"/>
      <c r="P32" s="166">
        <f>SUM(P26:P30)</f>
        <v>9197316554</v>
      </c>
    </row>
    <row r="33" spans="1:16" ht="16.5" customHeight="1" thickTop="1">
      <c r="A33" s="105"/>
      <c r="B33" s="105"/>
      <c r="C33" s="105"/>
      <c r="D33" s="105"/>
      <c r="E33" s="106"/>
      <c r="H33" s="107"/>
      <c r="I33" s="107"/>
      <c r="J33" s="107"/>
      <c r="K33" s="107"/>
      <c r="L33" s="107"/>
      <c r="M33" s="107"/>
      <c r="N33" s="107"/>
      <c r="O33" s="107"/>
      <c r="P33" s="107"/>
    </row>
    <row r="34" spans="1:16" ht="12" customHeight="1">
      <c r="A34" s="105"/>
      <c r="B34" s="105"/>
      <c r="C34" s="105"/>
      <c r="D34" s="105"/>
      <c r="E34" s="106"/>
      <c r="H34" s="107"/>
      <c r="I34" s="107"/>
      <c r="J34" s="107"/>
      <c r="K34" s="107"/>
      <c r="L34" s="107"/>
      <c r="M34" s="107"/>
      <c r="N34" s="107"/>
      <c r="O34" s="107"/>
      <c r="P34" s="107"/>
    </row>
    <row r="35" spans="1:16" ht="21.95" customHeight="1">
      <c r="A35" s="110" t="str">
        <f>+'10'!A39:P39</f>
        <v>The accompanying notes on pages 15 to 111 are an integral part of these consolidated and separate financial statements.</v>
      </c>
      <c r="B35" s="110"/>
      <c r="C35" s="110"/>
      <c r="D35" s="110"/>
      <c r="E35" s="110"/>
      <c r="F35" s="96"/>
      <c r="G35" s="96"/>
      <c r="H35" s="111"/>
      <c r="I35" s="111"/>
      <c r="J35" s="111"/>
      <c r="K35" s="111"/>
      <c r="L35" s="111"/>
      <c r="M35" s="111"/>
      <c r="N35" s="111"/>
      <c r="O35" s="111"/>
      <c r="P35" s="111"/>
    </row>
  </sheetData>
  <mergeCells count="4">
    <mergeCell ref="H20:P20"/>
    <mergeCell ref="H6:P6"/>
    <mergeCell ref="L7:N7"/>
    <mergeCell ref="L21:N21"/>
  </mergeCells>
  <pageMargins left="1.2" right="1.2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03"/>
  <sheetViews>
    <sheetView tabSelected="1" zoomScale="115" zoomScaleNormal="115" zoomScaleSheetLayoutView="140" workbookViewId="0">
      <selection activeCell="E13" sqref="E13"/>
    </sheetView>
  </sheetViews>
  <sheetFormatPr defaultColWidth="9.140625" defaultRowHeight="21.75" customHeight="1"/>
  <cols>
    <col min="1" max="3" width="1.140625" style="112" customWidth="1"/>
    <col min="4" max="4" width="4.28515625" style="112" customWidth="1"/>
    <col min="5" max="5" width="34.28515625" style="112" customWidth="1"/>
    <col min="6" max="6" width="5.5703125" style="112" bestFit="1" customWidth="1"/>
    <col min="7" max="7" width="0.85546875" style="112" customWidth="1"/>
    <col min="8" max="8" width="11.7109375" style="113" customWidth="1"/>
    <col min="9" max="9" width="0.85546875" style="113" customWidth="1"/>
    <col min="10" max="10" width="12.7109375" style="113" customWidth="1"/>
    <col min="11" max="11" width="0.85546875" style="113" customWidth="1"/>
    <col min="12" max="12" width="11.7109375" style="113" customWidth="1"/>
    <col min="13" max="13" width="0.85546875" style="113" customWidth="1"/>
    <col min="14" max="14" width="12.5703125" style="113" customWidth="1"/>
    <col min="15" max="190" width="9.140625" style="112"/>
    <col min="191" max="193" width="1.5703125" style="112" customWidth="1"/>
    <col min="194" max="194" width="9.140625" style="112"/>
    <col min="195" max="195" width="30" style="112" customWidth="1"/>
    <col min="196" max="196" width="5.85546875" style="112" customWidth="1"/>
    <col min="197" max="197" width="0.5703125" style="112" customWidth="1"/>
    <col min="198" max="198" width="11.28515625" style="112" customWidth="1"/>
    <col min="199" max="199" width="0.5703125" style="112" customWidth="1"/>
    <col min="200" max="200" width="11.28515625" style="112" customWidth="1"/>
    <col min="201" max="201" width="0.5703125" style="112" customWidth="1"/>
    <col min="202" max="202" width="11.28515625" style="112" customWidth="1"/>
    <col min="203" max="203" width="0.5703125" style="112" customWidth="1"/>
    <col min="204" max="204" width="11.28515625" style="112" customWidth="1"/>
    <col min="205" max="16384" width="9.140625" style="112"/>
  </cols>
  <sheetData>
    <row r="1" spans="1:14" ht="16.5" customHeight="1">
      <c r="A1" s="3" t="s">
        <v>0</v>
      </c>
      <c r="B1" s="213"/>
      <c r="C1" s="93"/>
      <c r="D1" s="93"/>
      <c r="E1" s="90"/>
      <c r="F1" s="94"/>
      <c r="G1" s="90"/>
      <c r="H1" s="91"/>
      <c r="I1" s="91"/>
      <c r="J1" s="91"/>
      <c r="K1" s="91"/>
      <c r="L1" s="91"/>
      <c r="M1" s="91"/>
      <c r="N1" s="91"/>
    </row>
    <row r="2" spans="1:14" ht="16.5" customHeight="1">
      <c r="A2" s="214" t="s">
        <v>92</v>
      </c>
      <c r="B2" s="213"/>
      <c r="C2" s="93"/>
      <c r="D2" s="93"/>
      <c r="E2" s="90"/>
      <c r="F2" s="94"/>
      <c r="G2" s="90"/>
      <c r="H2" s="91"/>
      <c r="I2" s="91"/>
      <c r="J2" s="91"/>
      <c r="K2" s="91"/>
      <c r="L2" s="91"/>
      <c r="M2" s="91"/>
      <c r="N2" s="91"/>
    </row>
    <row r="3" spans="1:14" ht="16.5" customHeight="1">
      <c r="A3" s="215" t="str">
        <f>'Eng8-9'!A3</f>
        <v>For the year ended 31 December 2020</v>
      </c>
      <c r="B3" s="215"/>
      <c r="C3" s="95"/>
      <c r="D3" s="95"/>
      <c r="E3" s="96"/>
      <c r="F3" s="97"/>
      <c r="G3" s="96"/>
      <c r="H3" s="98"/>
      <c r="I3" s="98"/>
      <c r="J3" s="98"/>
      <c r="K3" s="98"/>
      <c r="L3" s="98"/>
      <c r="M3" s="98"/>
      <c r="N3" s="98"/>
    </row>
    <row r="4" spans="1:14" ht="14.1" customHeight="1">
      <c r="A4" s="118"/>
      <c r="B4" s="118"/>
      <c r="C4" s="119"/>
      <c r="D4" s="119"/>
      <c r="E4" s="120"/>
      <c r="F4" s="121"/>
      <c r="G4" s="120"/>
      <c r="H4" s="122"/>
      <c r="I4" s="122"/>
      <c r="J4" s="122"/>
      <c r="K4" s="122"/>
      <c r="L4" s="122"/>
      <c r="M4" s="122"/>
      <c r="N4" s="122"/>
    </row>
    <row r="5" spans="1:14" ht="14.1" customHeight="1">
      <c r="A5" s="118"/>
      <c r="B5" s="118"/>
      <c r="C5" s="119"/>
      <c r="D5" s="119"/>
      <c r="E5" s="120"/>
      <c r="F5" s="121"/>
      <c r="G5" s="120"/>
      <c r="H5" s="122"/>
      <c r="I5" s="122"/>
      <c r="J5" s="122"/>
      <c r="K5" s="122"/>
      <c r="L5" s="122"/>
      <c r="M5" s="122"/>
      <c r="N5" s="122"/>
    </row>
    <row r="6" spans="1:14" s="168" customFormat="1" ht="14.1" customHeight="1">
      <c r="A6" s="112"/>
      <c r="B6" s="112"/>
      <c r="C6" s="112"/>
      <c r="D6" s="112"/>
      <c r="E6" s="112"/>
      <c r="F6" s="116"/>
      <c r="G6" s="112"/>
      <c r="H6" s="342" t="s">
        <v>2</v>
      </c>
      <c r="I6" s="342"/>
      <c r="J6" s="342"/>
      <c r="K6" s="29"/>
      <c r="L6" s="342" t="s">
        <v>3</v>
      </c>
      <c r="M6" s="342"/>
      <c r="N6" s="342"/>
    </row>
    <row r="7" spans="1:14" s="168" customFormat="1" ht="14.1" customHeight="1">
      <c r="A7" s="112"/>
      <c r="B7" s="112"/>
      <c r="C7" s="112"/>
      <c r="D7" s="112"/>
      <c r="E7" s="112"/>
      <c r="F7" s="189"/>
      <c r="G7" s="115"/>
      <c r="H7" s="343" t="s">
        <v>4</v>
      </c>
      <c r="I7" s="343"/>
      <c r="J7" s="343"/>
      <c r="K7" s="30"/>
      <c r="L7" s="343" t="s">
        <v>4</v>
      </c>
      <c r="M7" s="343"/>
      <c r="N7" s="343"/>
    </row>
    <row r="8" spans="1:14" s="168" customFormat="1" ht="14.1" customHeight="1">
      <c r="A8" s="112"/>
      <c r="B8" s="112"/>
      <c r="C8" s="112"/>
      <c r="D8" s="112"/>
      <c r="E8" s="112"/>
      <c r="F8" s="190"/>
      <c r="G8" s="115"/>
      <c r="H8" s="32" t="s">
        <v>182</v>
      </c>
      <c r="I8" s="33"/>
      <c r="J8" s="32" t="s">
        <v>128</v>
      </c>
      <c r="K8" s="33"/>
      <c r="L8" s="32" t="s">
        <v>182</v>
      </c>
      <c r="M8" s="33"/>
      <c r="N8" s="32" t="s">
        <v>128</v>
      </c>
    </row>
    <row r="9" spans="1:14" s="168" customFormat="1" ht="14.1" customHeight="1">
      <c r="A9" s="112"/>
      <c r="B9" s="112"/>
      <c r="C9" s="112"/>
      <c r="D9" s="112"/>
      <c r="E9" s="112"/>
      <c r="F9" s="135" t="s">
        <v>5</v>
      </c>
      <c r="G9" s="115"/>
      <c r="H9" s="37" t="s">
        <v>6</v>
      </c>
      <c r="I9" s="38"/>
      <c r="J9" s="37" t="s">
        <v>6</v>
      </c>
      <c r="K9" s="191"/>
      <c r="L9" s="37" t="s">
        <v>6</v>
      </c>
      <c r="M9" s="38"/>
      <c r="N9" s="37" t="s">
        <v>6</v>
      </c>
    </row>
    <row r="10" spans="1:14" s="168" customFormat="1" ht="14.1" customHeight="1">
      <c r="A10" s="351" t="s">
        <v>93</v>
      </c>
      <c r="B10" s="351"/>
      <c r="C10" s="351"/>
      <c r="D10" s="351"/>
      <c r="E10" s="351"/>
      <c r="F10" s="116"/>
      <c r="G10" s="112"/>
      <c r="H10" s="248"/>
      <c r="I10" s="113"/>
      <c r="J10" s="113"/>
      <c r="K10" s="113"/>
      <c r="L10" s="248"/>
      <c r="M10" s="113"/>
      <c r="N10" s="113"/>
    </row>
    <row r="11" spans="1:14" s="168" customFormat="1" ht="14.1" customHeight="1">
      <c r="A11" s="352" t="s">
        <v>94</v>
      </c>
      <c r="B11" s="352"/>
      <c r="C11" s="352"/>
      <c r="D11" s="352"/>
      <c r="E11" s="352"/>
      <c r="F11" s="112"/>
      <c r="G11" s="112"/>
      <c r="H11" s="248">
        <f>'Eng8-9'!G31</f>
        <v>1550246569</v>
      </c>
      <c r="I11" s="128"/>
      <c r="J11" s="128">
        <v>812392678</v>
      </c>
      <c r="K11" s="128"/>
      <c r="L11" s="270">
        <v>655517995</v>
      </c>
      <c r="M11" s="128"/>
      <c r="N11" s="128">
        <v>-126672838</v>
      </c>
    </row>
    <row r="12" spans="1:14" s="168" customFormat="1" ht="14.1" customHeight="1">
      <c r="A12" s="349" t="s">
        <v>95</v>
      </c>
      <c r="B12" s="349"/>
      <c r="C12" s="349"/>
      <c r="D12" s="349"/>
      <c r="E12" s="349"/>
      <c r="F12" s="112"/>
      <c r="G12" s="112"/>
      <c r="H12" s="248"/>
      <c r="I12" s="128"/>
      <c r="J12" s="128"/>
      <c r="K12" s="128"/>
      <c r="L12" s="270"/>
      <c r="M12" s="128"/>
      <c r="N12" s="113"/>
    </row>
    <row r="13" spans="1:14" s="168" customFormat="1" ht="14.1" customHeight="1">
      <c r="A13" s="219"/>
      <c r="B13" s="219" t="s">
        <v>188</v>
      </c>
      <c r="C13" s="219"/>
      <c r="D13" s="219"/>
      <c r="E13" s="219"/>
      <c r="F13" s="116">
        <v>17.100000000000001</v>
      </c>
      <c r="G13" s="266"/>
      <c r="H13" s="248">
        <v>-2178074</v>
      </c>
      <c r="I13" s="128"/>
      <c r="J13" s="128">
        <v>0</v>
      </c>
      <c r="K13" s="128"/>
      <c r="L13" s="270" t="s">
        <v>222</v>
      </c>
      <c r="M13" s="128"/>
      <c r="N13" s="128">
        <v>0</v>
      </c>
    </row>
    <row r="14" spans="1:14" s="168" customFormat="1" ht="14.1" customHeight="1">
      <c r="A14" s="112"/>
      <c r="B14" s="204" t="s">
        <v>150</v>
      </c>
      <c r="C14" s="204"/>
      <c r="D14" s="204"/>
      <c r="E14" s="204"/>
      <c r="F14" s="116"/>
      <c r="G14" s="208"/>
      <c r="H14" s="248"/>
      <c r="I14" s="112"/>
      <c r="J14" s="112"/>
      <c r="K14" s="112"/>
      <c r="L14" s="270"/>
      <c r="M14" s="112"/>
      <c r="N14" s="112"/>
    </row>
    <row r="15" spans="1:14" s="168" customFormat="1" ht="14.1" customHeight="1">
      <c r="A15" s="112"/>
      <c r="B15" s="204"/>
      <c r="C15" s="204" t="s">
        <v>149</v>
      </c>
      <c r="D15" s="204"/>
      <c r="E15" s="204"/>
      <c r="F15" s="116">
        <v>14</v>
      </c>
      <c r="G15" s="208"/>
      <c r="H15" s="248">
        <v>4804658</v>
      </c>
      <c r="I15" s="128"/>
      <c r="J15" s="128">
        <v>102341647</v>
      </c>
      <c r="K15" s="128"/>
      <c r="L15" s="270" t="s">
        <v>222</v>
      </c>
      <c r="M15" s="128"/>
      <c r="N15" s="128">
        <v>0</v>
      </c>
    </row>
    <row r="16" spans="1:14" s="168" customFormat="1" ht="14.1" customHeight="1">
      <c r="A16" s="112"/>
      <c r="B16" s="204" t="s">
        <v>245</v>
      </c>
      <c r="C16" s="204"/>
      <c r="D16" s="204"/>
      <c r="E16" s="204"/>
      <c r="F16" s="116"/>
      <c r="G16" s="208"/>
      <c r="H16" s="248">
        <v>12093276</v>
      </c>
      <c r="I16" s="128"/>
      <c r="J16" s="128">
        <v>0</v>
      </c>
      <c r="K16" s="128"/>
      <c r="L16" s="270" t="s">
        <v>222</v>
      </c>
      <c r="M16" s="128"/>
      <c r="N16" s="128">
        <v>0</v>
      </c>
    </row>
    <row r="17" spans="1:14" s="168" customFormat="1" ht="14.1" customHeight="1">
      <c r="A17" s="112"/>
      <c r="B17" s="204" t="s">
        <v>140</v>
      </c>
      <c r="C17" s="204"/>
      <c r="D17" s="204"/>
      <c r="E17" s="204"/>
      <c r="F17" s="116">
        <v>15</v>
      </c>
      <c r="G17" s="208"/>
      <c r="H17" s="248">
        <v>0</v>
      </c>
      <c r="I17" s="128"/>
      <c r="J17" s="128">
        <v>7995257</v>
      </c>
      <c r="K17" s="128"/>
      <c r="L17" s="270" t="s">
        <v>222</v>
      </c>
      <c r="M17" s="128"/>
      <c r="N17" s="128">
        <v>0</v>
      </c>
    </row>
    <row r="18" spans="1:14" s="169" customFormat="1" ht="14.1" customHeight="1">
      <c r="A18" s="266"/>
      <c r="B18" s="265" t="s">
        <v>239</v>
      </c>
      <c r="C18" s="265"/>
      <c r="D18" s="265"/>
      <c r="E18" s="265"/>
      <c r="F18" s="116"/>
      <c r="G18" s="208"/>
      <c r="H18" s="248"/>
      <c r="I18" s="128"/>
      <c r="J18" s="128"/>
      <c r="K18" s="128"/>
      <c r="L18" s="270"/>
      <c r="M18" s="128"/>
      <c r="N18" s="128"/>
    </row>
    <row r="19" spans="1:14" s="168" customFormat="1" ht="14.1" customHeight="1">
      <c r="A19" s="112"/>
      <c r="B19" s="290"/>
      <c r="C19" s="229" t="s">
        <v>141</v>
      </c>
      <c r="D19" s="219"/>
      <c r="E19" s="219"/>
      <c r="F19" s="116">
        <v>18</v>
      </c>
      <c r="G19" s="208"/>
      <c r="H19" s="248" t="s">
        <v>222</v>
      </c>
      <c r="I19" s="128"/>
      <c r="J19" s="128">
        <v>-4185600</v>
      </c>
      <c r="K19" s="128"/>
      <c r="L19" s="270" t="s">
        <v>222</v>
      </c>
      <c r="M19" s="128"/>
      <c r="N19" s="128">
        <v>0</v>
      </c>
    </row>
    <row r="20" spans="1:14" s="168" customFormat="1" ht="14.1" customHeight="1">
      <c r="A20" s="112"/>
      <c r="C20" s="291" t="s">
        <v>251</v>
      </c>
      <c r="D20" s="219"/>
      <c r="E20" s="219"/>
      <c r="F20" s="116">
        <v>19</v>
      </c>
      <c r="G20" s="208"/>
      <c r="H20" s="248" t="s">
        <v>222</v>
      </c>
      <c r="I20" s="128"/>
      <c r="J20" s="128">
        <v>-11992250</v>
      </c>
      <c r="K20" s="128"/>
      <c r="L20" s="270" t="s">
        <v>222</v>
      </c>
      <c r="M20" s="128"/>
      <c r="N20" s="128">
        <v>0</v>
      </c>
    </row>
    <row r="21" spans="1:14" s="168" customFormat="1" ht="14.1" customHeight="1">
      <c r="A21" s="112"/>
      <c r="C21" s="292" t="s">
        <v>252</v>
      </c>
      <c r="D21" s="112"/>
      <c r="E21" s="112"/>
      <c r="F21" s="116">
        <v>19</v>
      </c>
      <c r="G21" s="112"/>
      <c r="H21" s="248">
        <v>-804388</v>
      </c>
      <c r="I21" s="128"/>
      <c r="J21" s="128">
        <v>804388</v>
      </c>
      <c r="K21" s="128"/>
      <c r="L21" s="270" t="s">
        <v>222</v>
      </c>
      <c r="M21" s="128"/>
      <c r="N21" s="128">
        <v>0</v>
      </c>
    </row>
    <row r="22" spans="1:14" s="168" customFormat="1" ht="14.1" customHeight="1">
      <c r="A22" s="112"/>
      <c r="B22" s="350" t="s">
        <v>96</v>
      </c>
      <c r="C22" s="350"/>
      <c r="D22" s="350"/>
      <c r="E22" s="350"/>
      <c r="F22" s="116" t="s">
        <v>223</v>
      </c>
      <c r="G22" s="208"/>
      <c r="H22" s="248">
        <v>494530318</v>
      </c>
      <c r="I22" s="128"/>
      <c r="J22" s="128">
        <v>469337891</v>
      </c>
      <c r="K22" s="128"/>
      <c r="L22" s="270">
        <v>3754528</v>
      </c>
      <c r="M22" s="128"/>
      <c r="N22" s="128">
        <v>618763</v>
      </c>
    </row>
    <row r="23" spans="1:14" s="168" customFormat="1" ht="14.1" customHeight="1">
      <c r="A23" s="112"/>
      <c r="B23" s="125" t="s">
        <v>174</v>
      </c>
      <c r="C23" s="112"/>
      <c r="D23" s="112"/>
      <c r="E23" s="112"/>
      <c r="F23" s="116">
        <v>19</v>
      </c>
      <c r="G23" s="112"/>
      <c r="H23" s="248">
        <v>14428816</v>
      </c>
      <c r="I23" s="128"/>
      <c r="J23" s="128">
        <v>13585774</v>
      </c>
      <c r="K23" s="128"/>
      <c r="L23" s="270" t="s">
        <v>222</v>
      </c>
      <c r="M23" s="128"/>
      <c r="N23" s="128">
        <v>0</v>
      </c>
    </row>
    <row r="24" spans="1:14" s="168" customFormat="1" ht="14.1" customHeight="1">
      <c r="A24" s="112"/>
      <c r="B24" s="125" t="s">
        <v>207</v>
      </c>
      <c r="C24" s="112"/>
      <c r="D24" s="112"/>
      <c r="E24" s="112"/>
      <c r="F24" s="116">
        <v>19</v>
      </c>
      <c r="G24" s="112"/>
      <c r="H24" s="248" t="s">
        <v>222</v>
      </c>
      <c r="I24" s="128"/>
      <c r="J24" s="128">
        <v>2601629</v>
      </c>
      <c r="K24" s="128"/>
      <c r="L24" s="270" t="s">
        <v>222</v>
      </c>
      <c r="M24" s="128"/>
      <c r="N24" s="128">
        <v>0</v>
      </c>
    </row>
    <row r="25" spans="1:14" s="168" customFormat="1" ht="14.1" customHeight="1">
      <c r="A25" s="112"/>
      <c r="B25" s="350" t="s">
        <v>97</v>
      </c>
      <c r="C25" s="350"/>
      <c r="D25" s="350"/>
      <c r="E25" s="350"/>
      <c r="F25" s="116" t="s">
        <v>196</v>
      </c>
      <c r="G25" s="208"/>
      <c r="H25" s="248">
        <v>46860116</v>
      </c>
      <c r="I25" s="128"/>
      <c r="J25" s="128">
        <v>57788904</v>
      </c>
      <c r="K25" s="128"/>
      <c r="L25" s="270">
        <v>182180</v>
      </c>
      <c r="M25" s="128"/>
      <c r="N25" s="128">
        <v>0</v>
      </c>
    </row>
    <row r="26" spans="1:14" s="168" customFormat="1" ht="14.1" customHeight="1">
      <c r="A26" s="112"/>
      <c r="B26" s="219" t="s">
        <v>36</v>
      </c>
      <c r="C26" s="219"/>
      <c r="D26" s="219"/>
      <c r="E26" s="219"/>
      <c r="F26" s="116"/>
      <c r="G26" s="208"/>
      <c r="H26" s="248"/>
      <c r="I26" s="128"/>
      <c r="J26" s="128"/>
      <c r="K26" s="128"/>
      <c r="L26" s="270"/>
      <c r="M26" s="128"/>
      <c r="N26" s="128"/>
    </row>
    <row r="27" spans="1:14" s="168" customFormat="1" ht="14.1" customHeight="1">
      <c r="A27" s="112"/>
      <c r="B27" s="219"/>
      <c r="C27" s="220" t="s">
        <v>98</v>
      </c>
      <c r="D27" s="219"/>
      <c r="E27" s="219"/>
      <c r="F27" s="116">
        <v>28</v>
      </c>
      <c r="G27" s="208"/>
      <c r="H27" s="248">
        <v>7192946</v>
      </c>
      <c r="I27" s="128"/>
      <c r="J27" s="128">
        <v>7928655</v>
      </c>
      <c r="K27" s="128"/>
      <c r="L27" s="270" t="s">
        <v>222</v>
      </c>
      <c r="M27" s="128"/>
      <c r="N27" s="128">
        <v>0</v>
      </c>
    </row>
    <row r="28" spans="1:14" s="168" customFormat="1" ht="14.1" customHeight="1">
      <c r="A28" s="112"/>
      <c r="B28" s="209" t="s">
        <v>41</v>
      </c>
      <c r="C28" s="112"/>
      <c r="D28" s="112"/>
      <c r="E28" s="112"/>
      <c r="F28" s="116">
        <v>32</v>
      </c>
      <c r="G28" s="112"/>
      <c r="H28" s="248">
        <v>926198</v>
      </c>
      <c r="I28" s="128"/>
      <c r="J28" s="128">
        <v>1169207</v>
      </c>
      <c r="K28" s="128"/>
      <c r="L28" s="270">
        <v>69893</v>
      </c>
      <c r="M28" s="128"/>
      <c r="N28" s="128">
        <v>233961</v>
      </c>
    </row>
    <row r="29" spans="1:14" s="169" customFormat="1" ht="14.1" customHeight="1">
      <c r="A29" s="264"/>
      <c r="B29" s="209" t="s">
        <v>187</v>
      </c>
      <c r="C29" s="264"/>
      <c r="D29" s="264"/>
      <c r="E29" s="264"/>
      <c r="F29" s="116" t="s">
        <v>197</v>
      </c>
      <c r="G29" s="264"/>
      <c r="H29" s="248">
        <v>0</v>
      </c>
      <c r="I29" s="128"/>
      <c r="J29" s="128">
        <v>0</v>
      </c>
      <c r="K29" s="128"/>
      <c r="L29" s="280">
        <v>-671034998</v>
      </c>
      <c r="M29" s="128"/>
      <c r="N29" s="128">
        <v>0</v>
      </c>
    </row>
    <row r="30" spans="1:14" s="168" customFormat="1" ht="14.1" customHeight="1">
      <c r="A30" s="112"/>
      <c r="B30" s="209" t="s">
        <v>99</v>
      </c>
      <c r="C30" s="112"/>
      <c r="D30" s="112"/>
      <c r="E30" s="112"/>
      <c r="F30" s="116">
        <v>37</v>
      </c>
      <c r="G30" s="112"/>
      <c r="H30" s="248">
        <v>-1530609</v>
      </c>
      <c r="I30" s="128"/>
      <c r="J30" s="128">
        <v>-6354152</v>
      </c>
      <c r="K30" s="128"/>
      <c r="L30" s="280">
        <v>-102852</v>
      </c>
      <c r="M30" s="128"/>
      <c r="N30" s="128">
        <v>-2957728</v>
      </c>
    </row>
    <row r="31" spans="1:14" s="169" customFormat="1" ht="14.1" customHeight="1">
      <c r="A31" s="266"/>
      <c r="B31" s="209" t="s">
        <v>224</v>
      </c>
      <c r="C31" s="266"/>
      <c r="D31" s="266"/>
      <c r="E31" s="266"/>
      <c r="F31" s="116">
        <v>37</v>
      </c>
      <c r="G31" s="266"/>
      <c r="H31" s="248">
        <v>-81237</v>
      </c>
      <c r="I31" s="128"/>
      <c r="J31" s="128">
        <v>0</v>
      </c>
      <c r="K31" s="128"/>
      <c r="L31" s="270" t="s">
        <v>222</v>
      </c>
      <c r="M31" s="128"/>
      <c r="N31" s="128">
        <v>0</v>
      </c>
    </row>
    <row r="32" spans="1:14" s="168" customFormat="1" ht="14.1" customHeight="1">
      <c r="A32" s="112"/>
      <c r="B32" s="112" t="s">
        <v>170</v>
      </c>
      <c r="C32" s="112"/>
      <c r="D32" s="112"/>
      <c r="E32" s="112"/>
      <c r="F32" s="116">
        <v>37</v>
      </c>
      <c r="G32" s="112"/>
      <c r="H32" s="248">
        <v>-298648</v>
      </c>
      <c r="I32" s="128"/>
      <c r="J32" s="128">
        <v>-1128221</v>
      </c>
      <c r="K32" s="128"/>
      <c r="L32" s="270" t="s">
        <v>222</v>
      </c>
      <c r="M32" s="128"/>
      <c r="N32" s="128">
        <v>0</v>
      </c>
    </row>
    <row r="33" spans="1:14" s="168" customFormat="1" ht="14.1" customHeight="1">
      <c r="A33" s="112"/>
      <c r="B33" s="219" t="s">
        <v>100</v>
      </c>
      <c r="C33" s="219"/>
      <c r="D33" s="219"/>
      <c r="E33" s="219"/>
      <c r="F33" s="116">
        <v>39</v>
      </c>
      <c r="G33" s="208"/>
      <c r="H33" s="248"/>
      <c r="I33" s="128"/>
      <c r="J33" s="128"/>
      <c r="K33" s="128"/>
      <c r="L33" s="270"/>
      <c r="M33" s="128"/>
      <c r="N33" s="128"/>
    </row>
    <row r="34" spans="1:14" s="168" customFormat="1" ht="14.1" customHeight="1">
      <c r="A34" s="112"/>
      <c r="B34" s="219"/>
      <c r="C34" s="197" t="s">
        <v>172</v>
      </c>
      <c r="D34" s="219"/>
      <c r="E34" s="219"/>
      <c r="F34" s="112"/>
      <c r="G34" s="208"/>
      <c r="H34" s="248">
        <v>0</v>
      </c>
      <c r="I34" s="128"/>
      <c r="J34" s="128">
        <v>95665755</v>
      </c>
      <c r="K34" s="128"/>
      <c r="L34" s="270" t="s">
        <v>222</v>
      </c>
      <c r="M34" s="128"/>
      <c r="N34" s="128">
        <v>95665755</v>
      </c>
    </row>
    <row r="35" spans="1:14" s="168" customFormat="1" ht="15" customHeight="1">
      <c r="A35" s="112"/>
      <c r="B35" s="112"/>
      <c r="C35" s="197" t="s">
        <v>171</v>
      </c>
      <c r="D35" s="197"/>
      <c r="E35" s="197"/>
      <c r="F35" s="116"/>
      <c r="G35" s="112"/>
      <c r="H35" s="248">
        <v>93955147</v>
      </c>
      <c r="I35" s="128"/>
      <c r="J35" s="221">
        <v>281603650</v>
      </c>
      <c r="K35" s="128"/>
      <c r="L35" s="270" t="s">
        <v>222</v>
      </c>
      <c r="M35" s="128"/>
      <c r="N35" s="128">
        <v>1657164</v>
      </c>
    </row>
    <row r="36" spans="1:14" s="169" customFormat="1" ht="15" customHeight="1">
      <c r="A36" s="112"/>
      <c r="B36" s="112"/>
      <c r="C36" s="197" t="s">
        <v>238</v>
      </c>
      <c r="D36" s="197"/>
      <c r="E36" s="197"/>
      <c r="F36" s="116"/>
      <c r="G36" s="112"/>
      <c r="H36" s="248"/>
      <c r="I36" s="128"/>
      <c r="J36" s="221"/>
      <c r="K36" s="128"/>
      <c r="L36" s="270"/>
      <c r="M36" s="128"/>
      <c r="N36" s="128"/>
    </row>
    <row r="37" spans="1:14" s="168" customFormat="1" ht="14.1" customHeight="1">
      <c r="A37" s="112"/>
      <c r="B37" s="112"/>
      <c r="C37" s="197" t="s">
        <v>209</v>
      </c>
      <c r="D37" s="197"/>
      <c r="E37" s="197"/>
      <c r="F37" s="116"/>
      <c r="G37" s="112"/>
      <c r="H37" s="248">
        <v>882632</v>
      </c>
      <c r="I37" s="128"/>
      <c r="J37" s="222">
        <v>25461</v>
      </c>
      <c r="K37" s="128"/>
      <c r="L37" s="270">
        <v>73274</v>
      </c>
      <c r="M37" s="128"/>
      <c r="N37" s="127">
        <v>0</v>
      </c>
    </row>
    <row r="38" spans="1:14" s="124" customFormat="1" ht="14.1" customHeight="1">
      <c r="A38" s="201"/>
      <c r="B38" s="120"/>
      <c r="C38" s="223" t="s">
        <v>161</v>
      </c>
      <c r="D38" s="223"/>
      <c r="E38" s="223"/>
      <c r="F38" s="121"/>
      <c r="G38" s="120"/>
      <c r="H38" s="293" t="s">
        <v>222</v>
      </c>
      <c r="I38" s="127"/>
      <c r="J38" s="224">
        <v>23493865</v>
      </c>
      <c r="K38" s="127"/>
      <c r="L38" s="270" t="s">
        <v>222</v>
      </c>
      <c r="M38" s="127"/>
      <c r="N38" s="127">
        <v>23493865</v>
      </c>
    </row>
    <row r="39" spans="1:14" s="124" customFormat="1" ht="14.1" customHeight="1">
      <c r="A39" s="201"/>
      <c r="B39" s="120"/>
      <c r="C39" s="223" t="s">
        <v>151</v>
      </c>
      <c r="D39" s="223"/>
      <c r="E39" s="223"/>
      <c r="F39" s="121"/>
      <c r="G39" s="120"/>
      <c r="H39" s="293">
        <v>7289431</v>
      </c>
      <c r="I39" s="127"/>
      <c r="J39" s="224">
        <v>11781959</v>
      </c>
      <c r="K39" s="127"/>
      <c r="L39" s="270" t="s">
        <v>222</v>
      </c>
      <c r="M39" s="127"/>
      <c r="N39" s="127">
        <v>0</v>
      </c>
    </row>
    <row r="40" spans="1:14" s="124" customFormat="1" ht="14.1" customHeight="1">
      <c r="A40" s="201"/>
      <c r="B40" s="120"/>
      <c r="C40" s="223" t="s">
        <v>189</v>
      </c>
      <c r="D40" s="223"/>
      <c r="E40" s="223"/>
      <c r="F40" s="121"/>
      <c r="G40" s="120"/>
      <c r="H40" s="294">
        <v>4192548</v>
      </c>
      <c r="I40" s="127"/>
      <c r="J40" s="225">
        <v>0</v>
      </c>
      <c r="K40" s="127"/>
      <c r="L40" s="277" t="s">
        <v>222</v>
      </c>
      <c r="M40" s="127"/>
      <c r="N40" s="225">
        <v>0</v>
      </c>
    </row>
    <row r="41" spans="1:14" s="168" customFormat="1" ht="5.0999999999999996" customHeight="1">
      <c r="A41" s="219"/>
      <c r="B41" s="219"/>
      <c r="C41" s="219"/>
      <c r="D41" s="219"/>
      <c r="E41" s="219"/>
      <c r="F41" s="112"/>
      <c r="G41" s="112"/>
      <c r="H41" s="248"/>
      <c r="I41" s="113"/>
      <c r="J41" s="113"/>
      <c r="K41" s="113"/>
      <c r="L41" s="270"/>
      <c r="M41" s="113"/>
      <c r="N41" s="113"/>
    </row>
    <row r="42" spans="1:14" s="168" customFormat="1" ht="14.1" customHeight="1">
      <c r="A42" s="219"/>
      <c r="B42" s="219"/>
      <c r="C42" s="219"/>
      <c r="D42" s="219"/>
      <c r="E42" s="219"/>
      <c r="F42" s="112"/>
      <c r="G42" s="112"/>
      <c r="H42" s="249">
        <f>SUM(H11:H40)</f>
        <v>2232509699</v>
      </c>
      <c r="I42" s="128"/>
      <c r="J42" s="127">
        <f>SUM(J11:J40)</f>
        <v>1864856497</v>
      </c>
      <c r="K42" s="128"/>
      <c r="L42" s="280">
        <f>SUM(L11:L40)</f>
        <v>-11539980</v>
      </c>
      <c r="M42" s="128"/>
      <c r="N42" s="127">
        <f>SUM(N11:N40)</f>
        <v>-7961058</v>
      </c>
    </row>
    <row r="43" spans="1:14" s="168" customFormat="1" ht="14.1" customHeight="1">
      <c r="A43" s="112" t="s">
        <v>101</v>
      </c>
      <c r="B43" s="112"/>
      <c r="C43" s="112"/>
      <c r="D43" s="112"/>
      <c r="E43" s="112"/>
      <c r="F43" s="120"/>
      <c r="G43" s="120"/>
      <c r="H43" s="249"/>
      <c r="I43" s="127"/>
      <c r="J43" s="127"/>
      <c r="K43" s="127"/>
      <c r="L43" s="276"/>
      <c r="M43" s="127"/>
      <c r="N43" s="127"/>
    </row>
    <row r="44" spans="1:14" s="168" customFormat="1" ht="14.1" customHeight="1">
      <c r="A44" s="219"/>
      <c r="B44" s="226" t="s">
        <v>102</v>
      </c>
      <c r="C44" s="227"/>
      <c r="D44" s="112"/>
      <c r="E44" s="112"/>
      <c r="F44" s="120"/>
      <c r="G44" s="120"/>
      <c r="H44" s="248">
        <v>100211522</v>
      </c>
      <c r="I44" s="128"/>
      <c r="J44" s="131">
        <v>9222804</v>
      </c>
      <c r="K44" s="128"/>
      <c r="L44" s="280">
        <v>-678807</v>
      </c>
      <c r="M44" s="128"/>
      <c r="N44" s="134">
        <v>6847546</v>
      </c>
    </row>
    <row r="45" spans="1:14" s="168" customFormat="1" ht="16.5" customHeight="1">
      <c r="A45" s="219"/>
      <c r="B45" s="228" t="s">
        <v>162</v>
      </c>
      <c r="C45" s="227"/>
      <c r="D45" s="112"/>
      <c r="E45" s="112"/>
      <c r="F45" s="121"/>
      <c r="G45" s="120"/>
      <c r="H45" s="248">
        <v>32181007</v>
      </c>
      <c r="I45" s="128"/>
      <c r="J45" s="131">
        <v>26602814</v>
      </c>
      <c r="K45" s="128"/>
      <c r="L45" s="270" t="s">
        <v>222</v>
      </c>
      <c r="M45" s="128"/>
      <c r="N45" s="134">
        <v>0</v>
      </c>
    </row>
    <row r="46" spans="1:14" s="168" customFormat="1" ht="14.1" customHeight="1">
      <c r="A46" s="120"/>
      <c r="B46" s="226" t="s">
        <v>103</v>
      </c>
      <c r="C46" s="112"/>
      <c r="D46" s="112"/>
      <c r="E46" s="112"/>
      <c r="F46" s="121"/>
      <c r="G46" s="202"/>
      <c r="H46" s="248">
        <v>-205149648</v>
      </c>
      <c r="I46" s="128"/>
      <c r="J46" s="131">
        <v>-97699799</v>
      </c>
      <c r="K46" s="128"/>
      <c r="L46" s="270" t="s">
        <v>222</v>
      </c>
      <c r="M46" s="128"/>
      <c r="N46" s="128">
        <v>0</v>
      </c>
    </row>
    <row r="47" spans="1:14" s="168" customFormat="1" ht="14.1" customHeight="1">
      <c r="A47" s="120"/>
      <c r="B47" s="229" t="s">
        <v>104</v>
      </c>
      <c r="C47" s="112"/>
      <c r="D47" s="112"/>
      <c r="E47" s="112"/>
      <c r="F47" s="121"/>
      <c r="G47" s="202"/>
      <c r="H47" s="248">
        <v>-17269106</v>
      </c>
      <c r="I47" s="128"/>
      <c r="J47" s="131">
        <v>-17199835</v>
      </c>
      <c r="K47" s="128"/>
      <c r="L47" s="271">
        <v>3588965</v>
      </c>
      <c r="M47" s="128"/>
      <c r="N47" s="134">
        <v>-3719489</v>
      </c>
    </row>
    <row r="48" spans="1:14" s="168" customFormat="1" ht="14.1" customHeight="1">
      <c r="A48" s="112"/>
      <c r="B48" s="229" t="s">
        <v>105</v>
      </c>
      <c r="C48" s="112"/>
      <c r="D48" s="112"/>
      <c r="E48" s="112"/>
      <c r="F48" s="116"/>
      <c r="G48" s="126"/>
      <c r="H48" s="248">
        <v>-3083016</v>
      </c>
      <c r="I48" s="128"/>
      <c r="J48" s="131">
        <v>-11772862</v>
      </c>
      <c r="K48" s="128"/>
      <c r="L48" s="280">
        <v>-142172</v>
      </c>
      <c r="M48" s="128"/>
      <c r="N48" s="128">
        <v>-257005</v>
      </c>
    </row>
    <row r="49" spans="1:14" s="168" customFormat="1" ht="14.1" customHeight="1">
      <c r="A49" s="112"/>
      <c r="B49" s="229" t="s">
        <v>106</v>
      </c>
      <c r="C49" s="112"/>
      <c r="D49" s="112"/>
      <c r="E49" s="112"/>
      <c r="F49" s="116"/>
      <c r="G49" s="126"/>
      <c r="H49" s="248">
        <v>-222023697</v>
      </c>
      <c r="I49" s="127"/>
      <c r="J49" s="131">
        <v>-157265268</v>
      </c>
      <c r="K49" s="128"/>
      <c r="L49" s="271">
        <v>427364</v>
      </c>
      <c r="M49" s="128"/>
      <c r="N49" s="203">
        <v>-5778401</v>
      </c>
    </row>
    <row r="50" spans="1:14" s="168" customFormat="1" ht="14.1" customHeight="1">
      <c r="A50" s="112"/>
      <c r="B50" s="229" t="s">
        <v>107</v>
      </c>
      <c r="C50" s="112"/>
      <c r="D50" s="112"/>
      <c r="E50" s="112"/>
      <c r="F50" s="116"/>
      <c r="G50" s="126"/>
      <c r="H50" s="294">
        <v>1969783</v>
      </c>
      <c r="I50" s="128"/>
      <c r="J50" s="210">
        <v>3542999</v>
      </c>
      <c r="K50" s="127"/>
      <c r="L50" s="244">
        <v>-3358946</v>
      </c>
      <c r="M50" s="127"/>
      <c r="N50" s="211">
        <v>2714792</v>
      </c>
    </row>
    <row r="51" spans="1:14" s="168" customFormat="1" ht="5.0999999999999996" customHeight="1">
      <c r="A51" s="219"/>
      <c r="B51" s="219"/>
      <c r="C51" s="112"/>
      <c r="D51" s="112"/>
      <c r="E51" s="112"/>
      <c r="F51" s="112"/>
      <c r="G51" s="112"/>
      <c r="H51" s="249"/>
      <c r="I51" s="128"/>
      <c r="J51" s="127"/>
      <c r="K51" s="128"/>
      <c r="L51" s="276"/>
      <c r="M51" s="128"/>
      <c r="N51" s="127"/>
    </row>
    <row r="52" spans="1:14" s="168" customFormat="1" ht="14.1" customHeight="1">
      <c r="A52" s="230" t="s">
        <v>163</v>
      </c>
      <c r="B52" s="231"/>
      <c r="C52" s="112"/>
      <c r="D52" s="112"/>
      <c r="E52" s="112"/>
      <c r="F52" s="112"/>
      <c r="G52" s="112"/>
      <c r="H52" s="249"/>
      <c r="I52" s="128"/>
      <c r="J52" s="127"/>
      <c r="K52" s="128"/>
      <c r="L52" s="276"/>
      <c r="M52" s="128"/>
      <c r="N52" s="127"/>
    </row>
    <row r="53" spans="1:14" s="168" customFormat="1" ht="14.1" customHeight="1">
      <c r="A53" s="230"/>
      <c r="B53" s="230" t="s">
        <v>108</v>
      </c>
      <c r="C53" s="112"/>
      <c r="D53" s="112"/>
      <c r="E53" s="112"/>
      <c r="F53" s="116"/>
      <c r="G53" s="126"/>
      <c r="H53" s="250">
        <f>SUM(H42:H50)</f>
        <v>1919346544</v>
      </c>
      <c r="I53" s="128"/>
      <c r="J53" s="128">
        <f>SUM(J42:J50)</f>
        <v>1620287350</v>
      </c>
      <c r="K53" s="128"/>
      <c r="L53" s="280">
        <f>SUM(L42:L50)</f>
        <v>-11703576</v>
      </c>
      <c r="M53" s="128"/>
      <c r="N53" s="128">
        <f>SUM(N42:N50)</f>
        <v>-8153615</v>
      </c>
    </row>
    <row r="54" spans="1:14" s="168" customFormat="1" ht="14.1" customHeight="1">
      <c r="A54" s="219" t="s">
        <v>109</v>
      </c>
      <c r="B54" s="112"/>
      <c r="C54" s="112"/>
      <c r="D54" s="112"/>
      <c r="E54" s="112"/>
      <c r="F54" s="116"/>
      <c r="G54" s="126"/>
      <c r="H54" s="251">
        <v>1612942</v>
      </c>
      <c r="I54" s="127"/>
      <c r="J54" s="131">
        <v>6307514</v>
      </c>
      <c r="K54" s="127"/>
      <c r="L54" s="271">
        <v>103344</v>
      </c>
      <c r="M54" s="127"/>
      <c r="N54" s="134">
        <v>2964803</v>
      </c>
    </row>
    <row r="55" spans="1:14" s="168" customFormat="1" ht="14.1" customHeight="1">
      <c r="A55" s="219" t="s">
        <v>110</v>
      </c>
      <c r="B55" s="112"/>
      <c r="C55" s="219"/>
      <c r="D55" s="219"/>
      <c r="E55" s="219"/>
      <c r="F55" s="219"/>
      <c r="G55" s="126"/>
      <c r="H55" s="252">
        <v>-26438435</v>
      </c>
      <c r="I55" s="127"/>
      <c r="J55" s="210">
        <v>-7997933</v>
      </c>
      <c r="K55" s="127"/>
      <c r="L55" s="244">
        <v>-1700683</v>
      </c>
      <c r="M55" s="127"/>
      <c r="N55" s="211">
        <v>-2380718</v>
      </c>
    </row>
    <row r="56" spans="1:14" s="168" customFormat="1" ht="5.0999999999999996" customHeight="1">
      <c r="A56" s="219"/>
      <c r="B56" s="219"/>
      <c r="C56" s="112"/>
      <c r="D56" s="112"/>
      <c r="E56" s="112"/>
      <c r="F56" s="112"/>
      <c r="G56" s="112"/>
      <c r="H56" s="249"/>
      <c r="I56" s="128"/>
      <c r="J56" s="127"/>
      <c r="K56" s="128"/>
      <c r="L56" s="276"/>
      <c r="M56" s="128"/>
      <c r="N56" s="127"/>
    </row>
    <row r="57" spans="1:14" s="168" customFormat="1" ht="14.1" customHeight="1">
      <c r="A57" s="125" t="s">
        <v>111</v>
      </c>
      <c r="B57" s="112"/>
      <c r="C57" s="112"/>
      <c r="D57" s="112"/>
      <c r="E57" s="112"/>
      <c r="F57" s="116"/>
      <c r="G57" s="126"/>
      <c r="H57" s="253">
        <f>SUM(H53:H55)</f>
        <v>1894521051</v>
      </c>
      <c r="I57" s="128"/>
      <c r="J57" s="130">
        <f>SUM(J53:J55)</f>
        <v>1618596931</v>
      </c>
      <c r="K57" s="128"/>
      <c r="L57" s="244">
        <f>SUM(L53:L56)</f>
        <v>-13300915</v>
      </c>
      <c r="M57" s="128"/>
      <c r="N57" s="130">
        <f>SUM(N53:N56)</f>
        <v>-7569530</v>
      </c>
    </row>
    <row r="58" spans="1:14" s="168" customFormat="1" ht="14.1" customHeight="1">
      <c r="A58" s="125"/>
      <c r="B58" s="112"/>
      <c r="C58" s="112"/>
      <c r="D58" s="112"/>
      <c r="E58" s="112"/>
      <c r="F58" s="116"/>
      <c r="G58" s="126"/>
      <c r="H58" s="127"/>
      <c r="I58" s="128"/>
      <c r="J58" s="127"/>
      <c r="K58" s="128"/>
      <c r="L58" s="274"/>
      <c r="M58" s="128"/>
      <c r="N58" s="127"/>
    </row>
    <row r="59" spans="1:14" s="168" customFormat="1" ht="9.75" customHeight="1">
      <c r="A59" s="125"/>
      <c r="B59" s="112"/>
      <c r="C59" s="112"/>
      <c r="D59" s="112"/>
      <c r="E59" s="112"/>
      <c r="F59" s="116"/>
      <c r="G59" s="126"/>
      <c r="H59" s="127"/>
      <c r="I59" s="128"/>
      <c r="J59" s="127"/>
      <c r="K59" s="128"/>
      <c r="L59" s="127"/>
      <c r="M59" s="128"/>
      <c r="N59" s="127"/>
    </row>
    <row r="60" spans="1:14" s="169" customFormat="1" ht="16.5" customHeight="1">
      <c r="A60" s="125"/>
      <c r="B60" s="288"/>
      <c r="C60" s="288"/>
      <c r="D60" s="288"/>
      <c r="E60" s="288"/>
      <c r="F60" s="116"/>
      <c r="G60" s="126"/>
      <c r="H60" s="127"/>
      <c r="I60" s="128"/>
      <c r="J60" s="127"/>
      <c r="K60" s="128"/>
      <c r="L60" s="127"/>
      <c r="M60" s="128"/>
      <c r="N60" s="127"/>
    </row>
    <row r="61" spans="1:14" s="169" customFormat="1" ht="16.5" customHeight="1">
      <c r="A61" s="125"/>
      <c r="B61" s="288"/>
      <c r="C61" s="288"/>
      <c r="D61" s="288"/>
      <c r="E61" s="288"/>
      <c r="F61" s="116"/>
      <c r="G61" s="126"/>
      <c r="H61" s="127"/>
      <c r="I61" s="128"/>
      <c r="J61" s="127"/>
      <c r="K61" s="128"/>
      <c r="L61" s="127"/>
      <c r="M61" s="128"/>
      <c r="N61" s="127"/>
    </row>
    <row r="62" spans="1:14" s="169" customFormat="1" ht="16.5" customHeight="1">
      <c r="A62" s="125"/>
      <c r="B62" s="288"/>
      <c r="C62" s="288"/>
      <c r="D62" s="288"/>
      <c r="E62" s="288"/>
      <c r="F62" s="116"/>
      <c r="G62" s="126"/>
      <c r="H62" s="127"/>
      <c r="I62" s="128"/>
      <c r="J62" s="127"/>
      <c r="K62" s="128"/>
      <c r="L62" s="127"/>
      <c r="M62" s="128"/>
      <c r="N62" s="127"/>
    </row>
    <row r="63" spans="1:14" ht="21.95" customHeight="1">
      <c r="A63" s="110" t="str">
        <f>+'11'!A35:B35</f>
        <v>The accompanying notes on pages 15 to 111 are an integral part of these consolidated and separate financial statements.</v>
      </c>
      <c r="B63" s="129"/>
      <c r="C63" s="129"/>
      <c r="D63" s="129"/>
      <c r="E63" s="129"/>
      <c r="F63" s="117"/>
      <c r="G63" s="117"/>
      <c r="H63" s="130"/>
      <c r="I63" s="130"/>
      <c r="J63" s="130"/>
      <c r="K63" s="130"/>
      <c r="L63" s="130"/>
      <c r="M63" s="130"/>
      <c r="N63" s="130"/>
    </row>
    <row r="64" spans="1:14" s="90" customFormat="1" ht="14.1" customHeight="1">
      <c r="A64" s="92" t="str">
        <f>A1</f>
        <v>Absolute Clean Energy Public Company Limited</v>
      </c>
      <c r="B64" s="93"/>
      <c r="C64" s="93"/>
      <c r="D64" s="93"/>
      <c r="F64" s="94"/>
      <c r="H64" s="91"/>
      <c r="I64" s="91"/>
      <c r="J64" s="91"/>
      <c r="K64" s="91"/>
      <c r="L64" s="91"/>
      <c r="M64" s="91"/>
      <c r="N64" s="91"/>
    </row>
    <row r="65" spans="1:14" s="90" customFormat="1" ht="14.1" customHeight="1">
      <c r="A65" s="214" t="s">
        <v>92</v>
      </c>
      <c r="B65" s="93"/>
      <c r="C65" s="93"/>
      <c r="D65" s="93"/>
      <c r="F65" s="94"/>
      <c r="H65" s="91"/>
      <c r="I65" s="91"/>
      <c r="J65" s="91"/>
      <c r="K65" s="91"/>
      <c r="L65" s="91"/>
      <c r="M65" s="91"/>
      <c r="N65" s="91"/>
    </row>
    <row r="66" spans="1:14" s="90" customFormat="1" ht="14.1" customHeight="1">
      <c r="A66" s="20" t="str">
        <f>A3</f>
        <v>For the year ended 31 December 2020</v>
      </c>
      <c r="B66" s="15"/>
      <c r="C66" s="95"/>
      <c r="D66" s="95"/>
      <c r="E66" s="96"/>
      <c r="F66" s="97"/>
      <c r="G66" s="96"/>
      <c r="H66" s="98"/>
      <c r="I66" s="98"/>
      <c r="J66" s="98"/>
      <c r="K66" s="98"/>
      <c r="L66" s="98"/>
      <c r="M66" s="98"/>
      <c r="N66" s="98"/>
    </row>
    <row r="67" spans="1:14" ht="14.1" customHeight="1">
      <c r="F67" s="116"/>
      <c r="H67" s="128"/>
      <c r="I67" s="128"/>
      <c r="J67" s="128"/>
      <c r="K67" s="128"/>
      <c r="L67" s="128"/>
      <c r="M67" s="128"/>
      <c r="N67" s="128"/>
    </row>
    <row r="68" spans="1:14" ht="14.1" customHeight="1">
      <c r="F68" s="116"/>
      <c r="H68" s="128"/>
      <c r="I68" s="128"/>
      <c r="J68" s="128"/>
      <c r="K68" s="128"/>
      <c r="L68" s="128"/>
      <c r="M68" s="128"/>
      <c r="N68" s="128"/>
    </row>
    <row r="69" spans="1:14" s="168" customFormat="1" ht="14.1" customHeight="1">
      <c r="A69" s="112"/>
      <c r="B69" s="112"/>
      <c r="C69" s="112"/>
      <c r="D69" s="112"/>
      <c r="E69" s="112"/>
      <c r="F69" s="116"/>
      <c r="G69" s="112"/>
      <c r="H69" s="342" t="s">
        <v>2</v>
      </c>
      <c r="I69" s="342"/>
      <c r="J69" s="342"/>
      <c r="K69" s="29"/>
      <c r="L69" s="342" t="s">
        <v>3</v>
      </c>
      <c r="M69" s="342"/>
      <c r="N69" s="342"/>
    </row>
    <row r="70" spans="1:14" s="168" customFormat="1" ht="14.1" customHeight="1">
      <c r="A70" s="112"/>
      <c r="B70" s="112"/>
      <c r="C70" s="112"/>
      <c r="D70" s="112"/>
      <c r="E70" s="112"/>
      <c r="F70" s="189"/>
      <c r="G70" s="115"/>
      <c r="H70" s="343" t="s">
        <v>4</v>
      </c>
      <c r="I70" s="343"/>
      <c r="J70" s="343"/>
      <c r="K70" s="30"/>
      <c r="L70" s="343" t="s">
        <v>4</v>
      </c>
      <c r="M70" s="343"/>
      <c r="N70" s="343"/>
    </row>
    <row r="71" spans="1:14" s="168" customFormat="1" ht="14.1" customHeight="1">
      <c r="A71" s="112"/>
      <c r="B71" s="112"/>
      <c r="C71" s="112"/>
      <c r="D71" s="112"/>
      <c r="E71" s="112"/>
      <c r="F71" s="190"/>
      <c r="G71" s="115"/>
      <c r="H71" s="32" t="s">
        <v>182</v>
      </c>
      <c r="I71" s="33"/>
      <c r="J71" s="32" t="s">
        <v>128</v>
      </c>
      <c r="K71" s="33"/>
      <c r="L71" s="32" t="s">
        <v>182</v>
      </c>
      <c r="M71" s="33"/>
      <c r="N71" s="32" t="s">
        <v>128</v>
      </c>
    </row>
    <row r="72" spans="1:14" s="168" customFormat="1" ht="14.1" customHeight="1">
      <c r="A72" s="112"/>
      <c r="B72" s="112"/>
      <c r="C72" s="112"/>
      <c r="D72" s="112"/>
      <c r="E72" s="112"/>
      <c r="F72" s="135" t="s">
        <v>5</v>
      </c>
      <c r="G72" s="115"/>
      <c r="H72" s="37" t="s">
        <v>6</v>
      </c>
      <c r="I72" s="38"/>
      <c r="J72" s="37" t="s">
        <v>6</v>
      </c>
      <c r="K72" s="191"/>
      <c r="L72" s="37" t="s">
        <v>6</v>
      </c>
      <c r="M72" s="38"/>
      <c r="N72" s="37" t="s">
        <v>6</v>
      </c>
    </row>
    <row r="73" spans="1:14" s="168" customFormat="1" ht="14.1" customHeight="1">
      <c r="A73" s="179" t="s">
        <v>112</v>
      </c>
      <c r="B73" s="192"/>
      <c r="C73" s="112"/>
      <c r="D73" s="112"/>
      <c r="E73" s="112"/>
      <c r="F73" s="190"/>
      <c r="G73" s="115"/>
      <c r="H73" s="256"/>
      <c r="I73" s="191"/>
      <c r="J73" s="191"/>
      <c r="K73" s="191"/>
      <c r="L73" s="256"/>
      <c r="M73" s="191"/>
      <c r="N73" s="191"/>
    </row>
    <row r="74" spans="1:14" s="168" customFormat="1" ht="14.1" customHeight="1">
      <c r="A74" s="180" t="s">
        <v>240</v>
      </c>
      <c r="B74" s="193"/>
      <c r="C74" s="112"/>
      <c r="D74" s="112"/>
      <c r="E74" s="112"/>
      <c r="F74" s="116">
        <v>12</v>
      </c>
      <c r="G74" s="112"/>
      <c r="H74" s="251">
        <v>251248036</v>
      </c>
      <c r="I74" s="128"/>
      <c r="J74" s="131">
        <v>-173660552</v>
      </c>
      <c r="K74" s="128"/>
      <c r="L74" s="280">
        <v>0</v>
      </c>
      <c r="M74" s="128"/>
      <c r="N74" s="128">
        <v>0</v>
      </c>
    </row>
    <row r="75" spans="1:14" s="168" customFormat="1" ht="14.1" customHeight="1">
      <c r="A75" s="194" t="s">
        <v>177</v>
      </c>
      <c r="B75" s="192"/>
      <c r="C75" s="112"/>
      <c r="D75" s="112"/>
      <c r="E75" s="112"/>
      <c r="F75" s="190"/>
      <c r="G75" s="115"/>
      <c r="H75" s="249">
        <v>298648</v>
      </c>
      <c r="I75" s="191"/>
      <c r="J75" s="127">
        <v>1128221</v>
      </c>
      <c r="K75" s="127"/>
      <c r="L75" s="280">
        <v>0</v>
      </c>
      <c r="M75" s="127"/>
      <c r="N75" s="127">
        <v>0</v>
      </c>
    </row>
    <row r="76" spans="1:14" s="169" customFormat="1" ht="14.1" customHeight="1">
      <c r="A76" s="194" t="s">
        <v>233</v>
      </c>
      <c r="C76" s="295"/>
      <c r="D76" s="295"/>
      <c r="E76" s="295"/>
      <c r="F76" s="190"/>
      <c r="G76" s="115"/>
      <c r="H76" s="249">
        <v>5342863</v>
      </c>
      <c r="I76" s="191"/>
      <c r="J76" s="127">
        <v>0</v>
      </c>
      <c r="K76" s="127"/>
      <c r="L76" s="280">
        <v>0</v>
      </c>
      <c r="M76" s="127"/>
      <c r="N76" s="127">
        <v>0</v>
      </c>
    </row>
    <row r="77" spans="1:14" s="168" customFormat="1" ht="14.1" customHeight="1">
      <c r="A77" s="120" t="s">
        <v>175</v>
      </c>
      <c r="B77" s="120"/>
      <c r="C77" s="120"/>
      <c r="D77" s="120"/>
      <c r="E77" s="120"/>
      <c r="F77" s="116" t="s">
        <v>184</v>
      </c>
      <c r="G77" s="112"/>
      <c r="H77" s="251">
        <v>0</v>
      </c>
      <c r="I77" s="127"/>
      <c r="J77" s="131">
        <v>0</v>
      </c>
      <c r="K77" s="127"/>
      <c r="L77" s="280">
        <v>0</v>
      </c>
      <c r="M77" s="127"/>
      <c r="N77" s="128">
        <v>700000</v>
      </c>
    </row>
    <row r="78" spans="1:14" s="168" customFormat="1" ht="14.1" customHeight="1">
      <c r="A78" s="193" t="s">
        <v>164</v>
      </c>
      <c r="B78" s="193"/>
      <c r="C78" s="112"/>
      <c r="D78" s="112"/>
      <c r="E78" s="112"/>
      <c r="F78" s="116">
        <v>17</v>
      </c>
      <c r="G78" s="112"/>
      <c r="H78" s="251">
        <v>0</v>
      </c>
      <c r="I78" s="128"/>
      <c r="J78" s="131">
        <v>0</v>
      </c>
      <c r="K78" s="128"/>
      <c r="L78" s="280">
        <v>-160000000</v>
      </c>
      <c r="M78" s="128"/>
      <c r="N78" s="134">
        <v>-2772000000</v>
      </c>
    </row>
    <row r="79" spans="1:14" s="168" customFormat="1" ht="14.1" customHeight="1">
      <c r="A79" s="193" t="s">
        <v>190</v>
      </c>
      <c r="B79" s="193"/>
      <c r="C79" s="112"/>
      <c r="D79" s="112"/>
      <c r="E79" s="112"/>
      <c r="F79" s="116"/>
      <c r="G79" s="112"/>
      <c r="H79" s="251">
        <v>-83870087</v>
      </c>
      <c r="I79" s="128"/>
      <c r="J79" s="131">
        <v>0</v>
      </c>
      <c r="K79" s="127"/>
      <c r="L79" s="280">
        <v>0</v>
      </c>
      <c r="M79" s="128"/>
      <c r="N79" s="128">
        <v>0</v>
      </c>
    </row>
    <row r="80" spans="1:14" s="168" customFormat="1" ht="14.1" customHeight="1">
      <c r="A80" s="193" t="s">
        <v>191</v>
      </c>
      <c r="B80" s="193"/>
      <c r="C80" s="112"/>
      <c r="D80" s="112"/>
      <c r="E80" s="112"/>
      <c r="F80" s="116">
        <v>17</v>
      </c>
      <c r="G80" s="112"/>
      <c r="H80" s="251">
        <v>-265555320</v>
      </c>
      <c r="I80" s="128"/>
      <c r="J80" s="131">
        <v>0</v>
      </c>
      <c r="K80" s="127"/>
      <c r="L80" s="280">
        <v>-120000000</v>
      </c>
      <c r="M80" s="128"/>
      <c r="N80" s="128">
        <v>0</v>
      </c>
    </row>
    <row r="81" spans="1:14" s="168" customFormat="1" ht="14.1" customHeight="1">
      <c r="A81" s="195" t="s">
        <v>192</v>
      </c>
      <c r="B81" s="195"/>
      <c r="C81" s="120"/>
      <c r="D81" s="120"/>
      <c r="E81" s="120"/>
      <c r="F81" s="121" t="s">
        <v>197</v>
      </c>
      <c r="G81" s="120"/>
      <c r="H81" s="251">
        <v>0</v>
      </c>
      <c r="I81" s="127"/>
      <c r="J81" s="131">
        <v>0</v>
      </c>
      <c r="K81" s="127"/>
      <c r="L81" s="280">
        <v>671034998</v>
      </c>
      <c r="M81" s="127"/>
      <c r="N81" s="128">
        <v>0</v>
      </c>
    </row>
    <row r="82" spans="1:14" s="168" customFormat="1" ht="14.1" customHeight="1">
      <c r="A82" s="133" t="s">
        <v>165</v>
      </c>
      <c r="B82" s="195"/>
      <c r="C82" s="120"/>
      <c r="D82" s="120"/>
      <c r="E82" s="120"/>
      <c r="F82" s="121"/>
      <c r="G82" s="120"/>
      <c r="H82" s="251"/>
      <c r="I82" s="127"/>
      <c r="J82" s="131"/>
      <c r="K82" s="127"/>
      <c r="L82" s="280"/>
      <c r="M82" s="127"/>
      <c r="N82" s="134"/>
    </row>
    <row r="83" spans="1:14" s="168" customFormat="1" ht="14.1" customHeight="1">
      <c r="A83" s="133"/>
      <c r="B83" s="196" t="s">
        <v>141</v>
      </c>
      <c r="C83" s="120"/>
      <c r="D83" s="120"/>
      <c r="E83" s="120"/>
      <c r="F83" s="121">
        <v>18</v>
      </c>
      <c r="G83" s="120"/>
      <c r="H83" s="251">
        <v>-20662625</v>
      </c>
      <c r="I83" s="127"/>
      <c r="J83" s="131">
        <v>-19331000</v>
      </c>
      <c r="K83" s="127"/>
      <c r="L83" s="280">
        <v>0</v>
      </c>
      <c r="M83" s="127"/>
      <c r="N83" s="134">
        <v>0</v>
      </c>
    </row>
    <row r="84" spans="1:14" s="168" customFormat="1" ht="14.1" customHeight="1">
      <c r="A84" s="112"/>
      <c r="B84" s="197" t="s">
        <v>113</v>
      </c>
      <c r="C84" s="112"/>
      <c r="D84" s="112"/>
      <c r="E84" s="112"/>
      <c r="F84" s="190"/>
      <c r="G84" s="115"/>
      <c r="H84" s="249">
        <v>-655362781</v>
      </c>
      <c r="I84" s="127"/>
      <c r="J84" s="127">
        <v>-531547249</v>
      </c>
      <c r="K84" s="127"/>
      <c r="L84" s="280">
        <v>-72593592</v>
      </c>
      <c r="M84" s="127"/>
      <c r="N84" s="134">
        <v>-458836</v>
      </c>
    </row>
    <row r="85" spans="1:14" s="168" customFormat="1" ht="14.1" customHeight="1">
      <c r="A85" s="133"/>
      <c r="B85" s="197" t="s">
        <v>142</v>
      </c>
      <c r="C85" s="112"/>
      <c r="D85" s="112"/>
      <c r="E85" s="112"/>
      <c r="F85" s="190"/>
      <c r="G85" s="115"/>
      <c r="H85" s="249">
        <v>-866531556</v>
      </c>
      <c r="I85" s="127"/>
      <c r="J85" s="127">
        <v>-101302928</v>
      </c>
      <c r="K85" s="127"/>
      <c r="L85" s="280">
        <v>0</v>
      </c>
      <c r="M85" s="127"/>
      <c r="N85" s="128">
        <v>0</v>
      </c>
    </row>
    <row r="86" spans="1:14" s="168" customFormat="1" ht="14.1" customHeight="1">
      <c r="A86" s="133"/>
      <c r="B86" s="197" t="s">
        <v>241</v>
      </c>
      <c r="C86" s="112"/>
      <c r="D86" s="112"/>
      <c r="E86" s="112"/>
      <c r="F86" s="121">
        <v>22</v>
      </c>
      <c r="G86" s="115"/>
      <c r="H86" s="249">
        <v>-2444107</v>
      </c>
      <c r="I86" s="127"/>
      <c r="J86" s="127">
        <v>-1403950</v>
      </c>
      <c r="K86" s="127"/>
      <c r="L86" s="280">
        <v>0</v>
      </c>
      <c r="M86" s="127"/>
      <c r="N86" s="128">
        <v>-1283950</v>
      </c>
    </row>
    <row r="87" spans="1:14" s="168" customFormat="1" ht="14.1" customHeight="1">
      <c r="A87" s="133" t="s">
        <v>193</v>
      </c>
      <c r="B87" s="197"/>
      <c r="C87" s="112"/>
      <c r="D87" s="112"/>
      <c r="E87" s="112"/>
      <c r="F87" s="190"/>
      <c r="G87" s="115"/>
      <c r="H87" s="249"/>
      <c r="I87" s="127"/>
      <c r="J87" s="127"/>
      <c r="K87" s="127"/>
      <c r="L87" s="263"/>
      <c r="M87" s="127"/>
      <c r="N87" s="128"/>
    </row>
    <row r="88" spans="1:14" s="168" customFormat="1" ht="14.1" customHeight="1">
      <c r="A88" s="133"/>
      <c r="B88" s="197" t="s">
        <v>194</v>
      </c>
      <c r="C88" s="112"/>
      <c r="D88" s="112"/>
      <c r="E88" s="112"/>
      <c r="F88" s="190"/>
      <c r="G88" s="115"/>
      <c r="H88" s="250">
        <v>-6921849</v>
      </c>
      <c r="I88" s="127"/>
      <c r="J88" s="128">
        <v>0</v>
      </c>
      <c r="K88" s="127"/>
      <c r="L88" s="285">
        <v>0</v>
      </c>
      <c r="M88" s="127"/>
      <c r="N88" s="198">
        <v>0</v>
      </c>
    </row>
    <row r="89" spans="1:14" s="124" customFormat="1" ht="3.6" customHeight="1">
      <c r="A89" s="112"/>
      <c r="B89" s="112"/>
      <c r="C89" s="112"/>
      <c r="D89" s="112"/>
      <c r="E89" s="112"/>
      <c r="F89" s="116"/>
      <c r="G89" s="126"/>
      <c r="H89" s="257"/>
      <c r="I89" s="200"/>
      <c r="J89" s="199"/>
      <c r="K89" s="127"/>
      <c r="L89" s="276"/>
      <c r="M89" s="127"/>
      <c r="N89" s="127"/>
    </row>
    <row r="90" spans="1:14" s="124" customFormat="1" ht="14.1" customHeight="1">
      <c r="A90" s="193" t="s">
        <v>246</v>
      </c>
      <c r="B90" s="193"/>
      <c r="C90" s="112"/>
      <c r="D90" s="112"/>
      <c r="E90" s="112"/>
      <c r="F90" s="116"/>
      <c r="G90" s="126"/>
      <c r="H90" s="253">
        <f>SUM(H74:H88)</f>
        <v>-1644458778</v>
      </c>
      <c r="I90" s="128"/>
      <c r="J90" s="130">
        <f>SUM(J74:J88)</f>
        <v>-826117458</v>
      </c>
      <c r="K90" s="128"/>
      <c r="L90" s="275">
        <f>SUM(L75:L88)</f>
        <v>318441406</v>
      </c>
      <c r="M90" s="128"/>
      <c r="N90" s="130">
        <f>SUM(N75:N88)</f>
        <v>-2773042786</v>
      </c>
    </row>
    <row r="91" spans="1:14" s="124" customFormat="1" ht="8.1" customHeight="1">
      <c r="A91" s="201"/>
      <c r="B91" s="201"/>
      <c r="C91" s="201"/>
      <c r="D91" s="201"/>
      <c r="E91" s="201"/>
      <c r="F91" s="121"/>
      <c r="G91" s="202"/>
      <c r="H91" s="249"/>
      <c r="I91" s="127"/>
      <c r="J91" s="127"/>
      <c r="K91" s="127"/>
      <c r="L91" s="276"/>
      <c r="M91" s="127"/>
      <c r="N91" s="127"/>
    </row>
    <row r="92" spans="1:14" s="168" customFormat="1" ht="14.1" customHeight="1">
      <c r="A92" s="179" t="s">
        <v>114</v>
      </c>
      <c r="B92" s="192"/>
      <c r="C92" s="112"/>
      <c r="D92" s="112"/>
      <c r="E92" s="112"/>
      <c r="F92" s="116"/>
      <c r="G92" s="126"/>
      <c r="H92" s="250"/>
      <c r="I92" s="128"/>
      <c r="J92" s="128"/>
      <c r="K92" s="128"/>
      <c r="L92" s="263"/>
      <c r="M92" s="128"/>
      <c r="N92" s="128"/>
    </row>
    <row r="93" spans="1:14" s="168" customFormat="1" ht="14.1" customHeight="1">
      <c r="A93" s="194" t="s">
        <v>176</v>
      </c>
      <c r="B93" s="194"/>
      <c r="C93" s="112"/>
      <c r="D93" s="112"/>
      <c r="E93" s="112"/>
      <c r="F93" s="116">
        <v>25</v>
      </c>
      <c r="G93" s="126"/>
      <c r="H93" s="255">
        <v>-2080961</v>
      </c>
      <c r="I93" s="127"/>
      <c r="J93" s="203">
        <v>-141647009</v>
      </c>
      <c r="K93" s="127"/>
      <c r="L93" s="280">
        <v>0</v>
      </c>
      <c r="M93" s="127"/>
      <c r="N93" s="128">
        <v>0</v>
      </c>
    </row>
    <row r="94" spans="1:14" s="169" customFormat="1" ht="14.1" customHeight="1">
      <c r="A94" s="194" t="s">
        <v>210</v>
      </c>
      <c r="B94" s="194"/>
      <c r="C94" s="112"/>
      <c r="D94" s="112"/>
      <c r="E94" s="112"/>
      <c r="F94" s="116"/>
      <c r="G94" s="126"/>
      <c r="H94" s="255"/>
      <c r="I94" s="127"/>
      <c r="J94" s="203"/>
      <c r="K94" s="127"/>
      <c r="L94" s="280"/>
      <c r="M94" s="127"/>
      <c r="N94" s="128"/>
    </row>
    <row r="95" spans="1:14" s="168" customFormat="1" ht="14.1" customHeight="1">
      <c r="A95" s="193" t="s">
        <v>208</v>
      </c>
      <c r="B95" s="120" t="s">
        <v>211</v>
      </c>
      <c r="C95" s="120"/>
      <c r="D95" s="120"/>
      <c r="E95" s="120"/>
      <c r="F95" s="116" t="s">
        <v>197</v>
      </c>
      <c r="G95" s="126"/>
      <c r="H95" s="255">
        <v>0</v>
      </c>
      <c r="I95" s="127"/>
      <c r="J95" s="203">
        <v>0</v>
      </c>
      <c r="K95" s="127"/>
      <c r="L95" s="280">
        <v>0</v>
      </c>
      <c r="M95" s="127"/>
      <c r="N95" s="127">
        <v>133100000</v>
      </c>
    </row>
    <row r="96" spans="1:14" s="168" customFormat="1" ht="14.1" customHeight="1">
      <c r="A96" s="112" t="s">
        <v>153</v>
      </c>
      <c r="B96" s="120"/>
      <c r="C96" s="120"/>
      <c r="D96" s="120"/>
      <c r="E96" s="120"/>
      <c r="F96" s="116" t="s">
        <v>197</v>
      </c>
      <c r="G96" s="112"/>
      <c r="H96" s="254">
        <v>0</v>
      </c>
      <c r="I96" s="127"/>
      <c r="J96" s="134">
        <v>0</v>
      </c>
      <c r="K96" s="127"/>
      <c r="L96" s="280">
        <v>0</v>
      </c>
      <c r="M96" s="127"/>
      <c r="N96" s="128">
        <v>-147100000</v>
      </c>
    </row>
    <row r="97" spans="1:14" s="168" customFormat="1" ht="14.1" customHeight="1">
      <c r="A97" s="193" t="s">
        <v>242</v>
      </c>
      <c r="B97" s="193"/>
      <c r="C97" s="112"/>
      <c r="D97" s="112"/>
      <c r="E97" s="112"/>
      <c r="F97" s="116">
        <v>29</v>
      </c>
      <c r="G97" s="126"/>
      <c r="H97" s="255">
        <v>-3800147</v>
      </c>
      <c r="I97" s="128"/>
      <c r="J97" s="203">
        <v>-403392</v>
      </c>
      <c r="K97" s="127"/>
      <c r="L97" s="280">
        <v>-339741</v>
      </c>
      <c r="M97" s="127"/>
      <c r="N97" s="128">
        <v>0</v>
      </c>
    </row>
    <row r="98" spans="1:14" s="168" customFormat="1" ht="14.1" customHeight="1">
      <c r="A98" s="193" t="s">
        <v>244</v>
      </c>
      <c r="B98" s="193"/>
      <c r="C98" s="112"/>
      <c r="D98" s="112"/>
      <c r="E98" s="112"/>
      <c r="F98" s="116">
        <v>39</v>
      </c>
      <c r="G98" s="126"/>
      <c r="H98" s="255">
        <v>-882632</v>
      </c>
      <c r="I98" s="128"/>
      <c r="J98" s="203">
        <v>0</v>
      </c>
      <c r="K98" s="127"/>
      <c r="L98" s="280">
        <v>-73274</v>
      </c>
      <c r="M98" s="127"/>
      <c r="N98" s="128">
        <v>0</v>
      </c>
    </row>
    <row r="99" spans="1:14" s="168" customFormat="1" ht="14.1" customHeight="1">
      <c r="A99" s="193" t="s">
        <v>243</v>
      </c>
      <c r="B99" s="193"/>
      <c r="C99" s="112"/>
      <c r="D99" s="112"/>
      <c r="E99" s="112"/>
      <c r="F99" s="116">
        <v>30</v>
      </c>
      <c r="G99" s="126"/>
      <c r="H99" s="255">
        <v>1854238757</v>
      </c>
      <c r="I99" s="128"/>
      <c r="J99" s="203">
        <v>124360577</v>
      </c>
      <c r="K99" s="127"/>
      <c r="L99" s="280">
        <v>0</v>
      </c>
      <c r="M99" s="127"/>
      <c r="N99" s="128">
        <v>0</v>
      </c>
    </row>
    <row r="100" spans="1:14" s="168" customFormat="1" ht="14.1" customHeight="1">
      <c r="A100" s="193" t="s">
        <v>115</v>
      </c>
      <c r="B100" s="193"/>
      <c r="C100" s="112"/>
      <c r="D100" s="112"/>
      <c r="E100" s="112"/>
      <c r="F100" s="116">
        <v>30</v>
      </c>
      <c r="G100" s="126"/>
      <c r="H100" s="255">
        <v>-1274577838</v>
      </c>
      <c r="I100" s="127"/>
      <c r="J100" s="203">
        <v>-3310984335</v>
      </c>
      <c r="K100" s="127"/>
      <c r="L100" s="280">
        <v>0</v>
      </c>
      <c r="M100" s="127"/>
      <c r="N100" s="128">
        <v>0</v>
      </c>
    </row>
    <row r="101" spans="1:14" s="168" customFormat="1" ht="14.1" customHeight="1">
      <c r="A101" s="194" t="s">
        <v>166</v>
      </c>
      <c r="B101" s="193"/>
      <c r="C101" s="112"/>
      <c r="D101" s="112"/>
      <c r="E101" s="112"/>
      <c r="F101" s="116">
        <v>30</v>
      </c>
      <c r="G101" s="126"/>
      <c r="H101" s="255">
        <v>-15383682</v>
      </c>
      <c r="I101" s="127"/>
      <c r="J101" s="203">
        <v>-2140000</v>
      </c>
      <c r="K101" s="127"/>
      <c r="L101" s="280">
        <v>0</v>
      </c>
      <c r="M101" s="127"/>
      <c r="N101" s="128">
        <v>0</v>
      </c>
    </row>
    <row r="102" spans="1:14" s="168" customFormat="1" ht="14.1" customHeight="1">
      <c r="A102" s="112" t="s">
        <v>143</v>
      </c>
      <c r="B102" s="112"/>
      <c r="C102" s="112"/>
      <c r="D102" s="112"/>
      <c r="E102" s="112"/>
      <c r="F102" s="116">
        <v>31</v>
      </c>
      <c r="G102" s="126"/>
      <c r="H102" s="255">
        <v>0</v>
      </c>
      <c r="I102" s="127"/>
      <c r="J102" s="203">
        <v>-1500000000</v>
      </c>
      <c r="K102" s="127"/>
      <c r="L102" s="280">
        <v>0</v>
      </c>
      <c r="M102" s="127"/>
      <c r="N102" s="128">
        <v>-1500000000</v>
      </c>
    </row>
    <row r="103" spans="1:14" s="168" customFormat="1" ht="14.1" customHeight="1">
      <c r="A103" s="204" t="s">
        <v>167</v>
      </c>
      <c r="B103" s="193"/>
      <c r="C103" s="112"/>
      <c r="D103" s="112"/>
      <c r="E103" s="112"/>
      <c r="F103" s="116"/>
      <c r="G103" s="126"/>
      <c r="H103" s="255">
        <v>-91564300</v>
      </c>
      <c r="I103" s="127"/>
      <c r="J103" s="203">
        <v>-399248105</v>
      </c>
      <c r="K103" s="127"/>
      <c r="L103" s="280">
        <v>0</v>
      </c>
      <c r="M103" s="127"/>
      <c r="N103" s="128">
        <v>-100670265</v>
      </c>
    </row>
    <row r="104" spans="1:14" s="168" customFormat="1" ht="14.1" customHeight="1">
      <c r="A104" s="204" t="s">
        <v>195</v>
      </c>
      <c r="B104" s="193"/>
      <c r="C104" s="112"/>
      <c r="D104" s="112"/>
      <c r="E104" s="112"/>
      <c r="F104" s="116" t="s">
        <v>219</v>
      </c>
      <c r="G104" s="126"/>
      <c r="H104" s="255">
        <v>-305039336</v>
      </c>
      <c r="I104" s="127"/>
      <c r="J104" s="203">
        <v>0</v>
      </c>
      <c r="K104" s="127"/>
      <c r="L104" s="280">
        <v>-305039336</v>
      </c>
      <c r="M104" s="127"/>
      <c r="N104" s="128">
        <v>0</v>
      </c>
    </row>
    <row r="105" spans="1:14" s="168" customFormat="1" ht="14.1" customHeight="1">
      <c r="A105" s="194" t="s">
        <v>173</v>
      </c>
      <c r="B105" s="194"/>
      <c r="C105" s="112"/>
      <c r="D105" s="112"/>
      <c r="E105" s="112"/>
      <c r="F105" s="116"/>
      <c r="G105" s="126"/>
      <c r="H105" s="255"/>
      <c r="I105" s="127"/>
      <c r="J105" s="203"/>
      <c r="K105" s="127"/>
      <c r="L105" s="267"/>
      <c r="M105" s="127"/>
      <c r="N105" s="128"/>
    </row>
    <row r="106" spans="1:14" s="168" customFormat="1" ht="14.1" customHeight="1">
      <c r="A106" s="194"/>
      <c r="B106" s="194" t="s">
        <v>152</v>
      </c>
      <c r="C106" s="112"/>
      <c r="D106" s="120"/>
      <c r="E106" s="120"/>
      <c r="F106" s="116">
        <v>33</v>
      </c>
      <c r="G106" s="126"/>
      <c r="H106" s="258">
        <v>0</v>
      </c>
      <c r="I106" s="127"/>
      <c r="J106" s="205">
        <v>4405006978</v>
      </c>
      <c r="K106" s="127"/>
      <c r="L106" s="285">
        <v>0</v>
      </c>
      <c r="M106" s="127"/>
      <c r="N106" s="205">
        <v>4405006978</v>
      </c>
    </row>
    <row r="107" spans="1:14" s="168" customFormat="1" ht="3" customHeight="1">
      <c r="A107" s="193"/>
      <c r="B107" s="193"/>
      <c r="C107" s="112"/>
      <c r="D107" s="112"/>
      <c r="E107" s="112"/>
      <c r="F107" s="116"/>
      <c r="G107" s="126"/>
      <c r="H107" s="248"/>
      <c r="I107" s="113"/>
      <c r="J107" s="113"/>
      <c r="K107" s="113"/>
      <c r="L107" s="267"/>
      <c r="M107" s="113"/>
      <c r="N107" s="113"/>
    </row>
    <row r="108" spans="1:14" s="124" customFormat="1" ht="13.35" customHeight="1">
      <c r="A108" s="194" t="s">
        <v>116</v>
      </c>
      <c r="B108" s="193"/>
      <c r="C108" s="112"/>
      <c r="D108" s="112"/>
      <c r="E108" s="112"/>
      <c r="F108" s="116"/>
      <c r="G108" s="126"/>
      <c r="H108" s="253">
        <f>SUM(H93:H106)</f>
        <v>160909861</v>
      </c>
      <c r="I108" s="128"/>
      <c r="J108" s="130">
        <f>SUM(J93:J106)</f>
        <v>-825055286</v>
      </c>
      <c r="K108" s="128"/>
      <c r="L108" s="281">
        <f>SUM(L93:L106)</f>
        <v>-305452351</v>
      </c>
      <c r="M108" s="128"/>
      <c r="N108" s="130">
        <f>SUM(N93:N106)</f>
        <v>2790336713</v>
      </c>
    </row>
    <row r="109" spans="1:14" s="168" customFormat="1" ht="8.1" customHeight="1">
      <c r="A109" s="112"/>
      <c r="B109" s="112"/>
      <c r="C109" s="112"/>
      <c r="D109" s="112"/>
      <c r="E109" s="112"/>
      <c r="F109" s="190"/>
      <c r="G109" s="115"/>
      <c r="H109" s="259"/>
      <c r="I109" s="38"/>
      <c r="J109" s="206"/>
      <c r="K109" s="191"/>
      <c r="L109" s="282"/>
      <c r="M109" s="38"/>
      <c r="N109" s="206"/>
    </row>
    <row r="110" spans="1:14" s="168" customFormat="1" ht="14.1" customHeight="1">
      <c r="A110" s="207" t="s">
        <v>117</v>
      </c>
      <c r="B110" s="192"/>
      <c r="C110" s="112"/>
      <c r="D110" s="112"/>
      <c r="E110" s="112"/>
      <c r="F110" s="190"/>
      <c r="G110" s="208"/>
      <c r="H110" s="254">
        <f>H108+H90+H57</f>
        <v>410972134</v>
      </c>
      <c r="I110" s="128"/>
      <c r="J110" s="134">
        <f>J108+J90+J57</f>
        <v>-32575813</v>
      </c>
      <c r="K110" s="128"/>
      <c r="L110" s="283">
        <f>L108+L90+L57</f>
        <v>-311860</v>
      </c>
      <c r="M110" s="128"/>
      <c r="N110" s="134">
        <f>N108+N90+N57</f>
        <v>9724397</v>
      </c>
    </row>
    <row r="111" spans="1:14" s="168" customFormat="1" ht="14.1" customHeight="1">
      <c r="A111" s="209" t="s">
        <v>118</v>
      </c>
      <c r="B111" s="193"/>
      <c r="C111" s="112"/>
      <c r="D111" s="112"/>
      <c r="E111" s="112"/>
      <c r="F111" s="116"/>
      <c r="G111" s="126"/>
      <c r="H111" s="252">
        <v>71920411</v>
      </c>
      <c r="I111" s="128"/>
      <c r="J111" s="210">
        <v>104496224</v>
      </c>
      <c r="K111" s="128"/>
      <c r="L111" s="281">
        <v>13881505</v>
      </c>
      <c r="M111" s="127"/>
      <c r="N111" s="211">
        <v>4157108</v>
      </c>
    </row>
    <row r="112" spans="1:14" s="168" customFormat="1" ht="3" customHeight="1">
      <c r="A112" s="125"/>
      <c r="B112" s="112"/>
      <c r="C112" s="112"/>
      <c r="D112" s="112"/>
      <c r="E112" s="112"/>
      <c r="F112" s="116"/>
      <c r="G112" s="126"/>
      <c r="H112" s="249"/>
      <c r="I112" s="128"/>
      <c r="J112" s="127"/>
      <c r="K112" s="128"/>
      <c r="L112" s="283"/>
      <c r="M112" s="128"/>
      <c r="N112" s="127"/>
    </row>
    <row r="113" spans="1:14" s="168" customFormat="1" ht="15" customHeight="1" thickBot="1">
      <c r="A113" s="335" t="s">
        <v>119</v>
      </c>
      <c r="B113" s="193"/>
      <c r="C113" s="112"/>
      <c r="D113" s="112"/>
      <c r="E113" s="112"/>
      <c r="F113" s="116">
        <v>11</v>
      </c>
      <c r="G113" s="126"/>
      <c r="H113" s="260">
        <f>SUM(H110:H111)</f>
        <v>482892545</v>
      </c>
      <c r="I113" s="128"/>
      <c r="J113" s="212">
        <f>SUM(J110:J111)</f>
        <v>71920411</v>
      </c>
      <c r="K113" s="128"/>
      <c r="L113" s="284">
        <f>SUM(L110:L111)</f>
        <v>13569645</v>
      </c>
      <c r="M113" s="128"/>
      <c r="N113" s="212">
        <f>SUM(N110:N111)</f>
        <v>13881505</v>
      </c>
    </row>
    <row r="114" spans="1:14" s="168" customFormat="1" ht="15" customHeight="1" thickTop="1">
      <c r="A114" s="125"/>
      <c r="B114" s="193"/>
      <c r="C114" s="112"/>
      <c r="D114" s="112"/>
      <c r="E114" s="112"/>
      <c r="F114" s="116"/>
      <c r="G114" s="126"/>
      <c r="H114" s="134"/>
      <c r="I114" s="128"/>
      <c r="J114" s="134"/>
      <c r="K114" s="128"/>
      <c r="L114" s="272"/>
      <c r="M114" s="128"/>
      <c r="N114" s="134"/>
    </row>
    <row r="115" spans="1:14" s="169" customFormat="1" ht="15" customHeight="1">
      <c r="A115" s="125"/>
      <c r="B115" s="193"/>
      <c r="C115" s="331"/>
      <c r="D115" s="331"/>
      <c r="E115" s="331"/>
      <c r="F115" s="116"/>
      <c r="G115" s="126"/>
      <c r="H115" s="134"/>
      <c r="I115" s="128"/>
      <c r="J115" s="134"/>
      <c r="K115" s="128"/>
      <c r="L115" s="272"/>
      <c r="M115" s="128"/>
      <c r="N115" s="134"/>
    </row>
    <row r="116" spans="1:14" s="168" customFormat="1" ht="15" customHeight="1">
      <c r="A116" s="125"/>
      <c r="B116" s="193"/>
      <c r="C116" s="112"/>
      <c r="D116" s="112"/>
      <c r="E116" s="112"/>
      <c r="F116" s="116"/>
      <c r="G116" s="126"/>
      <c r="H116" s="134"/>
      <c r="I116" s="128"/>
      <c r="J116" s="134"/>
      <c r="K116" s="128"/>
      <c r="L116" s="134"/>
      <c r="M116" s="128"/>
      <c r="N116" s="134"/>
    </row>
    <row r="117" spans="1:14" s="169" customFormat="1" ht="15" customHeight="1">
      <c r="A117" s="125"/>
      <c r="B117" s="193"/>
      <c r="C117" s="288"/>
      <c r="D117" s="288"/>
      <c r="E117" s="288"/>
      <c r="F117" s="116"/>
      <c r="G117" s="126"/>
      <c r="H117" s="134"/>
      <c r="I117" s="128"/>
      <c r="J117" s="134"/>
      <c r="K117" s="128"/>
      <c r="L117" s="134"/>
      <c r="M117" s="128"/>
      <c r="N117" s="134"/>
    </row>
    <row r="118" spans="1:14" s="169" customFormat="1" ht="15" customHeight="1">
      <c r="A118" s="125"/>
      <c r="B118" s="193"/>
      <c r="C118" s="288"/>
      <c r="D118" s="288"/>
      <c r="E118" s="288"/>
      <c r="F118" s="116"/>
      <c r="G118" s="126"/>
      <c r="H118" s="134"/>
      <c r="I118" s="128"/>
      <c r="J118" s="134"/>
      <c r="K118" s="128"/>
      <c r="L118" s="134"/>
      <c r="M118" s="128"/>
      <c r="N118" s="134"/>
    </row>
    <row r="119" spans="1:14" s="169" customFormat="1" ht="15" customHeight="1">
      <c r="A119" s="125"/>
      <c r="B119" s="193"/>
      <c r="C119" s="288"/>
      <c r="D119" s="288"/>
      <c r="E119" s="288"/>
      <c r="F119" s="116"/>
      <c r="G119" s="126"/>
      <c r="H119" s="134"/>
      <c r="I119" s="128"/>
      <c r="J119" s="134"/>
      <c r="K119" s="128"/>
      <c r="L119" s="134"/>
      <c r="M119" s="128"/>
      <c r="N119" s="134"/>
    </row>
    <row r="120" spans="1:14" s="168" customFormat="1" ht="15" customHeight="1">
      <c r="A120" s="125"/>
      <c r="B120" s="193"/>
      <c r="C120" s="112"/>
      <c r="D120" s="112"/>
      <c r="E120" s="112"/>
      <c r="F120" s="116"/>
      <c r="G120" s="126"/>
      <c r="H120" s="134"/>
      <c r="I120" s="128"/>
      <c r="J120" s="134"/>
      <c r="K120" s="128"/>
      <c r="L120" s="134"/>
      <c r="M120" s="128"/>
      <c r="N120" s="134"/>
    </row>
    <row r="121" spans="1:14" s="169" customFormat="1" ht="15" customHeight="1">
      <c r="A121" s="125"/>
      <c r="B121" s="193"/>
      <c r="C121" s="288"/>
      <c r="D121" s="288"/>
      <c r="E121" s="288"/>
      <c r="F121" s="116"/>
      <c r="G121" s="126"/>
      <c r="H121" s="134"/>
      <c r="I121" s="128"/>
      <c r="J121" s="134"/>
      <c r="K121" s="128"/>
      <c r="L121" s="134"/>
      <c r="M121" s="128"/>
      <c r="N121" s="134"/>
    </row>
    <row r="122" spans="1:14" s="169" customFormat="1" ht="15" customHeight="1">
      <c r="A122" s="125"/>
      <c r="B122" s="193"/>
      <c r="C122" s="288"/>
      <c r="D122" s="288"/>
      <c r="E122" s="288"/>
      <c r="F122" s="116"/>
      <c r="G122" s="126"/>
      <c r="H122" s="134"/>
      <c r="I122" s="128"/>
      <c r="J122" s="134"/>
      <c r="K122" s="128"/>
      <c r="L122" s="134"/>
      <c r="M122" s="128"/>
      <c r="N122" s="134"/>
    </row>
    <row r="123" spans="1:14" s="169" customFormat="1" ht="15" customHeight="1">
      <c r="A123" s="125"/>
      <c r="B123" s="193"/>
      <c r="C123" s="337"/>
      <c r="D123" s="337"/>
      <c r="E123" s="337"/>
      <c r="F123" s="116"/>
      <c r="G123" s="126"/>
      <c r="H123" s="134"/>
      <c r="I123" s="128"/>
      <c r="J123" s="134"/>
      <c r="K123" s="128"/>
      <c r="L123" s="134"/>
      <c r="M123" s="128"/>
      <c r="N123" s="134"/>
    </row>
    <row r="124" spans="1:14" s="169" customFormat="1" ht="15" customHeight="1">
      <c r="A124" s="125"/>
      <c r="B124" s="193"/>
      <c r="C124" s="288"/>
      <c r="D124" s="288"/>
      <c r="E124" s="288"/>
      <c r="F124" s="116"/>
      <c r="G124" s="126"/>
      <c r="H124" s="134"/>
      <c r="I124" s="128"/>
      <c r="J124" s="134"/>
      <c r="K124" s="128"/>
      <c r="L124" s="134"/>
      <c r="M124" s="128"/>
      <c r="N124" s="134"/>
    </row>
    <row r="125" spans="1:14" s="169" customFormat="1" ht="15" customHeight="1">
      <c r="A125" s="125"/>
      <c r="B125" s="193"/>
      <c r="C125" s="288"/>
      <c r="D125" s="288"/>
      <c r="E125" s="288"/>
      <c r="F125" s="116"/>
      <c r="G125" s="126"/>
      <c r="H125" s="134"/>
      <c r="I125" s="128"/>
      <c r="J125" s="134"/>
      <c r="K125" s="128"/>
      <c r="L125" s="134"/>
      <c r="M125" s="128"/>
      <c r="N125" s="134"/>
    </row>
    <row r="126" spans="1:14" s="169" customFormat="1" ht="15" customHeight="1">
      <c r="A126" s="125"/>
      <c r="B126" s="193"/>
      <c r="C126" s="288"/>
      <c r="D126" s="288"/>
      <c r="E126" s="288"/>
      <c r="F126" s="116"/>
      <c r="G126" s="126"/>
      <c r="H126" s="134"/>
      <c r="I126" s="128"/>
      <c r="J126" s="134"/>
      <c r="K126" s="128"/>
      <c r="L126" s="134"/>
      <c r="M126" s="128"/>
      <c r="N126" s="134"/>
    </row>
    <row r="127" spans="1:14" s="168" customFormat="1" ht="8.25" customHeight="1">
      <c r="A127" s="125"/>
      <c r="B127" s="193"/>
      <c r="C127" s="112"/>
      <c r="D127" s="112"/>
      <c r="E127" s="112"/>
      <c r="F127" s="116"/>
      <c r="G127" s="126"/>
      <c r="H127" s="134"/>
      <c r="I127" s="128"/>
      <c r="J127" s="134"/>
      <c r="K127" s="128"/>
      <c r="L127" s="134"/>
      <c r="M127" s="128"/>
      <c r="N127" s="134"/>
    </row>
    <row r="128" spans="1:14" s="90" customFormat="1" ht="21.95" customHeight="1">
      <c r="A128" s="96" t="str">
        <f>A63</f>
        <v>The accompanying notes on pages 15 to 111 are an integral part of these consolidated and separate financial statements.</v>
      </c>
      <c r="B128" s="96"/>
      <c r="C128" s="96"/>
      <c r="D128" s="96"/>
      <c r="E128" s="96"/>
      <c r="F128" s="97"/>
      <c r="G128" s="96"/>
      <c r="H128" s="111"/>
      <c r="I128" s="111"/>
      <c r="J128" s="111"/>
      <c r="K128" s="111"/>
      <c r="L128" s="111"/>
      <c r="M128" s="111"/>
      <c r="N128" s="111"/>
    </row>
    <row r="129" spans="1:14" s="90" customFormat="1" ht="16.5" customHeight="1">
      <c r="A129" s="92" t="str">
        <f>A1</f>
        <v>Absolute Clean Energy Public Company Limited</v>
      </c>
      <c r="B129" s="93"/>
      <c r="C129" s="93"/>
      <c r="D129" s="93"/>
      <c r="H129" s="91"/>
      <c r="I129" s="91"/>
      <c r="J129" s="91"/>
      <c r="K129" s="91"/>
      <c r="L129" s="91"/>
      <c r="M129" s="91"/>
      <c r="N129" s="91"/>
    </row>
    <row r="130" spans="1:14" s="90" customFormat="1" ht="16.5" customHeight="1">
      <c r="A130" s="214" t="s">
        <v>92</v>
      </c>
      <c r="B130" s="93"/>
      <c r="C130" s="93"/>
      <c r="D130" s="93"/>
      <c r="H130" s="91"/>
      <c r="I130" s="91"/>
      <c r="J130" s="91"/>
      <c r="K130" s="91"/>
      <c r="L130" s="91"/>
      <c r="M130" s="91"/>
      <c r="N130" s="91"/>
    </row>
    <row r="131" spans="1:14" s="93" customFormat="1" ht="16.5" customHeight="1">
      <c r="A131" s="216" t="str">
        <f>+A3</f>
        <v>For the year ended 31 December 2020</v>
      </c>
      <c r="B131" s="95"/>
      <c r="C131" s="95"/>
      <c r="D131" s="95"/>
      <c r="E131" s="96"/>
      <c r="F131" s="96"/>
      <c r="G131" s="96"/>
      <c r="H131" s="98"/>
      <c r="I131" s="98"/>
      <c r="J131" s="98"/>
      <c r="K131" s="98"/>
      <c r="L131" s="98"/>
      <c r="M131" s="98"/>
      <c r="N131" s="98"/>
    </row>
    <row r="132" spans="1:14" s="123" customFormat="1" ht="15" customHeight="1">
      <c r="A132" s="112"/>
      <c r="B132" s="112"/>
      <c r="C132" s="112"/>
      <c r="D132" s="112"/>
      <c r="E132" s="112"/>
      <c r="F132" s="116"/>
      <c r="G132" s="112"/>
      <c r="H132" s="128"/>
      <c r="I132" s="128"/>
      <c r="J132" s="128"/>
      <c r="K132" s="128"/>
      <c r="L132" s="128"/>
      <c r="M132" s="128"/>
      <c r="N132" s="128"/>
    </row>
    <row r="133" spans="1:14" s="123" customFormat="1" ht="15" customHeight="1">
      <c r="A133" s="112"/>
      <c r="B133" s="112"/>
      <c r="C133" s="112"/>
      <c r="D133" s="112"/>
      <c r="E133" s="112"/>
      <c r="F133" s="116"/>
      <c r="G133" s="112"/>
      <c r="H133" s="128"/>
      <c r="I133" s="128"/>
      <c r="J133" s="128"/>
      <c r="K133" s="128"/>
      <c r="L133" s="128"/>
      <c r="M133" s="128"/>
      <c r="N133" s="128"/>
    </row>
    <row r="134" spans="1:14" s="168" customFormat="1" ht="15" customHeight="1">
      <c r="A134" s="112"/>
      <c r="B134" s="112"/>
      <c r="C134" s="112"/>
      <c r="D134" s="112"/>
      <c r="E134" s="112"/>
      <c r="F134" s="116"/>
      <c r="G134" s="112"/>
      <c r="H134" s="342" t="s">
        <v>2</v>
      </c>
      <c r="I134" s="342"/>
      <c r="J134" s="342"/>
      <c r="K134" s="29"/>
      <c r="L134" s="342" t="s">
        <v>3</v>
      </c>
      <c r="M134" s="342"/>
      <c r="N134" s="342"/>
    </row>
    <row r="135" spans="1:14" s="168" customFormat="1" ht="15" customHeight="1">
      <c r="A135" s="112"/>
      <c r="B135" s="112"/>
      <c r="C135" s="112"/>
      <c r="D135" s="112"/>
      <c r="E135" s="112"/>
      <c r="F135" s="189"/>
      <c r="G135" s="115"/>
      <c r="H135" s="343" t="s">
        <v>4</v>
      </c>
      <c r="I135" s="343"/>
      <c r="J135" s="343"/>
      <c r="K135" s="30"/>
      <c r="L135" s="343" t="s">
        <v>4</v>
      </c>
      <c r="M135" s="343"/>
      <c r="N135" s="343"/>
    </row>
    <row r="136" spans="1:14" s="168" customFormat="1" ht="15" customHeight="1">
      <c r="A136" s="112"/>
      <c r="B136" s="112"/>
      <c r="C136" s="112"/>
      <c r="D136" s="112"/>
      <c r="E136" s="112"/>
      <c r="F136" s="190"/>
      <c r="G136" s="115"/>
      <c r="H136" s="32" t="s">
        <v>182</v>
      </c>
      <c r="I136" s="33"/>
      <c r="J136" s="32" t="s">
        <v>128</v>
      </c>
      <c r="K136" s="33"/>
      <c r="L136" s="32" t="s">
        <v>182</v>
      </c>
      <c r="M136" s="33"/>
      <c r="N136" s="32" t="s">
        <v>128</v>
      </c>
    </row>
    <row r="137" spans="1:14" s="168" customFormat="1" ht="15" customHeight="1">
      <c r="A137" s="112"/>
      <c r="B137" s="112"/>
      <c r="C137" s="112"/>
      <c r="D137" s="112"/>
      <c r="E137" s="112"/>
      <c r="F137" s="135" t="s">
        <v>5</v>
      </c>
      <c r="G137" s="115"/>
      <c r="H137" s="37" t="s">
        <v>6</v>
      </c>
      <c r="I137" s="38"/>
      <c r="J137" s="37" t="s">
        <v>6</v>
      </c>
      <c r="K137" s="191"/>
      <c r="L137" s="37" t="s">
        <v>6</v>
      </c>
      <c r="M137" s="38"/>
      <c r="N137" s="37" t="s">
        <v>6</v>
      </c>
    </row>
    <row r="138" spans="1:14" s="168" customFormat="1" ht="15" customHeight="1">
      <c r="A138" s="193"/>
      <c r="B138" s="193"/>
      <c r="C138" s="112"/>
      <c r="D138" s="112"/>
      <c r="E138" s="112"/>
      <c r="F138" s="116"/>
      <c r="G138" s="126"/>
      <c r="H138" s="249"/>
      <c r="I138" s="128"/>
      <c r="J138" s="127"/>
      <c r="K138" s="128"/>
      <c r="L138" s="249"/>
      <c r="M138" s="128"/>
      <c r="N138" s="127"/>
    </row>
    <row r="139" spans="1:14" s="168" customFormat="1" ht="15" customHeight="1">
      <c r="A139" s="232" t="s">
        <v>120</v>
      </c>
      <c r="B139" s="233"/>
      <c r="C139" s="233"/>
      <c r="D139" s="233"/>
      <c r="E139" s="233"/>
      <c r="F139" s="233"/>
      <c r="G139" s="233"/>
      <c r="H139" s="261"/>
      <c r="I139" s="234"/>
      <c r="J139" s="234"/>
      <c r="K139" s="234"/>
      <c r="L139" s="279"/>
      <c r="M139" s="234"/>
      <c r="N139" s="234"/>
    </row>
    <row r="140" spans="1:14" s="168" customFormat="1" ht="15" customHeight="1" thickBot="1">
      <c r="A140" s="133" t="s">
        <v>168</v>
      </c>
      <c r="B140" s="125"/>
      <c r="C140" s="125"/>
      <c r="D140" s="125"/>
      <c r="E140" s="125"/>
      <c r="F140" s="116">
        <v>26</v>
      </c>
      <c r="G140" s="115"/>
      <c r="H140" s="260">
        <v>48597617</v>
      </c>
      <c r="I140" s="127"/>
      <c r="J140" s="212">
        <v>11204571</v>
      </c>
      <c r="K140" s="127"/>
      <c r="L140" s="333">
        <v>0</v>
      </c>
      <c r="M140" s="127"/>
      <c r="N140" s="212">
        <v>0</v>
      </c>
    </row>
    <row r="141" spans="1:14" s="168" customFormat="1" ht="15" customHeight="1" thickTop="1">
      <c r="A141" s="112"/>
      <c r="B141" s="112"/>
      <c r="C141" s="112"/>
      <c r="D141" s="112"/>
      <c r="E141" s="112"/>
      <c r="F141" s="116"/>
      <c r="G141" s="115"/>
      <c r="H141" s="256"/>
      <c r="I141" s="127"/>
      <c r="J141" s="191"/>
      <c r="K141" s="127"/>
      <c r="L141" s="278"/>
      <c r="M141" s="127"/>
      <c r="N141" s="191"/>
    </row>
    <row r="142" spans="1:14" s="168" customFormat="1" ht="15" customHeight="1">
      <c r="A142" s="133" t="s">
        <v>121</v>
      </c>
      <c r="B142" s="112"/>
      <c r="C142" s="112"/>
      <c r="D142" s="112"/>
      <c r="E142" s="112"/>
      <c r="F142" s="116">
        <v>26</v>
      </c>
      <c r="G142" s="115"/>
      <c r="H142" s="256"/>
      <c r="I142" s="127"/>
      <c r="J142" s="191"/>
      <c r="K142" s="127"/>
      <c r="L142" s="278"/>
      <c r="M142" s="127"/>
      <c r="N142" s="191"/>
    </row>
    <row r="143" spans="1:14" s="168" customFormat="1" ht="15" customHeight="1">
      <c r="A143" s="112"/>
      <c r="B143" s="197" t="s">
        <v>142</v>
      </c>
      <c r="C143" s="112"/>
      <c r="D143" s="112"/>
      <c r="E143" s="112"/>
      <c r="F143" s="116"/>
      <c r="G143" s="115"/>
      <c r="H143" s="249">
        <v>0</v>
      </c>
      <c r="I143" s="127"/>
      <c r="J143" s="127">
        <v>3333156</v>
      </c>
      <c r="K143" s="127"/>
      <c r="L143" s="280">
        <v>0</v>
      </c>
      <c r="M143" s="127"/>
      <c r="N143" s="127">
        <v>0</v>
      </c>
    </row>
    <row r="144" spans="1:14" s="168" customFormat="1" ht="15" customHeight="1">
      <c r="A144" s="112"/>
      <c r="B144" s="197" t="s">
        <v>113</v>
      </c>
      <c r="C144" s="112"/>
      <c r="D144" s="112"/>
      <c r="E144" s="112"/>
      <c r="F144" s="116"/>
      <c r="G144" s="115"/>
      <c r="H144" s="262">
        <v>2239827</v>
      </c>
      <c r="I144" s="127"/>
      <c r="J144" s="225">
        <v>834006</v>
      </c>
      <c r="K144" s="127"/>
      <c r="L144" s="280">
        <v>0</v>
      </c>
      <c r="M144" s="127"/>
      <c r="N144" s="225">
        <v>0</v>
      </c>
    </row>
    <row r="145" spans="1:14" s="168" customFormat="1" ht="15" customHeight="1" thickBot="1">
      <c r="A145" s="133"/>
      <c r="B145" s="112"/>
      <c r="C145" s="112"/>
      <c r="D145" s="112"/>
      <c r="E145" s="112"/>
      <c r="F145" s="112"/>
      <c r="G145" s="115"/>
      <c r="H145" s="260">
        <f>SUM(H143:H144)</f>
        <v>2239827</v>
      </c>
      <c r="I145" s="127"/>
      <c r="J145" s="212">
        <f>SUM(J143:J144)</f>
        <v>4167162</v>
      </c>
      <c r="K145" s="127"/>
      <c r="L145" s="334">
        <v>0</v>
      </c>
      <c r="M145" s="127"/>
      <c r="N145" s="235">
        <f>SUM(N143:N144)</f>
        <v>0</v>
      </c>
    </row>
    <row r="146" spans="1:14" s="168" customFormat="1" ht="15" customHeight="1" thickTop="1">
      <c r="A146" s="336"/>
      <c r="B146" s="115"/>
      <c r="C146" s="115"/>
      <c r="D146" s="115"/>
      <c r="E146" s="115"/>
      <c r="F146" s="116"/>
      <c r="G146" s="115"/>
      <c r="H146" s="254"/>
      <c r="I146" s="127"/>
      <c r="J146" s="134"/>
      <c r="K146" s="127"/>
      <c r="L146" s="269"/>
      <c r="M146" s="127"/>
      <c r="N146" s="122"/>
    </row>
    <row r="147" spans="1:14" s="168" customFormat="1" ht="15" customHeight="1">
      <c r="A147" s="336" t="s">
        <v>198</v>
      </c>
      <c r="B147" s="115"/>
      <c r="C147" s="115"/>
      <c r="D147" s="115"/>
      <c r="E147" s="115"/>
      <c r="F147" s="116"/>
      <c r="G147" s="115"/>
      <c r="H147" s="248"/>
      <c r="I147" s="127"/>
      <c r="J147" s="113"/>
      <c r="K147" s="127"/>
      <c r="L147" s="270"/>
      <c r="M147" s="127"/>
      <c r="N147" s="113"/>
    </row>
    <row r="148" spans="1:14" ht="15" customHeight="1">
      <c r="A148" s="336"/>
      <c r="B148" s="115" t="s">
        <v>199</v>
      </c>
      <c r="C148" s="115"/>
      <c r="D148" s="115"/>
      <c r="E148" s="115"/>
      <c r="F148" s="116"/>
      <c r="G148" s="115"/>
      <c r="H148" s="248"/>
      <c r="L148" s="270"/>
    </row>
    <row r="149" spans="1:14" ht="15" customHeight="1">
      <c r="A149" s="133"/>
      <c r="B149" s="112" t="s">
        <v>200</v>
      </c>
      <c r="F149" s="116"/>
      <c r="G149" s="115"/>
      <c r="H149" s="249">
        <v>557404</v>
      </c>
      <c r="I149" s="127"/>
      <c r="J149" s="127">
        <v>935335</v>
      </c>
      <c r="K149" s="127"/>
      <c r="L149" s="280">
        <v>0</v>
      </c>
      <c r="M149" s="127"/>
      <c r="N149" s="134">
        <v>0</v>
      </c>
    </row>
    <row r="150" spans="1:14" ht="15" customHeight="1">
      <c r="A150" s="133"/>
      <c r="B150" s="112" t="s">
        <v>201</v>
      </c>
      <c r="F150" s="116"/>
      <c r="G150" s="115"/>
      <c r="H150" s="249"/>
      <c r="I150" s="127"/>
      <c r="J150" s="127"/>
      <c r="K150" s="127"/>
      <c r="L150" s="271"/>
      <c r="M150" s="127"/>
      <c r="N150" s="134"/>
    </row>
    <row r="151" spans="1:14" ht="15" customHeight="1">
      <c r="A151" s="133"/>
      <c r="B151" s="112" t="s">
        <v>202</v>
      </c>
      <c r="F151" s="116">
        <v>4</v>
      </c>
      <c r="G151" s="115"/>
      <c r="H151" s="249">
        <v>18241980</v>
      </c>
      <c r="I151" s="127"/>
      <c r="J151" s="127">
        <v>0</v>
      </c>
      <c r="K151" s="127"/>
      <c r="L151" s="271">
        <v>1487616</v>
      </c>
      <c r="M151" s="127"/>
      <c r="N151" s="134">
        <v>0</v>
      </c>
    </row>
    <row r="152" spans="1:14" s="295" customFormat="1" ht="15" customHeight="1">
      <c r="A152" s="133"/>
      <c r="B152" s="295" t="s">
        <v>203</v>
      </c>
      <c r="F152" s="116"/>
      <c r="G152" s="115"/>
      <c r="H152" s="249">
        <v>10187621</v>
      </c>
      <c r="I152" s="127"/>
      <c r="J152" s="127">
        <v>0</v>
      </c>
      <c r="K152" s="127"/>
      <c r="L152" s="271">
        <v>4264773</v>
      </c>
      <c r="M152" s="127"/>
      <c r="N152" s="134">
        <v>0</v>
      </c>
    </row>
    <row r="153" spans="1:14" ht="15" customHeight="1">
      <c r="A153" s="133"/>
      <c r="B153" s="197" t="s">
        <v>231</v>
      </c>
      <c r="F153" s="116"/>
      <c r="G153" s="115"/>
      <c r="H153" s="249">
        <v>882632</v>
      </c>
      <c r="I153" s="127"/>
      <c r="J153" s="127">
        <v>0</v>
      </c>
      <c r="K153" s="127"/>
      <c r="L153" s="271">
        <v>73274</v>
      </c>
      <c r="M153" s="127"/>
      <c r="N153" s="134">
        <v>0</v>
      </c>
    </row>
    <row r="154" spans="1:14" ht="15" customHeight="1">
      <c r="A154" s="133"/>
      <c r="B154" s="112" t="s">
        <v>205</v>
      </c>
      <c r="F154" s="116"/>
      <c r="G154" s="115"/>
      <c r="H154" s="262">
        <v>-4071605</v>
      </c>
      <c r="I154" s="127"/>
      <c r="J154" s="225">
        <v>-377931</v>
      </c>
      <c r="K154" s="127"/>
      <c r="L154" s="286">
        <v>-413015</v>
      </c>
      <c r="M154" s="127"/>
      <c r="N154" s="225">
        <v>0</v>
      </c>
    </row>
    <row r="155" spans="1:14" ht="15" customHeight="1">
      <c r="A155" s="133"/>
      <c r="F155" s="116"/>
      <c r="G155" s="115"/>
      <c r="H155" s="249"/>
      <c r="I155" s="127"/>
      <c r="J155" s="127"/>
      <c r="K155" s="127"/>
      <c r="L155" s="271"/>
      <c r="M155" s="127"/>
      <c r="N155" s="134"/>
    </row>
    <row r="156" spans="1:14" ht="15" customHeight="1" thickBot="1">
      <c r="A156" s="133"/>
      <c r="B156" s="112" t="s">
        <v>204</v>
      </c>
      <c r="F156" s="116">
        <v>29</v>
      </c>
      <c r="G156" s="115"/>
      <c r="H156" s="260">
        <v>25798032</v>
      </c>
      <c r="I156" s="127"/>
      <c r="J156" s="212">
        <v>557404</v>
      </c>
      <c r="K156" s="127"/>
      <c r="L156" s="273">
        <v>5412648</v>
      </c>
      <c r="M156" s="127"/>
      <c r="N156" s="212">
        <v>0</v>
      </c>
    </row>
    <row r="157" spans="1:14" ht="15" customHeight="1" thickTop="1">
      <c r="A157" s="133"/>
      <c r="F157" s="116"/>
      <c r="G157" s="115"/>
      <c r="H157" s="127"/>
      <c r="I157" s="127"/>
      <c r="J157" s="127"/>
      <c r="K157" s="127"/>
      <c r="L157" s="134"/>
      <c r="M157" s="127"/>
      <c r="N157" s="134"/>
    </row>
    <row r="158" spans="1:14" ht="15" customHeight="1">
      <c r="A158" s="133"/>
      <c r="F158" s="116"/>
      <c r="G158" s="115"/>
      <c r="H158" s="127"/>
      <c r="I158" s="127"/>
      <c r="J158" s="127"/>
      <c r="K158" s="127"/>
      <c r="L158" s="134"/>
      <c r="M158" s="127"/>
      <c r="N158" s="134"/>
    </row>
    <row r="159" spans="1:14" ht="15" customHeight="1">
      <c r="A159" s="133"/>
      <c r="F159" s="116"/>
      <c r="G159" s="115"/>
      <c r="H159" s="127"/>
      <c r="I159" s="127"/>
      <c r="J159" s="127"/>
      <c r="K159" s="127"/>
      <c r="L159" s="134"/>
      <c r="M159" s="127"/>
      <c r="N159" s="134"/>
    </row>
    <row r="160" spans="1:14" ht="15" customHeight="1">
      <c r="A160" s="133"/>
      <c r="F160" s="116"/>
      <c r="G160" s="115"/>
      <c r="H160" s="127"/>
      <c r="I160" s="127"/>
      <c r="J160" s="127"/>
      <c r="K160" s="127"/>
      <c r="L160" s="134"/>
      <c r="M160" s="127"/>
      <c r="N160" s="134"/>
    </row>
    <row r="161" spans="1:14" ht="15" customHeight="1">
      <c r="A161" s="133"/>
      <c r="F161" s="116"/>
      <c r="G161" s="115"/>
      <c r="H161" s="127"/>
      <c r="I161" s="127"/>
      <c r="J161" s="127"/>
      <c r="K161" s="127"/>
      <c r="L161" s="134"/>
      <c r="M161" s="127"/>
      <c r="N161" s="134"/>
    </row>
    <row r="162" spans="1:14" ht="15" customHeight="1">
      <c r="A162" s="133"/>
      <c r="F162" s="116"/>
      <c r="G162" s="115"/>
      <c r="H162" s="127"/>
      <c r="I162" s="127"/>
      <c r="J162" s="127"/>
      <c r="K162" s="127"/>
      <c r="L162" s="134"/>
      <c r="M162" s="127"/>
      <c r="N162" s="134"/>
    </row>
    <row r="163" spans="1:14" ht="15" customHeight="1">
      <c r="A163" s="133"/>
      <c r="F163" s="116"/>
      <c r="G163" s="115"/>
      <c r="H163" s="127"/>
      <c r="I163" s="127"/>
      <c r="J163" s="127"/>
      <c r="K163" s="127"/>
      <c r="L163" s="134"/>
      <c r="M163" s="127"/>
      <c r="N163" s="134"/>
    </row>
    <row r="164" spans="1:14" ht="15" customHeight="1">
      <c r="A164" s="133"/>
      <c r="F164" s="116"/>
      <c r="G164" s="115"/>
      <c r="H164" s="127"/>
      <c r="I164" s="127"/>
      <c r="J164" s="127"/>
      <c r="K164" s="127"/>
      <c r="L164" s="134"/>
      <c r="M164" s="127"/>
      <c r="N164" s="134"/>
    </row>
    <row r="165" spans="1:14" ht="15" customHeight="1">
      <c r="A165" s="133"/>
      <c r="F165" s="116"/>
      <c r="G165" s="115"/>
      <c r="H165" s="127"/>
      <c r="I165" s="127"/>
      <c r="J165" s="127"/>
      <c r="K165" s="127"/>
      <c r="L165" s="134"/>
      <c r="M165" s="127"/>
      <c r="N165" s="134"/>
    </row>
    <row r="166" spans="1:14" ht="15" customHeight="1">
      <c r="A166" s="133"/>
      <c r="F166" s="116"/>
      <c r="G166" s="115"/>
      <c r="H166" s="127"/>
      <c r="I166" s="127"/>
      <c r="J166" s="127"/>
      <c r="K166" s="127"/>
      <c r="L166" s="134"/>
      <c r="M166" s="127"/>
      <c r="N166" s="134"/>
    </row>
    <row r="167" spans="1:14" ht="15" customHeight="1">
      <c r="A167" s="133"/>
      <c r="F167" s="116"/>
      <c r="G167" s="115"/>
      <c r="H167" s="127"/>
      <c r="I167" s="127"/>
      <c r="J167" s="127"/>
      <c r="K167" s="127"/>
      <c r="L167" s="134"/>
      <c r="M167" s="127"/>
      <c r="N167" s="134"/>
    </row>
    <row r="168" spans="1:14" ht="15" customHeight="1">
      <c r="A168" s="133"/>
      <c r="F168" s="116"/>
      <c r="G168" s="115"/>
      <c r="H168" s="127"/>
      <c r="I168" s="127"/>
      <c r="J168" s="127"/>
      <c r="K168" s="127"/>
      <c r="L168" s="134"/>
      <c r="M168" s="127"/>
      <c r="N168" s="134"/>
    </row>
    <row r="169" spans="1:14" ht="15" customHeight="1">
      <c r="A169" s="133"/>
      <c r="F169" s="116"/>
      <c r="G169" s="115"/>
      <c r="H169" s="127"/>
      <c r="I169" s="127"/>
      <c r="J169" s="127"/>
      <c r="K169" s="127"/>
      <c r="L169" s="134"/>
      <c r="M169" s="127"/>
      <c r="N169" s="134"/>
    </row>
    <row r="170" spans="1:14" ht="15" customHeight="1">
      <c r="A170" s="133"/>
      <c r="F170" s="116"/>
      <c r="G170" s="115"/>
      <c r="H170" s="127"/>
      <c r="I170" s="127"/>
      <c r="J170" s="127"/>
      <c r="K170" s="127"/>
      <c r="L170" s="134"/>
      <c r="M170" s="127"/>
      <c r="N170" s="134"/>
    </row>
    <row r="171" spans="1:14" ht="15" customHeight="1">
      <c r="A171" s="133"/>
      <c r="F171" s="116"/>
      <c r="G171" s="115"/>
      <c r="H171" s="127"/>
      <c r="I171" s="127"/>
      <c r="J171" s="127"/>
      <c r="K171" s="127"/>
      <c r="L171" s="134"/>
      <c r="M171" s="127"/>
      <c r="N171" s="134"/>
    </row>
    <row r="172" spans="1:14" ht="15" customHeight="1">
      <c r="A172" s="133"/>
      <c r="F172" s="116"/>
      <c r="G172" s="115"/>
      <c r="H172" s="127"/>
      <c r="I172" s="127"/>
      <c r="J172" s="127"/>
      <c r="K172" s="127"/>
      <c r="L172" s="134"/>
      <c r="M172" s="127"/>
      <c r="N172" s="134"/>
    </row>
    <row r="173" spans="1:14" ht="15" customHeight="1">
      <c r="A173" s="133"/>
      <c r="F173" s="116"/>
      <c r="G173" s="115"/>
      <c r="H173" s="127"/>
      <c r="I173" s="127"/>
      <c r="J173" s="127"/>
      <c r="K173" s="127"/>
      <c r="L173" s="134"/>
      <c r="M173" s="127"/>
      <c r="N173" s="134"/>
    </row>
    <row r="174" spans="1:14" ht="15" customHeight="1">
      <c r="A174" s="133"/>
      <c r="F174" s="116"/>
      <c r="G174" s="115"/>
      <c r="H174" s="127"/>
      <c r="I174" s="127"/>
      <c r="J174" s="127"/>
      <c r="K174" s="127"/>
      <c r="L174" s="134"/>
      <c r="M174" s="127"/>
      <c r="N174" s="134"/>
    </row>
    <row r="175" spans="1:14" ht="15" customHeight="1">
      <c r="A175" s="133"/>
      <c r="F175" s="116"/>
      <c r="G175" s="115"/>
      <c r="H175" s="127"/>
      <c r="I175" s="127"/>
      <c r="J175" s="127"/>
      <c r="K175" s="127"/>
      <c r="L175" s="134"/>
      <c r="M175" s="127"/>
      <c r="N175" s="134"/>
    </row>
    <row r="176" spans="1:14" s="288" customFormat="1" ht="15" customHeight="1">
      <c r="A176" s="133"/>
      <c r="F176" s="116"/>
      <c r="G176" s="115"/>
      <c r="H176" s="127"/>
      <c r="I176" s="127"/>
      <c r="J176" s="127"/>
      <c r="K176" s="127"/>
      <c r="L176" s="134"/>
      <c r="M176" s="127"/>
      <c r="N176" s="134"/>
    </row>
    <row r="177" spans="1:14" s="288" customFormat="1" ht="15" customHeight="1">
      <c r="A177" s="133"/>
      <c r="F177" s="116"/>
      <c r="G177" s="115"/>
      <c r="H177" s="127"/>
      <c r="I177" s="127"/>
      <c r="J177" s="127"/>
      <c r="K177" s="127"/>
      <c r="L177" s="134"/>
      <c r="M177" s="127"/>
      <c r="N177" s="134"/>
    </row>
    <row r="178" spans="1:14" s="288" customFormat="1" ht="15" customHeight="1">
      <c r="A178" s="133"/>
      <c r="F178" s="116"/>
      <c r="G178" s="115"/>
      <c r="H178" s="127"/>
      <c r="I178" s="127"/>
      <c r="J178" s="127"/>
      <c r="K178" s="127"/>
      <c r="L178" s="134"/>
      <c r="M178" s="127"/>
      <c r="N178" s="134"/>
    </row>
    <row r="179" spans="1:14" s="288" customFormat="1" ht="15" customHeight="1">
      <c r="A179" s="133"/>
      <c r="F179" s="116"/>
      <c r="G179" s="115"/>
      <c r="H179" s="127"/>
      <c r="I179" s="127"/>
      <c r="J179" s="127"/>
      <c r="K179" s="127"/>
      <c r="L179" s="134"/>
      <c r="M179" s="127"/>
      <c r="N179" s="134"/>
    </row>
    <row r="180" spans="1:14" s="288" customFormat="1" ht="15" customHeight="1">
      <c r="A180" s="133"/>
      <c r="F180" s="116"/>
      <c r="G180" s="115"/>
      <c r="H180" s="127"/>
      <c r="I180" s="127"/>
      <c r="J180" s="127"/>
      <c r="K180" s="127"/>
      <c r="L180" s="134"/>
      <c r="M180" s="127"/>
      <c r="N180" s="134"/>
    </row>
    <row r="181" spans="1:14" s="337" customFormat="1" ht="15" customHeight="1">
      <c r="A181" s="133"/>
      <c r="F181" s="116"/>
      <c r="G181" s="115"/>
      <c r="H181" s="127"/>
      <c r="I181" s="127"/>
      <c r="J181" s="127"/>
      <c r="K181" s="127"/>
      <c r="L181" s="134"/>
      <c r="M181" s="127"/>
      <c r="N181" s="134"/>
    </row>
    <row r="182" spans="1:14" ht="15" customHeight="1">
      <c r="A182" s="133"/>
      <c r="F182" s="116"/>
      <c r="G182" s="115"/>
      <c r="H182" s="127"/>
      <c r="I182" s="127"/>
      <c r="J182" s="127"/>
      <c r="K182" s="127"/>
      <c r="L182" s="134"/>
      <c r="M182" s="127"/>
      <c r="N182" s="134"/>
    </row>
    <row r="183" spans="1:14" ht="15" customHeight="1">
      <c r="A183" s="133"/>
      <c r="F183" s="116"/>
      <c r="G183" s="115"/>
      <c r="H183" s="127"/>
      <c r="I183" s="127"/>
      <c r="J183" s="127"/>
      <c r="K183" s="127"/>
      <c r="L183" s="134"/>
      <c r="M183" s="127"/>
      <c r="N183" s="134"/>
    </row>
    <row r="184" spans="1:14" ht="15" customHeight="1">
      <c r="A184" s="133"/>
      <c r="F184" s="116"/>
      <c r="G184" s="115"/>
      <c r="H184" s="127"/>
      <c r="I184" s="127"/>
      <c r="J184" s="127"/>
      <c r="K184" s="127"/>
      <c r="L184" s="134"/>
      <c r="M184" s="127"/>
      <c r="N184" s="134"/>
    </row>
    <row r="185" spans="1:14" ht="15" customHeight="1">
      <c r="A185" s="133"/>
      <c r="F185" s="116"/>
      <c r="G185" s="115"/>
      <c r="H185" s="127"/>
      <c r="I185" s="127"/>
      <c r="J185" s="127"/>
      <c r="K185" s="127"/>
      <c r="L185" s="134"/>
      <c r="M185" s="127"/>
      <c r="N185" s="134"/>
    </row>
    <row r="186" spans="1:14" s="90" customFormat="1" ht="21.95" customHeight="1">
      <c r="A186" s="96" t="str">
        <f>A128</f>
        <v>The accompanying notes on pages 15 to 111 are an integral part of these consolidated and separate financial statements.</v>
      </c>
      <c r="B186" s="96"/>
      <c r="C186" s="96"/>
      <c r="D186" s="96"/>
      <c r="E186" s="96"/>
      <c r="F186" s="217"/>
      <c r="G186" s="95"/>
      <c r="H186" s="218"/>
      <c r="I186" s="218"/>
      <c r="J186" s="218"/>
      <c r="K186" s="218"/>
      <c r="L186" s="218"/>
      <c r="M186" s="218"/>
      <c r="N186" s="218"/>
    </row>
    <row r="187" spans="1:14" ht="21.75" customHeight="1">
      <c r="F187" s="116"/>
      <c r="H187" s="127"/>
      <c r="I187" s="128"/>
      <c r="J187" s="127"/>
      <c r="K187" s="127"/>
      <c r="L187" s="127"/>
      <c r="M187" s="127"/>
      <c r="N187" s="127"/>
    </row>
    <row r="188" spans="1:14" ht="21.75" customHeight="1">
      <c r="F188" s="116"/>
      <c r="H188" s="127"/>
      <c r="I188" s="128"/>
      <c r="J188" s="127"/>
      <c r="K188" s="127"/>
      <c r="L188" s="127"/>
      <c r="M188" s="127"/>
      <c r="N188" s="127"/>
    </row>
    <row r="189" spans="1:14" ht="21.75" customHeight="1">
      <c r="F189" s="116"/>
      <c r="H189" s="127"/>
      <c r="I189" s="128"/>
      <c r="J189" s="127"/>
      <c r="K189" s="127"/>
      <c r="L189" s="127"/>
      <c r="M189" s="127"/>
      <c r="N189" s="127"/>
    </row>
    <row r="190" spans="1:14" ht="21.75" customHeight="1">
      <c r="F190" s="116"/>
      <c r="H190" s="127"/>
      <c r="I190" s="128"/>
      <c r="J190" s="127"/>
      <c r="K190" s="127"/>
      <c r="L190" s="127"/>
      <c r="M190" s="127"/>
      <c r="N190" s="127"/>
    </row>
    <row r="191" spans="1:14" ht="21.75" customHeight="1">
      <c r="F191" s="116"/>
      <c r="H191" s="127"/>
      <c r="I191" s="128"/>
      <c r="J191" s="127"/>
      <c r="K191" s="127"/>
      <c r="L191" s="127"/>
      <c r="M191" s="127"/>
      <c r="N191" s="127"/>
    </row>
    <row r="192" spans="1:14" ht="21.75" customHeight="1">
      <c r="F192" s="116"/>
      <c r="H192" s="128"/>
      <c r="I192" s="128"/>
      <c r="J192" s="128"/>
      <c r="K192" s="128"/>
      <c r="L192" s="128"/>
      <c r="M192" s="128"/>
      <c r="N192" s="128"/>
    </row>
    <row r="193" spans="6:14" ht="21.75" customHeight="1">
      <c r="F193" s="116"/>
      <c r="H193" s="127"/>
      <c r="I193" s="128"/>
      <c r="J193" s="127"/>
      <c r="K193" s="128"/>
      <c r="L193" s="127"/>
      <c r="M193" s="128"/>
      <c r="N193" s="127"/>
    </row>
    <row r="194" spans="6:14" ht="21.75" customHeight="1">
      <c r="F194" s="116"/>
      <c r="H194" s="127"/>
      <c r="I194" s="128"/>
      <c r="J194" s="127"/>
      <c r="K194" s="128"/>
      <c r="L194" s="127"/>
      <c r="M194" s="128"/>
      <c r="N194" s="127"/>
    </row>
    <row r="195" spans="6:14" ht="21.75" customHeight="1">
      <c r="F195" s="116"/>
    </row>
    <row r="196" spans="6:14" ht="21.75" customHeight="1">
      <c r="F196" s="116"/>
      <c r="H196" s="112"/>
      <c r="I196" s="112"/>
      <c r="J196" s="112"/>
      <c r="K196" s="112"/>
      <c r="L196" s="112"/>
      <c r="M196" s="112"/>
      <c r="N196" s="112"/>
    </row>
    <row r="197" spans="6:14" ht="21.75" customHeight="1">
      <c r="F197" s="116"/>
      <c r="H197" s="112"/>
      <c r="I197" s="112"/>
      <c r="J197" s="112"/>
      <c r="K197" s="112"/>
      <c r="L197" s="112"/>
      <c r="M197" s="112"/>
      <c r="N197" s="112"/>
    </row>
    <row r="198" spans="6:14" ht="21.75" customHeight="1">
      <c r="F198" s="116"/>
      <c r="H198" s="112"/>
      <c r="I198" s="112"/>
      <c r="J198" s="112"/>
      <c r="K198" s="112"/>
      <c r="L198" s="112"/>
      <c r="M198" s="112"/>
      <c r="N198" s="112"/>
    </row>
    <row r="199" spans="6:14" ht="21.75" customHeight="1">
      <c r="F199" s="116"/>
      <c r="H199" s="112"/>
      <c r="I199" s="112"/>
      <c r="J199" s="112"/>
      <c r="K199" s="112"/>
      <c r="L199" s="112"/>
      <c r="M199" s="112"/>
      <c r="N199" s="112"/>
    </row>
    <row r="200" spans="6:14" ht="21.75" customHeight="1">
      <c r="F200" s="116"/>
      <c r="H200" s="112"/>
      <c r="I200" s="112"/>
      <c r="J200" s="112"/>
      <c r="K200" s="112"/>
      <c r="L200" s="112"/>
      <c r="M200" s="112"/>
      <c r="N200" s="112"/>
    </row>
    <row r="201" spans="6:14" ht="21.75" customHeight="1">
      <c r="F201" s="116"/>
      <c r="H201" s="112"/>
      <c r="I201" s="112"/>
      <c r="J201" s="112"/>
      <c r="K201" s="112"/>
      <c r="L201" s="112"/>
      <c r="M201" s="112"/>
      <c r="N201" s="112"/>
    </row>
    <row r="202" spans="6:14" ht="21.75" customHeight="1">
      <c r="F202" s="116"/>
      <c r="H202" s="112"/>
      <c r="I202" s="112"/>
      <c r="J202" s="112"/>
      <c r="K202" s="112"/>
      <c r="L202" s="112"/>
      <c r="M202" s="112"/>
      <c r="N202" s="112"/>
    </row>
    <row r="203" spans="6:14" ht="21.75" customHeight="1">
      <c r="F203" s="116"/>
      <c r="H203" s="112"/>
      <c r="I203" s="112"/>
      <c r="J203" s="112"/>
      <c r="K203" s="112"/>
      <c r="L203" s="112"/>
      <c r="M203" s="112"/>
      <c r="N203" s="112"/>
    </row>
  </sheetData>
  <mergeCells count="17">
    <mergeCell ref="H135:J135"/>
    <mergeCell ref="L135:N135"/>
    <mergeCell ref="H69:J69"/>
    <mergeCell ref="L69:N69"/>
    <mergeCell ref="H70:J70"/>
    <mergeCell ref="L70:N70"/>
    <mergeCell ref="H134:J134"/>
    <mergeCell ref="L134:N134"/>
    <mergeCell ref="A12:E12"/>
    <mergeCell ref="B22:E22"/>
    <mergeCell ref="B25:E25"/>
    <mergeCell ref="H6:J6"/>
    <mergeCell ref="L6:N6"/>
    <mergeCell ref="H7:J7"/>
    <mergeCell ref="L7:N7"/>
    <mergeCell ref="A10:E10"/>
    <mergeCell ref="A11:E11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63" max="13" man="1"/>
    <brk id="128" max="13" man="1"/>
  </rowBreaks>
  <ignoredErrors>
    <ignoredError sqref="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Eng5-7</vt:lpstr>
      <vt:lpstr>Eng8-9</vt:lpstr>
      <vt:lpstr>10</vt:lpstr>
      <vt:lpstr>11</vt:lpstr>
      <vt:lpstr>12-14</vt:lpstr>
      <vt:lpstr>'10'!Print_Area</vt:lpstr>
      <vt:lpstr>'11'!Print_Area</vt:lpstr>
      <vt:lpstr>'12-14'!Print_Area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2021-02-24T12:44:12Z</cp:lastPrinted>
  <dcterms:created xsi:type="dcterms:W3CDTF">2013-12-23T04:45:07Z</dcterms:created>
  <dcterms:modified xsi:type="dcterms:W3CDTF">2021-02-24T12:44:29Z</dcterms:modified>
</cp:coreProperties>
</file>