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8_{031BA44A-0303-4EAE-8ADB-4FA95978434D}" xr6:coauthVersionLast="45" xr6:coauthVersionMax="45" xr10:uidLastSave="{00000000-0000-0000-0000-000000000000}"/>
  <bookViews>
    <workbookView xWindow="-110" yWindow="-110" windowWidth="19420" windowHeight="10420" tabRatio="778" activeTab="1" xr2:uid="{00000000-000D-0000-FFFF-FFFF00000000}"/>
  </bookViews>
  <sheets>
    <sheet name="BS 6-9" sheetId="7" r:id="rId1"/>
    <sheet name="SH-10" sheetId="12" r:id="rId2"/>
    <sheet name="SH-11" sheetId="21" r:id="rId3"/>
    <sheet name="SH-12 " sheetId="19" r:id="rId4"/>
    <sheet name="SH-13" sheetId="22" r:id="rId5"/>
    <sheet name="CF 14-16" sheetId="11" r:id="rId6"/>
  </sheets>
  <externalReferences>
    <externalReference r:id="rId7"/>
    <externalReference r:id="rId8"/>
  </externalReferences>
  <definedNames>
    <definedName name="\a" localSheetId="3">'[1]BL-3-14'!#REF!</definedName>
    <definedName name="\a" localSheetId="4">'[1]BL-3-14'!#REF!</definedName>
    <definedName name="\a">'[1]BL-3-14'!#REF!</definedName>
    <definedName name="\c" localSheetId="3">'[1]BL-3-14'!#REF!</definedName>
    <definedName name="\c" localSheetId="4">'[1]BL-3-14'!#REF!</definedName>
    <definedName name="\c">'[1]BL-3-14'!#REF!</definedName>
    <definedName name="\d" localSheetId="3">'[1]BL-3-14'!#REF!</definedName>
    <definedName name="\d" localSheetId="4">'[1]BL-3-14'!#REF!</definedName>
    <definedName name="\d">'[1]BL-3-14'!#REF!</definedName>
    <definedName name="_xlnm._FilterDatabase" localSheetId="5" hidden="1">'CF 14-16'!$A$1:$H$99</definedName>
    <definedName name="_xlnm.Print_Area" localSheetId="0">'BS 6-9'!$A$1:$J$132</definedName>
    <definedName name="_xlnm.Print_Area" localSheetId="5">'CF 14-16'!$A$1:$H$100</definedName>
    <definedName name="_xlnm.Print_Area" localSheetId="1">'SH-10'!$A$1:$L$26</definedName>
    <definedName name="_xlnm.Print_Area" localSheetId="2">'SH-11'!$A$1:$L$26</definedName>
    <definedName name="_xlnm.Print_Area" localSheetId="3">'SH-12 '!$A$1:$L$26</definedName>
    <definedName name="_xlnm.Print_Area" localSheetId="4">'SH-13'!$A$1:$L$27</definedName>
    <definedName name="wwwww" localSheetId="3">[2]BL!#REF!</definedName>
    <definedName name="wwwww" localSheetId="4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6" i="11" l="1"/>
  <c r="D76" i="11"/>
  <c r="B76" i="11"/>
  <c r="F76" i="11"/>
  <c r="H26" i="22" l="1"/>
  <c r="H22" i="21" l="1"/>
  <c r="F22" i="21"/>
  <c r="D22" i="21"/>
  <c r="H22" i="22"/>
  <c r="F22" i="22"/>
  <c r="D22" i="22"/>
  <c r="H25" i="19"/>
  <c r="L24" i="22"/>
  <c r="J16" i="22"/>
  <c r="J17" i="22" s="1"/>
  <c r="H16" i="22"/>
  <c r="H17" i="22" s="1"/>
  <c r="F16" i="22"/>
  <c r="F17" i="22" s="1"/>
  <c r="D16" i="22"/>
  <c r="D17" i="22" s="1"/>
  <c r="L15" i="22"/>
  <c r="L24" i="21"/>
  <c r="F17" i="21"/>
  <c r="F26" i="21" s="1"/>
  <c r="D17" i="21"/>
  <c r="D26" i="21" s="1"/>
  <c r="J16" i="21"/>
  <c r="J17" i="21" s="1"/>
  <c r="H16" i="21"/>
  <c r="H17" i="21" s="1"/>
  <c r="H26" i="21" s="1"/>
  <c r="F16" i="21"/>
  <c r="D16" i="21"/>
  <c r="L15" i="21"/>
  <c r="L11" i="21"/>
  <c r="J108" i="7"/>
  <c r="H108" i="7"/>
  <c r="D108" i="7"/>
  <c r="F108" i="7"/>
  <c r="F26" i="22" l="1"/>
  <c r="L11" i="22"/>
  <c r="L17" i="22"/>
  <c r="D26" i="22"/>
  <c r="L16" i="22"/>
  <c r="L16" i="21"/>
  <c r="L17" i="21"/>
  <c r="H25" i="12" l="1"/>
  <c r="F25" i="12"/>
  <c r="L23" i="12"/>
  <c r="H21" i="12"/>
  <c r="F21" i="12"/>
  <c r="D21" i="12"/>
  <c r="J16" i="12"/>
  <c r="J17" i="12" s="1"/>
  <c r="H16" i="12"/>
  <c r="H17" i="12" s="1"/>
  <c r="F16" i="12"/>
  <c r="F17" i="12" s="1"/>
  <c r="D16" i="12"/>
  <c r="D17" i="12" s="1"/>
  <c r="L17" i="12" s="1"/>
  <c r="L15" i="12"/>
  <c r="D25" i="12" l="1"/>
  <c r="L16" i="12"/>
  <c r="F17" i="19" l="1"/>
  <c r="J16" i="19"/>
  <c r="J17" i="19" s="1"/>
  <c r="H16" i="19"/>
  <c r="H17" i="19" s="1"/>
  <c r="F16" i="19"/>
  <c r="D16" i="19"/>
  <c r="D17" i="19" s="1"/>
  <c r="L17" i="19" s="1"/>
  <c r="L23" i="19"/>
  <c r="L15" i="19"/>
  <c r="L16" i="19" l="1"/>
  <c r="F11" i="19"/>
  <c r="D11" i="19"/>
  <c r="L11" i="12"/>
  <c r="L11" i="19" l="1"/>
  <c r="H91" i="11"/>
  <c r="D91" i="11"/>
  <c r="D31" i="11"/>
  <c r="J125" i="7"/>
  <c r="F125" i="7"/>
  <c r="J102" i="7"/>
  <c r="J110" i="7" s="1"/>
  <c r="J114" i="7" s="1"/>
  <c r="F102" i="7"/>
  <c r="F110" i="7" s="1"/>
  <c r="F114" i="7" s="1"/>
  <c r="F116" i="7" s="1"/>
  <c r="J87" i="7"/>
  <c r="F87" i="7"/>
  <c r="J66" i="7"/>
  <c r="J57" i="7"/>
  <c r="F66" i="7"/>
  <c r="F57" i="7"/>
  <c r="J38" i="7"/>
  <c r="J18" i="7"/>
  <c r="F38" i="7"/>
  <c r="F18" i="7"/>
  <c r="D55" i="11" l="1"/>
  <c r="D57" i="11" s="1"/>
  <c r="D93" i="11" s="1"/>
  <c r="J40" i="7"/>
  <c r="F67" i="7"/>
  <c r="F89" i="7" s="1"/>
  <c r="J67" i="7"/>
  <c r="J89" i="7" s="1"/>
  <c r="F40" i="7"/>
  <c r="F127" i="7"/>
  <c r="D102" i="7"/>
  <c r="D110" i="7" s="1"/>
  <c r="D114" i="7" s="1"/>
  <c r="D38" i="7"/>
  <c r="H125" i="7"/>
  <c r="D125" i="7"/>
  <c r="J21" i="21" s="1"/>
  <c r="L21" i="21" s="1"/>
  <c r="H102" i="7"/>
  <c r="H110" i="7" s="1"/>
  <c r="H114" i="7" s="1"/>
  <c r="H87" i="7"/>
  <c r="H21" i="19"/>
  <c r="F21" i="19"/>
  <c r="F25" i="19" s="1"/>
  <c r="D21" i="19"/>
  <c r="D25" i="19" s="1"/>
  <c r="H38" i="7"/>
  <c r="F91" i="11"/>
  <c r="H57" i="7"/>
  <c r="H66" i="7"/>
  <c r="B91" i="11"/>
  <c r="D18" i="7"/>
  <c r="H18" i="7"/>
  <c r="D57" i="7"/>
  <c r="D66" i="7"/>
  <c r="D87" i="7"/>
  <c r="B31" i="11"/>
  <c r="B55" i="11" s="1"/>
  <c r="J21" i="22" l="1"/>
  <c r="L21" i="22" s="1"/>
  <c r="H127" i="7"/>
  <c r="B57" i="11"/>
  <c r="B93" i="11" s="1"/>
  <c r="H40" i="7"/>
  <c r="H67" i="7"/>
  <c r="H89" i="7" s="1"/>
  <c r="D40" i="7"/>
  <c r="D67" i="7"/>
  <c r="D89" i="7" s="1"/>
  <c r="D127" i="7"/>
  <c r="N40" i="7"/>
  <c r="N89" i="7"/>
  <c r="K89" i="7" l="1"/>
  <c r="M40" i="7"/>
  <c r="K40" i="7"/>
  <c r="M89" i="7"/>
  <c r="D95" i="11" l="1"/>
  <c r="B94" i="11" l="1"/>
  <c r="B95" i="11" s="1"/>
  <c r="I95" i="11" s="1"/>
  <c r="F129" i="7"/>
  <c r="F131" i="7"/>
  <c r="J116" i="7" l="1"/>
  <c r="H116" i="7"/>
  <c r="D116" i="7"/>
  <c r="J20" i="21" s="1"/>
  <c r="H131" i="7" l="1"/>
  <c r="F10" i="11"/>
  <c r="D131" i="7"/>
  <c r="D129" i="7"/>
  <c r="J20" i="22"/>
  <c r="H129" i="7"/>
  <c r="J131" i="7"/>
  <c r="J129" i="7"/>
  <c r="H31" i="11" s="1"/>
  <c r="H55" i="11" s="1"/>
  <c r="H57" i="11" s="1"/>
  <c r="H93" i="11" s="1"/>
  <c r="H95" i="11" s="1"/>
  <c r="L20" i="21" l="1"/>
  <c r="J22" i="21"/>
  <c r="J22" i="22"/>
  <c r="J26" i="22" s="1"/>
  <c r="L26" i="22" s="1"/>
  <c r="L20" i="22"/>
  <c r="F31" i="11"/>
  <c r="L20" i="12"/>
  <c r="J21" i="12"/>
  <c r="F55" i="11" l="1"/>
  <c r="F57" i="11" s="1"/>
  <c r="L22" i="21"/>
  <c r="J26" i="21"/>
  <c r="L26" i="21" s="1"/>
  <c r="L22" i="22"/>
  <c r="L28" i="22"/>
  <c r="L21" i="12"/>
  <c r="J25" i="12"/>
  <c r="L25" i="12" s="1"/>
  <c r="L27" i="12" s="1"/>
  <c r="J21" i="19"/>
  <c r="L20" i="19"/>
  <c r="F93" i="11" l="1"/>
  <c r="F95" i="11" s="1"/>
  <c r="J95" i="11" s="1"/>
  <c r="L28" i="21"/>
  <c r="M26" i="21"/>
  <c r="M25" i="12"/>
  <c r="L21" i="19"/>
  <c r="J25" i="19"/>
  <c r="L25" i="19" s="1"/>
</calcChain>
</file>

<file path=xl/sharedStrings.xml><?xml version="1.0" encoding="utf-8"?>
<sst xmlns="http://schemas.openxmlformats.org/spreadsheetml/2006/main" count="355" uniqueCount="204">
  <si>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</si>
  <si>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</si>
  <si>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</si>
  <si>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</si>
  <si>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</si>
  <si>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</si>
  <si>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</si>
  <si>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</si>
  <si>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</si>
  <si>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</si>
  <si>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</si>
  <si>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</si>
  <si>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</si>
  <si>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</si>
  <si>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</si>
  <si>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</si>
  <si>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</si>
  <si>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</si>
  <si>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</si>
  <si>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</si>
  <si>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</si>
  <si>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</si>
  <si>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</si>
  <si>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</si>
  <si>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</si>
  <si>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</si>
  <si>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</si>
  <si>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</si>
  <si>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</si>
  <si>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</si>
  <si>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</si>
  <si>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</si>
  <si>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</si>
  <si>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</si>
  <si>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</si>
  <si>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</si>
  <si>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</si>
  <si>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</si>
  <si>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</si>
  <si>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</si>
  <si>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</si>
  <si>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</si>
  <si>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</si>
  <si>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</si>
  <si>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</si>
  <si>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</si>
  <si>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</si>
  <si>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</si>
  <si>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</si>
  <si>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</si>
  <si>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</si>
  <si>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</si>
  <si>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</si>
  <si>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</si>
  <si>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</si>
  <si>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</si>
  <si>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</si>
  <si>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</si>
  <si>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</si>
  <si>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</si>
  <si>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</si>
  <si>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</si>
  <si>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</si>
  <si>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</si>
  <si>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ต้นทุนขายและการให้บริการ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</si>
  <si>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</si>
  <si>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</si>
  <si>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</si>
  <si>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</si>
  <si>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</si>
  <si>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</si>
  <si>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เงินลงทุนระยะยาวอื่น</t>
  </si>
  <si>
    <t>เงินลงทุนในบริษัทร่วม</t>
  </si>
  <si>
    <t xml:space="preserve">     กำไร</t>
  </si>
  <si>
    <t>เงินลงทุนระยะยาวในกิจการที่เกี่ยวข้องกัน</t>
  </si>
  <si>
    <t>รวม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</si>
  <si>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</si>
  <si>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</si>
  <si>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</si>
  <si>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</si>
  <si>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ดอกเบี้ยรับ</t>
  </si>
  <si>
    <t>ภาษีเงินได้จ่ายออก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</si>
  <si>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</si>
  <si>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</si>
  <si>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</si>
  <si>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ดอกเบี้ยจ่าย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</si>
  <si>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</si>
  <si>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กระแสเงินสดสุทธิใช้ไปในกิจกรรมลงทุน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</si>
  <si>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</si>
  <si>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</si>
  <si>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เงินสดจ่ายเพื่อให้กู้ยืมระยะสั้นแก่บริษัทย่อย</t>
  </si>
  <si>
    <t>ค่าตัดจำหน่ายส่วนเกินของเงินลงทุนระยะยาวอื่น</t>
  </si>
  <si>
    <t xml:space="preserve">   ประกอบกิจการโทรทัศน์</t>
  </si>
  <si>
    <t>เงินสดจ่ายเพื่อชำระค่าใบอนุญาตให้ใช้คลื่นความถี่และ</t>
  </si>
  <si>
    <t>กระแสเงินสดสุทธิได้มาจากการดำเนินงาน</t>
  </si>
  <si>
    <t>(บาท)</t>
  </si>
  <si>
    <t xml:space="preserve">งบกำไรขาดทุนเบ็ดเสร็จ </t>
  </si>
  <si>
    <t>สำหรับปีสิ้นสุดวันที่</t>
  </si>
  <si>
    <t xml:space="preserve">งบแสดงการเปลี่ยนแปลงส่วนของผู้ถือหุ้น 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</si>
  <si>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</si>
  <si>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</si>
  <si>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 xml:space="preserve">   พนักงานที่กำหนดไว้</t>
  </si>
  <si>
    <t>ค่าตัดจำหน่ายลิขสิทธิ์หนังสือ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</si>
  <si>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</si>
  <si>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</si>
  <si>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โอนไปสำรองตามกฎหมาย</t>
  </si>
  <si>
    <t>รวมรายการที่จะไม่ถูกจัดประเภทใหม่ไว้ในกำไร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</si>
  <si>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</si>
  <si>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</si>
  <si>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ค่าความนิยม</t>
  </si>
  <si>
    <t xml:space="preserve">   หรือขาดทุนในภายหลัง </t>
  </si>
  <si>
    <t>กลับรายการหนี้สูญและหนี้สงสัยจะสูญ</t>
  </si>
  <si>
    <t>เงินประกัน</t>
  </si>
  <si>
    <t>เงินสดจ่ายเพื่อซื้อเงินลงทุนจากการเพิ่มทุนของบริษัทย่อย</t>
  </si>
  <si>
    <t xml:space="preserve">    กำไร</t>
  </si>
  <si>
    <t>กระแสเงินสดสุทธิได้มาจากกิจกรรมดำเนินงาน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</si>
  <si>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</si>
  <si>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</si>
  <si>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</si>
  <si>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</si>
  <si>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</si>
  <si>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</si>
  <si>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</si>
  <si>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เงินสดจ่ายเพื่อซื้อตราสารหนี้</t>
  </si>
  <si>
    <t>เงินสดจ่ายเพื่อซื้อเงินลงทุนจากการเพิ่มทุนของบริษัทร่วม</t>
  </si>
  <si>
    <t>เงินสดรับจากการจำหน่ายเงินลงทุนระยะยาวในกิจการอื่น</t>
  </si>
  <si>
    <t>เงินปันผลจ่ายให้ผู้ถือหุ้นของบริษัท</t>
  </si>
  <si>
    <t>สินค้าคงเหลือ</t>
  </si>
  <si>
    <t>ขาดทุนจากการจำหน่ายเงินลงทุนระยะยาวในกิจการอื่น</t>
  </si>
  <si>
    <t xml:space="preserve">   เงินปันผลให้ผู้ถือหุ้นของบริษัท</t>
  </si>
  <si>
    <t>(กลับรายการ) ขาดทุนจากการปรับมูลค่าสินค้า</t>
  </si>
  <si>
    <t>ปรับรายการที่กระทบกำไรเป็นเงินสดรับ</t>
  </si>
  <si>
    <t>กำไรจากการจำหน่ายอุปกรณ์</t>
  </si>
  <si>
    <t>กระแสเงินสดสุทธิใช้ไปในกิจกรรมจัดหาเงิน</t>
  </si>
  <si>
    <t>เงินลงทุนชั่วคราว</t>
  </si>
  <si>
    <t>เงินลงทุนชั่วคราวเพิ่มขึ้น</t>
  </si>
  <si>
    <t>เงินลงทุนระยะยาวอื่นที่ถึงกำหนดชำระ</t>
  </si>
  <si>
    <t xml:space="preserve">   ภายในหนึ่งปี</t>
  </si>
  <si>
    <t>เงินสดจ่ายเพื่อซื้อลิขสิทธิ์หนังสือ</t>
  </si>
  <si>
    <t>งบกระแสเงินสด</t>
  </si>
  <si>
    <t>สินทรัพย์สิทธิการใช้</t>
  </si>
  <si>
    <t>สินทรัพย์ไม่มีตัวตนอื่นนอกจากค่าความนิยม</t>
  </si>
  <si>
    <t xml:space="preserve">   การเงินที่ถึงกำหนดชำระภายในหนึ่งปี)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</si>
  <si>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</si>
  <si>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   สัญญาเช่าการเงิน)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</si>
  <si>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</t>
    </r>
  </si>
  <si>
    <t xml:space="preserve">   (หุ้นสามัญจำนวน 998,281,590 หุ้น มูลค่า 1 บาทต่อหุ้น)</t>
  </si>
  <si>
    <t>ส่วนแบ่งกำไร (ขาดทุน) ของบริษัทร่วมที่ใช้</t>
  </si>
  <si>
    <t xml:space="preserve">   วิธีส่วนได้เสีย</t>
  </si>
  <si>
    <t xml:space="preserve">ขาดทุนเบ็ดเสร็จอื่น </t>
  </si>
  <si>
    <t>ผลขาดทุนจากการวัดมูลค่าใหม่ของผลประโยชน์</t>
  </si>
  <si>
    <t>ขาดทุนเบ็ดเสร็จอื่นสำหรับปี - สุทธิจากภาษี</t>
  </si>
  <si>
    <t>กำไร (ขาดทุน) สำหรับปี</t>
  </si>
  <si>
    <t>กำไรเบ็ดเสร็จสำหรับปี</t>
  </si>
  <si>
    <t>รวมกำไรเบ็ดเสร็จสำหรับปี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</si>
  <si>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</si>
  <si>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</si>
  <si>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</si>
  <si>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    ขาดทุนเบ็ดเสร็จอื่น</t>
  </si>
  <si>
    <t>กำไร (ขาดทุน) เบ็ดเสร็จสำหรับปี</t>
  </si>
  <si>
    <t xml:space="preserve">   กำไร</t>
  </si>
  <si>
    <t xml:space="preserve">   ขาดทุนเบ็ดเสร็จอื่น</t>
  </si>
  <si>
    <t>ส่วนแบ่ง (กำไร) ขาดทุนของบริษัทร่วมที่ใช้วิธีส่วนได้เสีย (สุทธิจากภาษี)</t>
  </si>
  <si>
    <t>กำไรจากการจำหน่ายเงินลงทุนในบริษัทร่วม</t>
  </si>
  <si>
    <t>เงินสดรับจากการไถ่ถอนตราสารหนี้</t>
  </si>
  <si>
    <t>เงินสดรับจากการขายเงินลงทุนในบริษัทร่วม</t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</si>
  <si>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</si>
  <si>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</si>
  <si>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</si>
  <si>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</si>
  <si>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6</t>
  </si>
  <si>
    <t>ส่วนของหนี้สินตามสัญญาเช่าที่ถึงกำหนด</t>
  </si>
  <si>
    <t>6, 26</t>
  </si>
  <si>
    <t>9</t>
  </si>
  <si>
    <t>6, 16</t>
  </si>
  <si>
    <t>3, 15, 26</t>
  </si>
  <si>
    <t>20</t>
  </si>
  <si>
    <t>8</t>
  </si>
  <si>
    <t>23</t>
  </si>
  <si>
    <t>18, 23</t>
  </si>
  <si>
    <t>24</t>
  </si>
  <si>
    <t>ขาดทุนจากการจำหน่ายสินทรัพย์ไม่มีตัวตนอื่น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</si>
  <si>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</si>
  <si>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</si>
  <si>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</si>
  <si>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</si>
  <si>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</si>
  <si>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กำไรต่อหุ้นขั้นพื้นฐาน</t>
  </si>
  <si>
    <t>กำไรจากอัตราแลกเปลี่ยนที่ยังไม่เกิดขึ้น</t>
  </si>
  <si>
    <t>กลับรายการประมาณการรับคืนนิตยสารและหนังสือ</t>
  </si>
  <si>
    <t>เงินสดและรายการเทียบเท่าเงินสดลดลงสุทธิ</t>
  </si>
  <si>
    <t>6, 17</t>
  </si>
  <si>
    <t xml:space="preserve">ลูกหนี้หมุนเวียนอื่น </t>
  </si>
  <si>
    <t>3, 12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</si>
  <si>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</si>
  <si>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</si>
  <si>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</si>
  <si>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</si>
  <si>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ภาษีเงินได้</t>
  </si>
  <si>
    <t>ประมาณการหนี้สินไม่หมุนเวียนผลประโยชน์พนักงาน</t>
  </si>
  <si>
    <t>ลูกหนี้หมุนเวียนอื่น</t>
  </si>
  <si>
    <t>จ่ายประมาณการหนี้สินไม่หมุนเวียนผลประโยชน์พนักงาน</t>
  </si>
  <si>
    <t>จ่ายประมาณการหนี้สินไม่หมุนเวียนต้นทุนการรื้อถอน</t>
  </si>
  <si>
    <t>เงินฝากสถาบันการเงินที่มีข้อจำกัดในการเบิกใช้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</si>
</sst>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</numFmts>
  <fonts count="1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9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49" fontId="9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8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4" fillId="0" borderId="0" xfId="0" applyNumberFormat="1" applyFont="1" applyFill="1" applyAlignment="1"/>
    <xf numFmtId="164" fontId="3" fillId="0" borderId="1" xfId="0" applyNumberFormat="1" applyFont="1" applyFill="1" applyBorder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64" fontId="3" fillId="0" borderId="3" xfId="0" applyNumberFormat="1" applyFont="1" applyFill="1" applyBorder="1" applyAlignment="1"/>
    <xf numFmtId="164" fontId="4" fillId="0" borderId="0" xfId="0" applyNumberFormat="1" applyFont="1" applyFill="1" applyAlignment="1">
      <alignment horizontal="right" wrapText="1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/>
    <xf numFmtId="164" fontId="0" fillId="0" borderId="3" xfId="0" applyNumberFormat="1" applyFont="1" applyFill="1" applyBorder="1" applyAlignment="1"/>
    <xf numFmtId="0" fontId="7" fillId="0" borderId="0" xfId="0" applyFont="1" applyFill="1"/>
    <xf numFmtId="49" fontId="7" fillId="0" borderId="0" xfId="0" applyNumberFormat="1" applyFont="1" applyFill="1" applyAlignment="1"/>
    <xf numFmtId="164" fontId="7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6" fontId="4" fillId="0" borderId="0" xfId="0" applyNumberFormat="1" applyFont="1" applyFill="1" applyAlignment="1"/>
    <xf numFmtId="166" fontId="3" fillId="0" borderId="0" xfId="1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164" fontId="0" fillId="0" borderId="0" xfId="0" applyNumberFormat="1" applyFont="1" applyFill="1"/>
    <xf numFmtId="0" fontId="6" fillId="0" borderId="0" xfId="0" applyFont="1" applyFill="1"/>
    <xf numFmtId="0" fontId="0" fillId="0" borderId="0" xfId="0" quotePrefix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/>
    <xf numFmtId="49" fontId="0" fillId="0" borderId="0" xfId="0" applyNumberFormat="1" applyFont="1" applyFill="1" applyAlignment="1"/>
    <xf numFmtId="49" fontId="8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0" applyNumberFormat="1" applyFont="1" applyFill="1" applyBorder="1" applyAlignment="1"/>
    <xf numFmtId="43" fontId="4" fillId="0" borderId="0" xfId="1" applyFont="1" applyFill="1" applyBorder="1" applyAlignment="1"/>
    <xf numFmtId="43" fontId="0" fillId="0" borderId="0" xfId="1" applyFont="1" applyFill="1"/>
    <xf numFmtId="164" fontId="0" fillId="0" borderId="0" xfId="0" applyNumberFormat="1" applyFill="1"/>
    <xf numFmtId="43" fontId="4" fillId="0" borderId="1" xfId="1" applyFont="1" applyFill="1" applyBorder="1" applyAlignment="1"/>
    <xf numFmtId="43" fontId="3" fillId="0" borderId="0" xfId="1" applyFont="1" applyFill="1" applyAlignment="1"/>
    <xf numFmtId="164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43" fontId="4" fillId="0" borderId="0" xfId="1" applyFont="1" applyFill="1" applyAlignment="1"/>
    <xf numFmtId="10" fontId="0" fillId="0" borderId="0" xfId="4" applyNumberFormat="1" applyFont="1" applyFill="1"/>
    <xf numFmtId="165" fontId="3" fillId="0" borderId="0" xfId="1" applyNumberFormat="1" applyFont="1" applyFill="1" applyBorder="1" applyAlignment="1">
      <alignment horizontal="center"/>
    </xf>
    <xf numFmtId="43" fontId="6" fillId="0" borderId="0" xfId="1" applyFont="1" applyFill="1"/>
    <xf numFmtId="165" fontId="0" fillId="0" borderId="1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wrapText="1"/>
    </xf>
    <xf numFmtId="43" fontId="0" fillId="0" borderId="1" xfId="1" applyFont="1" applyFill="1" applyBorder="1" applyAlignment="1"/>
    <xf numFmtId="43" fontId="3" fillId="0" borderId="1" xfId="1" applyFont="1" applyFill="1" applyBorder="1" applyAlignment="1"/>
    <xf numFmtId="43" fontId="4" fillId="0" borderId="3" xfId="1" applyNumberFormat="1" applyFont="1" applyFill="1" applyBorder="1" applyAlignment="1"/>
    <xf numFmtId="165" fontId="4" fillId="0" borderId="0" xfId="0" applyNumberFormat="1" applyFont="1" applyFill="1" applyAlignment="1"/>
    <xf numFmtId="165" fontId="3" fillId="0" borderId="1" xfId="1" applyNumberFormat="1" applyFont="1" applyFill="1" applyBorder="1" applyAlignment="1">
      <alignment horizontal="center"/>
    </xf>
    <xf numFmtId="0" fontId="9" fillId="0" borderId="0" xfId="0" applyFont="1" applyFill="1" applyAlignment="1"/>
    <xf numFmtId="49" fontId="10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/>
    <xf numFmtId="165" fontId="0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left" wrapText="1"/>
    </xf>
    <xf numFmtId="43" fontId="4" fillId="0" borderId="0" xfId="1" applyFont="1" applyFill="1"/>
    <xf numFmtId="164" fontId="0" fillId="0" borderId="1" xfId="0" applyNumberForma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75E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2"/>
  <sheetViews>
    <sheetView view="pageBreakPreview" topLeftCell="A4" zoomScaleNormal="100" zoomScaleSheetLayoutView="100" workbookViewId="0">
      <selection activeCell="A8" sqref="A8"/>
    </sheetView>
  </sheetViews>
  <sheetFormatPr defaultColWidth="9.09765625" defaultRowHeight="21.5" x14ac:dyDescent="0.65"/>
  <cols>
    <col min="1" max="1" width="43" style="1" customWidth="1"/>
    <col min="2" max="2" width="9.8984375" style="105" customWidth="1"/>
    <col min="3" max="3" width="1.59765625" style="1" customWidth="1"/>
    <col min="4" max="4" width="13.59765625" style="1" customWidth="1"/>
    <col min="5" max="5" width="1.59765625" style="1" customWidth="1"/>
    <col min="6" max="6" width="13.59765625" style="1" customWidth="1"/>
    <col min="7" max="7" width="1.59765625" style="1" customWidth="1"/>
    <col min="8" max="8" width="13.59765625" style="1" customWidth="1"/>
    <col min="9" max="9" width="1.59765625" style="1" customWidth="1"/>
    <col min="10" max="10" width="13.59765625" style="1" customWidth="1"/>
    <col min="11" max="11" width="11.09765625" style="17" customWidth="1"/>
    <col min="12" max="12" width="13.8984375" style="80" bestFit="1" customWidth="1"/>
    <col min="13" max="13" width="16.3984375" style="80" bestFit="1" customWidth="1"/>
    <col min="14" max="14" width="12.8984375" style="80" bestFit="1" customWidth="1"/>
    <col min="15" max="15" width="10.09765625" style="1" bestFit="1" customWidth="1"/>
    <col min="16" max="16" width="9.3984375" style="1" bestFit="1" customWidth="1"/>
    <col min="17" max="16384" width="9.09765625" style="1"/>
  </cols>
  <sheetData>
    <row r="1" spans="1:10" ht="23.9" customHeight="1" x14ac:dyDescent="0.7">
      <c r="A1" s="41" t="s">
        <v>66</v>
      </c>
      <c r="B1" s="99"/>
      <c r="C1" s="24"/>
      <c r="D1" s="24"/>
      <c r="E1" s="24"/>
      <c r="F1" s="24"/>
      <c r="G1" s="24"/>
      <c r="H1" s="24"/>
      <c r="I1" s="24"/>
      <c r="J1" s="24"/>
    </row>
    <row r="2" spans="1:10" ht="23.9" customHeight="1" x14ac:dyDescent="0.7">
      <c r="A2" s="42" t="s">
        <v>46</v>
      </c>
      <c r="B2" s="100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7">
      <c r="A3" s="42"/>
      <c r="B3" s="73"/>
      <c r="C3" s="27"/>
      <c r="D3" s="27"/>
      <c r="E3" s="27"/>
      <c r="F3" s="27"/>
      <c r="G3" s="27"/>
      <c r="H3" s="27"/>
      <c r="I3" s="27"/>
      <c r="J3" s="27"/>
    </row>
    <row r="4" spans="1:10" ht="21.65" customHeight="1" x14ac:dyDescent="0.7">
      <c r="A4" s="3"/>
      <c r="B4" s="73"/>
      <c r="C4" s="73"/>
      <c r="D4" s="123" t="s">
        <v>1</v>
      </c>
      <c r="E4" s="123"/>
      <c r="F4" s="123"/>
      <c r="G4" s="123"/>
      <c r="H4" s="123" t="s">
        <v>42</v>
      </c>
      <c r="I4" s="123"/>
      <c r="J4" s="123"/>
    </row>
    <row r="5" spans="1:10" ht="21.65" customHeight="1" x14ac:dyDescent="0.65">
      <c r="A5" s="3"/>
      <c r="B5" s="73"/>
      <c r="C5" s="73"/>
      <c r="D5" s="127" t="s">
        <v>49</v>
      </c>
      <c r="E5" s="127"/>
      <c r="F5" s="127"/>
      <c r="G5" s="118"/>
      <c r="H5" s="127" t="s">
        <v>49</v>
      </c>
      <c r="I5" s="127"/>
      <c r="J5" s="127"/>
    </row>
    <row r="6" spans="1:10" ht="21.65" customHeight="1" x14ac:dyDescent="0.7">
      <c r="A6" s="42" t="s">
        <v>0</v>
      </c>
      <c r="B6" s="73" t="s">
        <v>2</v>
      </c>
      <c r="C6" s="120"/>
      <c r="D6" s="66">
        <v>2563</v>
      </c>
      <c r="E6" s="120"/>
      <c r="F6" s="120">
        <v>2562</v>
      </c>
      <c r="G6" s="120"/>
      <c r="H6" s="66">
        <v>2563</v>
      </c>
      <c r="I6" s="120"/>
      <c r="J6" s="120">
        <v>2562</v>
      </c>
    </row>
    <row r="7" spans="1:10" ht="21.65" customHeight="1" x14ac:dyDescent="0.7">
      <c r="A7" s="4"/>
      <c r="B7" s="73"/>
      <c r="C7" s="73"/>
      <c r="D7" s="124" t="s">
        <v>95</v>
      </c>
      <c r="E7" s="125"/>
      <c r="F7" s="125"/>
      <c r="G7" s="125"/>
      <c r="H7" s="125"/>
      <c r="I7" s="125"/>
      <c r="J7" s="125"/>
    </row>
    <row r="8" spans="1:10" ht="21.65" customHeight="1" x14ac:dyDescent="0.7">
      <c r="A8" s="15" t="s">
        <v>3</v>
      </c>
      <c r="B8" s="100"/>
      <c r="C8" s="43"/>
      <c r="D8" s="43"/>
      <c r="E8" s="43"/>
      <c r="F8" s="43"/>
      <c r="G8" s="43"/>
      <c r="H8" s="43"/>
      <c r="I8" s="43"/>
      <c r="J8" s="43"/>
    </row>
    <row r="9" spans="1:10" ht="21.65" customHeight="1" x14ac:dyDescent="0.65">
      <c r="A9" s="34" t="s">
        <v>4</v>
      </c>
      <c r="B9" s="101">
        <v>7</v>
      </c>
      <c r="C9" s="64"/>
      <c r="D9" s="64">
        <v>211640861</v>
      </c>
      <c r="E9" s="64"/>
      <c r="F9" s="64">
        <v>253768811</v>
      </c>
      <c r="G9" s="64"/>
      <c r="H9" s="64">
        <v>15058258</v>
      </c>
      <c r="I9" s="64"/>
      <c r="J9" s="64">
        <v>146350719</v>
      </c>
    </row>
    <row r="10" spans="1:10" ht="21.65" customHeight="1" x14ac:dyDescent="0.65">
      <c r="A10" s="72" t="s">
        <v>134</v>
      </c>
      <c r="B10" s="101"/>
      <c r="C10" s="64"/>
      <c r="D10" s="64">
        <v>70000000</v>
      </c>
      <c r="E10" s="64"/>
      <c r="F10" s="64">
        <v>50000000</v>
      </c>
      <c r="G10" s="62"/>
      <c r="H10" s="64">
        <v>70000000</v>
      </c>
      <c r="I10" s="62"/>
      <c r="J10" s="62">
        <v>0</v>
      </c>
    </row>
    <row r="11" spans="1:10" ht="21.65" customHeight="1" x14ac:dyDescent="0.65">
      <c r="A11" s="34" t="s">
        <v>39</v>
      </c>
      <c r="B11" s="101" t="s">
        <v>172</v>
      </c>
      <c r="C11" s="64"/>
      <c r="D11" s="64">
        <v>507560129</v>
      </c>
      <c r="E11" s="64"/>
      <c r="F11" s="64">
        <v>594438922</v>
      </c>
      <c r="G11" s="64"/>
      <c r="H11" s="64">
        <v>291106043</v>
      </c>
      <c r="I11" s="64"/>
      <c r="J11" s="64">
        <v>356709770</v>
      </c>
    </row>
    <row r="12" spans="1:10" ht="21.65" customHeight="1" x14ac:dyDescent="0.65">
      <c r="A12" s="33" t="s">
        <v>192</v>
      </c>
      <c r="B12" s="101">
        <v>6</v>
      </c>
      <c r="C12" s="64"/>
      <c r="D12" s="64">
        <v>149488848</v>
      </c>
      <c r="E12" s="64"/>
      <c r="F12" s="64">
        <v>130058234</v>
      </c>
      <c r="G12" s="64"/>
      <c r="H12" s="64">
        <v>28975178</v>
      </c>
      <c r="I12" s="64"/>
      <c r="J12" s="64">
        <v>20365572</v>
      </c>
    </row>
    <row r="13" spans="1:10" ht="21.65" customHeight="1" x14ac:dyDescent="0.65">
      <c r="A13" s="33" t="s">
        <v>67</v>
      </c>
      <c r="B13" s="101">
        <v>6</v>
      </c>
      <c r="C13" s="64"/>
      <c r="D13" s="62">
        <v>0</v>
      </c>
      <c r="E13" s="64"/>
      <c r="F13" s="62">
        <v>0</v>
      </c>
      <c r="G13" s="64"/>
      <c r="H13" s="62">
        <v>0</v>
      </c>
      <c r="I13" s="64"/>
      <c r="J13" s="64">
        <v>290000000</v>
      </c>
    </row>
    <row r="14" spans="1:10" ht="21.65" customHeight="1" x14ac:dyDescent="0.65">
      <c r="A14" s="34" t="s">
        <v>33</v>
      </c>
      <c r="B14" s="101">
        <v>8</v>
      </c>
      <c r="C14" s="64"/>
      <c r="D14" s="81">
        <v>375402969</v>
      </c>
      <c r="E14" s="64"/>
      <c r="F14" s="64">
        <v>385955125</v>
      </c>
      <c r="G14" s="64"/>
      <c r="H14" s="64">
        <v>214852491</v>
      </c>
      <c r="I14" s="64"/>
      <c r="J14" s="64">
        <v>218663235</v>
      </c>
    </row>
    <row r="15" spans="1:10" ht="21.65" customHeight="1" x14ac:dyDescent="0.65">
      <c r="A15" s="72" t="s">
        <v>136</v>
      </c>
      <c r="B15" s="101"/>
      <c r="C15" s="64"/>
      <c r="D15" s="64"/>
      <c r="E15" s="64"/>
      <c r="F15" s="64"/>
      <c r="G15" s="64"/>
      <c r="H15" s="64"/>
      <c r="I15" s="64"/>
      <c r="J15" s="64"/>
    </row>
    <row r="16" spans="1:10" ht="21.65" customHeight="1" x14ac:dyDescent="0.65">
      <c r="A16" s="72" t="s">
        <v>137</v>
      </c>
      <c r="B16" s="101" t="s">
        <v>172</v>
      </c>
      <c r="C16" s="64"/>
      <c r="D16" s="64">
        <v>710053216</v>
      </c>
      <c r="E16" s="64"/>
      <c r="F16" s="64">
        <v>10004121</v>
      </c>
      <c r="G16" s="64"/>
      <c r="H16" s="64">
        <v>710053216</v>
      </c>
      <c r="I16" s="64"/>
      <c r="J16" s="64">
        <v>10004121</v>
      </c>
    </row>
    <row r="17" spans="1:14" ht="21.65" customHeight="1" x14ac:dyDescent="0.65">
      <c r="A17" s="34" t="s">
        <v>34</v>
      </c>
      <c r="B17" s="101"/>
      <c r="C17" s="64"/>
      <c r="D17" s="64">
        <v>16656310</v>
      </c>
      <c r="E17" s="64"/>
      <c r="F17" s="64">
        <v>16992542</v>
      </c>
      <c r="G17" s="64"/>
      <c r="H17" s="64">
        <v>4209245</v>
      </c>
      <c r="I17" s="64"/>
      <c r="J17" s="64">
        <v>6603967</v>
      </c>
    </row>
    <row r="18" spans="1:14" s="18" customFormat="1" ht="21.65" customHeight="1" x14ac:dyDescent="0.7">
      <c r="A18" s="4" t="s">
        <v>6</v>
      </c>
      <c r="B18" s="102"/>
      <c r="C18" s="22"/>
      <c r="D18" s="44">
        <f>SUM(D9:D17)</f>
        <v>2040802333</v>
      </c>
      <c r="E18" s="22"/>
      <c r="F18" s="44">
        <f>SUM(F9:F17)</f>
        <v>1441217755</v>
      </c>
      <c r="G18" s="22"/>
      <c r="H18" s="44">
        <f>SUM(H9:H17)</f>
        <v>1334254431</v>
      </c>
      <c r="I18" s="22"/>
      <c r="J18" s="44">
        <f>SUM(J9:J17)</f>
        <v>1048697384</v>
      </c>
      <c r="K18" s="17"/>
      <c r="L18" s="80"/>
      <c r="M18" s="80"/>
      <c r="N18" s="80"/>
    </row>
    <row r="19" spans="1:14" ht="12" customHeight="1" x14ac:dyDescent="0.65">
      <c r="A19" s="34"/>
      <c r="B19" s="100"/>
      <c r="C19" s="64"/>
      <c r="D19" s="64"/>
      <c r="E19" s="64"/>
      <c r="F19" s="64"/>
      <c r="G19" s="64"/>
      <c r="H19" s="64"/>
      <c r="I19" s="64"/>
      <c r="J19" s="64"/>
    </row>
    <row r="20" spans="1:14" ht="21.65" customHeight="1" x14ac:dyDescent="0.7">
      <c r="A20" s="15" t="s">
        <v>7</v>
      </c>
      <c r="B20" s="100"/>
      <c r="C20" s="64"/>
      <c r="D20" s="64"/>
      <c r="E20" s="64"/>
      <c r="F20" s="64"/>
      <c r="G20" s="64"/>
      <c r="H20" s="64"/>
      <c r="I20" s="64"/>
      <c r="J20" s="64"/>
    </row>
    <row r="21" spans="1:14" ht="21.65" customHeight="1" x14ac:dyDescent="0.65">
      <c r="A21" s="33" t="s">
        <v>72</v>
      </c>
      <c r="B21" s="100" t="s">
        <v>173</v>
      </c>
      <c r="C21" s="64"/>
      <c r="D21" s="64">
        <v>24316349</v>
      </c>
      <c r="E21" s="64"/>
      <c r="F21" s="64">
        <v>29603450</v>
      </c>
      <c r="G21" s="64"/>
      <c r="H21" s="64">
        <v>27600000</v>
      </c>
      <c r="I21" s="64"/>
      <c r="J21" s="64">
        <v>30600000</v>
      </c>
    </row>
    <row r="22" spans="1:14" ht="21.65" customHeight="1" x14ac:dyDescent="0.65">
      <c r="A22" s="33" t="s">
        <v>61</v>
      </c>
      <c r="B22" s="101">
        <v>10</v>
      </c>
      <c r="C22" s="64"/>
      <c r="D22" s="75">
        <v>0</v>
      </c>
      <c r="E22" s="64"/>
      <c r="F22" s="75">
        <v>0</v>
      </c>
      <c r="G22" s="64"/>
      <c r="H22" s="64">
        <v>4187280178</v>
      </c>
      <c r="I22" s="64"/>
      <c r="J22" s="64">
        <v>4187280178</v>
      </c>
    </row>
    <row r="23" spans="1:14" ht="21.65" customHeight="1" x14ac:dyDescent="0.65">
      <c r="A23" s="33" t="s">
        <v>74</v>
      </c>
      <c r="B23" s="101"/>
      <c r="C23" s="64"/>
      <c r="D23" s="64">
        <v>1000000</v>
      </c>
      <c r="E23" s="64"/>
      <c r="F23" s="64">
        <v>1000000</v>
      </c>
      <c r="G23" s="64"/>
      <c r="H23" s="64">
        <v>1000000</v>
      </c>
      <c r="I23" s="64"/>
      <c r="J23" s="64">
        <v>1000000</v>
      </c>
    </row>
    <row r="24" spans="1:14" ht="21.65" customHeight="1" x14ac:dyDescent="0.65">
      <c r="A24" s="72" t="s">
        <v>71</v>
      </c>
      <c r="B24" s="101" t="s">
        <v>172</v>
      </c>
      <c r="C24" s="64"/>
      <c r="D24" s="64">
        <v>235000000</v>
      </c>
      <c r="E24" s="64"/>
      <c r="F24" s="64">
        <v>700000000</v>
      </c>
      <c r="G24" s="64"/>
      <c r="H24" s="64">
        <v>235000000</v>
      </c>
      <c r="I24" s="64"/>
      <c r="J24" s="64">
        <v>700000000</v>
      </c>
    </row>
    <row r="25" spans="1:14" ht="21.65" customHeight="1" x14ac:dyDescent="0.65">
      <c r="A25" s="33" t="s">
        <v>53</v>
      </c>
      <c r="B25" s="100"/>
      <c r="C25" s="64"/>
      <c r="D25" s="75">
        <v>0</v>
      </c>
      <c r="E25" s="64"/>
      <c r="F25" s="75">
        <v>0</v>
      </c>
      <c r="G25" s="64"/>
      <c r="H25" s="64">
        <v>44802757</v>
      </c>
      <c r="I25" s="64"/>
      <c r="J25" s="64">
        <v>50424339</v>
      </c>
    </row>
    <row r="26" spans="1:14" ht="21.65" customHeight="1" x14ac:dyDescent="0.65">
      <c r="A26" s="34" t="s">
        <v>35</v>
      </c>
      <c r="B26" s="101">
        <v>11</v>
      </c>
      <c r="C26" s="64"/>
      <c r="D26" s="64">
        <v>1178812492</v>
      </c>
      <c r="E26" s="64"/>
      <c r="F26" s="64">
        <v>1252342160</v>
      </c>
      <c r="G26" s="64"/>
      <c r="H26" s="64">
        <v>550873098</v>
      </c>
      <c r="I26" s="64"/>
      <c r="J26" s="64">
        <v>592007475</v>
      </c>
    </row>
    <row r="27" spans="1:14" ht="21.65" customHeight="1" x14ac:dyDescent="0.65">
      <c r="A27" s="72" t="s">
        <v>140</v>
      </c>
      <c r="B27" s="101" t="s">
        <v>193</v>
      </c>
      <c r="C27" s="64"/>
      <c r="D27" s="64">
        <v>223326653</v>
      </c>
      <c r="E27" s="64"/>
      <c r="F27" s="62">
        <v>0</v>
      </c>
      <c r="G27" s="64"/>
      <c r="H27" s="64">
        <v>57093169</v>
      </c>
      <c r="I27" s="64"/>
      <c r="J27" s="62">
        <v>0</v>
      </c>
    </row>
    <row r="28" spans="1:14" ht="21.65" customHeight="1" x14ac:dyDescent="0.65">
      <c r="A28" s="72" t="s">
        <v>68</v>
      </c>
      <c r="B28" s="101"/>
      <c r="C28" s="64"/>
      <c r="D28" s="64">
        <v>77410892</v>
      </c>
      <c r="E28" s="64"/>
      <c r="F28" s="64">
        <v>77410892</v>
      </c>
      <c r="G28" s="64"/>
      <c r="H28" s="64">
        <v>77410892</v>
      </c>
      <c r="I28" s="64"/>
      <c r="J28" s="64">
        <v>77410892</v>
      </c>
    </row>
    <row r="29" spans="1:14" ht="21.65" customHeight="1" x14ac:dyDescent="0.65">
      <c r="A29" s="72" t="s">
        <v>78</v>
      </c>
      <c r="B29" s="101"/>
      <c r="C29" s="64"/>
      <c r="D29" s="64"/>
      <c r="E29" s="64"/>
      <c r="F29" s="64"/>
      <c r="G29" s="64"/>
      <c r="H29" s="64"/>
      <c r="I29" s="64"/>
      <c r="J29" s="64"/>
    </row>
    <row r="30" spans="1:14" ht="21.65" customHeight="1" x14ac:dyDescent="0.65">
      <c r="A30" s="72" t="s">
        <v>77</v>
      </c>
      <c r="B30" s="101">
        <v>13</v>
      </c>
      <c r="C30" s="64"/>
      <c r="D30" s="64">
        <v>1164648587</v>
      </c>
      <c r="E30" s="64"/>
      <c r="F30" s="64">
        <v>1304686493</v>
      </c>
      <c r="G30" s="64"/>
      <c r="H30" s="79">
        <v>0</v>
      </c>
      <c r="I30" s="64"/>
      <c r="J30" s="79">
        <v>0</v>
      </c>
    </row>
    <row r="31" spans="1:14" ht="21.65" customHeight="1" x14ac:dyDescent="0.65">
      <c r="A31" s="72" t="s">
        <v>109</v>
      </c>
      <c r="B31" s="101">
        <v>14</v>
      </c>
      <c r="C31" s="64"/>
      <c r="D31" s="64">
        <v>189778569</v>
      </c>
      <c r="E31" s="64"/>
      <c r="F31" s="64">
        <v>189778569</v>
      </c>
      <c r="G31" s="64"/>
      <c r="H31" s="79">
        <v>0</v>
      </c>
      <c r="I31" s="64"/>
      <c r="J31" s="79">
        <v>0</v>
      </c>
    </row>
    <row r="32" spans="1:14" ht="21.65" customHeight="1" x14ac:dyDescent="0.65">
      <c r="A32" s="45" t="s">
        <v>69</v>
      </c>
      <c r="B32" s="101"/>
      <c r="C32" s="64"/>
      <c r="D32" s="64">
        <v>52541934</v>
      </c>
      <c r="E32" s="64"/>
      <c r="F32" s="64">
        <v>41331936</v>
      </c>
      <c r="G32" s="64"/>
      <c r="H32" s="64">
        <v>52541934</v>
      </c>
      <c r="I32" s="64"/>
      <c r="J32" s="64">
        <v>41331936</v>
      </c>
    </row>
    <row r="33" spans="1:14" ht="21.65" customHeight="1" x14ac:dyDescent="0.65">
      <c r="A33" s="72" t="s">
        <v>141</v>
      </c>
      <c r="B33" s="101"/>
      <c r="C33" s="64"/>
      <c r="D33" s="64">
        <v>104254716</v>
      </c>
      <c r="E33" s="64"/>
      <c r="F33" s="64">
        <v>140827244</v>
      </c>
      <c r="G33" s="64"/>
      <c r="H33" s="64">
        <v>7808578</v>
      </c>
      <c r="I33" s="64"/>
      <c r="J33" s="64">
        <v>5697261</v>
      </c>
    </row>
    <row r="34" spans="1:14" ht="21.65" customHeight="1" x14ac:dyDescent="0.65">
      <c r="A34" s="33" t="s">
        <v>58</v>
      </c>
      <c r="B34" s="101">
        <v>23</v>
      </c>
      <c r="C34" s="64"/>
      <c r="D34" s="64">
        <v>5684103</v>
      </c>
      <c r="E34" s="64"/>
      <c r="F34" s="64">
        <v>9314565</v>
      </c>
      <c r="G34" s="64"/>
      <c r="H34" s="64">
        <v>26337181</v>
      </c>
      <c r="I34" s="64"/>
      <c r="J34" s="64">
        <v>27020183</v>
      </c>
    </row>
    <row r="35" spans="1:14" ht="21.65" customHeight="1" x14ac:dyDescent="0.65">
      <c r="A35" s="33" t="s">
        <v>203</v>
      </c>
      <c r="B35" s="101"/>
      <c r="D35" s="79">
        <v>0</v>
      </c>
      <c r="F35" s="64">
        <v>1883198</v>
      </c>
      <c r="G35" s="64"/>
      <c r="H35" s="79">
        <v>0</v>
      </c>
      <c r="I35" s="64"/>
      <c r="J35" s="79">
        <v>0</v>
      </c>
    </row>
    <row r="36" spans="1:14" ht="21.65" customHeight="1" x14ac:dyDescent="0.65">
      <c r="A36" s="33" t="s">
        <v>112</v>
      </c>
      <c r="B36" s="101"/>
      <c r="C36" s="64"/>
      <c r="D36" s="64">
        <v>53870811</v>
      </c>
      <c r="E36" s="64"/>
      <c r="F36" s="64">
        <v>53950675</v>
      </c>
      <c r="G36" s="64"/>
      <c r="H36" s="64">
        <v>522687</v>
      </c>
      <c r="I36" s="64"/>
      <c r="J36" s="64">
        <v>272687</v>
      </c>
    </row>
    <row r="37" spans="1:14" ht="21.65" customHeight="1" x14ac:dyDescent="0.65">
      <c r="A37" s="34" t="s">
        <v>36</v>
      </c>
      <c r="B37" s="101"/>
      <c r="C37" s="64"/>
      <c r="D37" s="64">
        <v>64884982</v>
      </c>
      <c r="E37" s="64"/>
      <c r="F37" s="64">
        <v>40814863</v>
      </c>
      <c r="G37" s="64"/>
      <c r="H37" s="64">
        <v>16234321</v>
      </c>
      <c r="I37" s="62"/>
      <c r="J37" s="62">
        <v>0</v>
      </c>
    </row>
    <row r="38" spans="1:14" s="18" customFormat="1" ht="21.65" customHeight="1" x14ac:dyDescent="0.7">
      <c r="A38" s="4" t="s">
        <v>8</v>
      </c>
      <c r="B38" s="102"/>
      <c r="C38" s="22"/>
      <c r="D38" s="44">
        <f>SUM(D21:D37)</f>
        <v>3375530088</v>
      </c>
      <c r="E38" s="22"/>
      <c r="F38" s="44">
        <f>SUM(F21:F37)</f>
        <v>3842944045</v>
      </c>
      <c r="G38" s="22"/>
      <c r="H38" s="44">
        <f>SUM(H21:H37)</f>
        <v>5284504795</v>
      </c>
      <c r="I38" s="22"/>
      <c r="J38" s="44">
        <f>SUM(J21:J37)</f>
        <v>5713044951</v>
      </c>
      <c r="K38" s="17"/>
      <c r="L38" s="80"/>
      <c r="M38" s="80"/>
      <c r="N38" s="80"/>
    </row>
    <row r="39" spans="1:14" ht="12" customHeight="1" x14ac:dyDescent="0.65">
      <c r="A39" s="34"/>
      <c r="B39" s="100"/>
      <c r="C39" s="64"/>
      <c r="D39" s="64"/>
      <c r="E39" s="64"/>
      <c r="F39" s="64"/>
      <c r="G39" s="64"/>
      <c r="H39" s="64"/>
      <c r="I39" s="64"/>
      <c r="J39" s="64"/>
    </row>
    <row r="40" spans="1:14" s="18" customFormat="1" ht="21.65" customHeight="1" thickBot="1" x14ac:dyDescent="0.75">
      <c r="A40" s="4" t="s">
        <v>9</v>
      </c>
      <c r="B40" s="102"/>
      <c r="C40" s="22"/>
      <c r="D40" s="46">
        <f>SUM(D18,D38)</f>
        <v>5416332421</v>
      </c>
      <c r="E40" s="22"/>
      <c r="F40" s="46">
        <f>SUM(F18,F38)</f>
        <v>5284161800</v>
      </c>
      <c r="G40" s="22"/>
      <c r="H40" s="46">
        <f>SUM(H18,H38)</f>
        <v>6618759226</v>
      </c>
      <c r="I40" s="22"/>
      <c r="J40" s="46">
        <f>SUM(J18,J38)</f>
        <v>6761742335</v>
      </c>
      <c r="K40" s="80">
        <f>+D40-D89</f>
        <v>0</v>
      </c>
      <c r="L40" s="80"/>
      <c r="M40" s="80">
        <f>+H40-H89</f>
        <v>0</v>
      </c>
      <c r="N40" s="80">
        <f>+J40-J89</f>
        <v>0</v>
      </c>
    </row>
    <row r="41" spans="1:14" ht="21.65" customHeight="1" thickTop="1" x14ac:dyDescent="0.65">
      <c r="A41" s="34"/>
      <c r="B41" s="100"/>
      <c r="C41" s="24"/>
      <c r="D41" s="37"/>
      <c r="E41" s="24"/>
      <c r="F41" s="37"/>
      <c r="G41" s="24"/>
      <c r="H41" s="24"/>
      <c r="I41" s="24"/>
      <c r="J41" s="24"/>
    </row>
    <row r="42" spans="1:14" ht="23.9" customHeight="1" x14ac:dyDescent="0.7">
      <c r="A42" s="126" t="s">
        <v>66</v>
      </c>
      <c r="B42" s="126"/>
      <c r="C42" s="126"/>
      <c r="D42" s="126"/>
      <c r="E42" s="24"/>
      <c r="F42" s="24"/>
      <c r="G42" s="24"/>
      <c r="H42" s="24"/>
      <c r="I42" s="24"/>
      <c r="J42" s="24"/>
    </row>
    <row r="43" spans="1:14" ht="23.9" customHeight="1" x14ac:dyDescent="0.7">
      <c r="A43" s="42" t="s">
        <v>46</v>
      </c>
      <c r="B43" s="100"/>
      <c r="C43" s="24"/>
      <c r="D43" s="24"/>
      <c r="E43" s="24"/>
      <c r="F43" s="24"/>
      <c r="G43" s="24"/>
      <c r="H43" s="24"/>
      <c r="I43" s="24"/>
      <c r="J43" s="24"/>
    </row>
    <row r="44" spans="1:14" ht="21.65" customHeight="1" x14ac:dyDescent="0.7">
      <c r="A44" s="42"/>
      <c r="B44" s="73"/>
      <c r="C44" s="27"/>
      <c r="D44" s="27"/>
      <c r="E44" s="27"/>
      <c r="F44" s="27"/>
      <c r="G44" s="27"/>
      <c r="H44" s="27"/>
      <c r="I44" s="27"/>
      <c r="J44" s="27"/>
    </row>
    <row r="45" spans="1:14" ht="23.9" customHeight="1" x14ac:dyDescent="0.7">
      <c r="A45" s="3"/>
      <c r="B45" s="73"/>
      <c r="C45" s="73"/>
      <c r="D45" s="123" t="s">
        <v>1</v>
      </c>
      <c r="E45" s="123"/>
      <c r="F45" s="123"/>
      <c r="G45" s="123"/>
      <c r="H45" s="123" t="s">
        <v>42</v>
      </c>
      <c r="I45" s="123"/>
      <c r="J45" s="123"/>
    </row>
    <row r="46" spans="1:14" ht="23.9" customHeight="1" x14ac:dyDescent="0.65">
      <c r="A46" s="3"/>
      <c r="B46" s="73"/>
      <c r="C46" s="73"/>
      <c r="D46" s="127" t="s">
        <v>49</v>
      </c>
      <c r="E46" s="127"/>
      <c r="F46" s="127"/>
      <c r="G46" s="118"/>
      <c r="H46" s="127" t="s">
        <v>49</v>
      </c>
      <c r="I46" s="127"/>
      <c r="J46" s="127"/>
    </row>
    <row r="47" spans="1:14" ht="23.9" customHeight="1" x14ac:dyDescent="0.7">
      <c r="A47" s="42" t="s">
        <v>10</v>
      </c>
      <c r="B47" s="73" t="s">
        <v>2</v>
      </c>
      <c r="C47" s="120"/>
      <c r="D47" s="66">
        <v>2563</v>
      </c>
      <c r="E47" s="120"/>
      <c r="F47" s="120">
        <v>2562</v>
      </c>
      <c r="G47" s="120"/>
      <c r="H47" s="66">
        <v>2563</v>
      </c>
      <c r="I47" s="120"/>
      <c r="J47" s="120">
        <v>2562</v>
      </c>
    </row>
    <row r="48" spans="1:14" ht="23.9" customHeight="1" x14ac:dyDescent="0.7">
      <c r="A48" s="4"/>
      <c r="B48" s="73"/>
      <c r="C48" s="73"/>
      <c r="D48" s="124" t="s">
        <v>95</v>
      </c>
      <c r="E48" s="125"/>
      <c r="F48" s="125"/>
      <c r="G48" s="125"/>
      <c r="H48" s="125"/>
      <c r="I48" s="125"/>
      <c r="J48" s="125"/>
    </row>
    <row r="49" spans="1:14" s="7" customFormat="1" ht="23.9" customHeight="1" x14ac:dyDescent="0.7">
      <c r="A49" s="5" t="s">
        <v>11</v>
      </c>
      <c r="B49" s="103"/>
      <c r="C49" s="47"/>
      <c r="D49" s="47"/>
      <c r="E49" s="47"/>
      <c r="F49" s="47"/>
      <c r="G49" s="47"/>
      <c r="H49" s="47"/>
      <c r="I49" s="47"/>
      <c r="J49" s="47"/>
      <c r="K49" s="17"/>
      <c r="L49" s="80"/>
      <c r="M49" s="80"/>
      <c r="N49" s="80"/>
    </row>
    <row r="50" spans="1:14" s="7" customFormat="1" ht="23.9" customHeight="1" x14ac:dyDescent="0.65">
      <c r="A50" s="8" t="s">
        <v>12</v>
      </c>
      <c r="B50" s="104">
        <v>6</v>
      </c>
      <c r="C50" s="64"/>
      <c r="D50" s="64">
        <v>353377133</v>
      </c>
      <c r="E50" s="64"/>
      <c r="F50" s="64">
        <v>409539359</v>
      </c>
      <c r="G50" s="64"/>
      <c r="H50" s="64">
        <v>77119764</v>
      </c>
      <c r="I50" s="64"/>
      <c r="J50" s="64">
        <v>107003707</v>
      </c>
      <c r="K50" s="17"/>
      <c r="L50" s="80"/>
      <c r="M50" s="80"/>
      <c r="N50" s="80"/>
    </row>
    <row r="51" spans="1:14" s="7" customFormat="1" ht="23.9" customHeight="1" x14ac:dyDescent="0.65">
      <c r="A51" s="40" t="s">
        <v>194</v>
      </c>
      <c r="B51" s="104" t="s">
        <v>174</v>
      </c>
      <c r="C51" s="64"/>
      <c r="D51" s="64">
        <v>188519787</v>
      </c>
      <c r="E51" s="64"/>
      <c r="F51" s="64">
        <v>244666914</v>
      </c>
      <c r="G51" s="64"/>
      <c r="H51" s="64">
        <v>41771421</v>
      </c>
      <c r="I51" s="64"/>
      <c r="J51" s="64">
        <v>48748012</v>
      </c>
      <c r="K51" s="17"/>
      <c r="L51" s="80"/>
      <c r="M51" s="80"/>
      <c r="N51" s="80"/>
    </row>
    <row r="52" spans="1:14" s="7" customFormat="1" ht="23.9" customHeight="1" x14ac:dyDescent="0.65">
      <c r="A52" s="40" t="s">
        <v>47</v>
      </c>
      <c r="B52" s="104" t="s">
        <v>191</v>
      </c>
      <c r="C52" s="64"/>
      <c r="D52" s="64">
        <v>202516623</v>
      </c>
      <c r="E52" s="64"/>
      <c r="F52" s="64">
        <v>167139772</v>
      </c>
      <c r="G52" s="64"/>
      <c r="H52" s="64">
        <v>99833802</v>
      </c>
      <c r="I52" s="64"/>
      <c r="J52" s="64">
        <v>89803055</v>
      </c>
      <c r="K52" s="17"/>
      <c r="L52" s="80"/>
      <c r="M52" s="80"/>
      <c r="N52" s="80"/>
    </row>
    <row r="53" spans="1:14" s="7" customFormat="1" ht="23.9" customHeight="1" x14ac:dyDescent="0.65">
      <c r="A53" s="39" t="s">
        <v>171</v>
      </c>
      <c r="B53" s="103"/>
      <c r="C53" s="64"/>
      <c r="D53" s="64"/>
      <c r="E53" s="64"/>
      <c r="F53" s="64"/>
      <c r="G53" s="64"/>
      <c r="H53" s="64"/>
      <c r="I53" s="64"/>
      <c r="J53" s="64"/>
      <c r="K53" s="17"/>
      <c r="L53" s="80"/>
      <c r="M53" s="80"/>
      <c r="N53" s="80"/>
    </row>
    <row r="54" spans="1:14" s="7" customFormat="1" ht="23.9" customHeight="1" x14ac:dyDescent="0.65">
      <c r="A54" s="40" t="s">
        <v>143</v>
      </c>
      <c r="B54" s="103"/>
      <c r="C54" s="64"/>
      <c r="D54" s="64"/>
      <c r="E54" s="64"/>
      <c r="F54" s="64"/>
      <c r="G54" s="64"/>
      <c r="H54" s="64"/>
      <c r="I54" s="64"/>
      <c r="J54" s="64"/>
      <c r="K54" s="17"/>
      <c r="L54" s="80"/>
      <c r="M54" s="80"/>
      <c r="N54" s="80"/>
    </row>
    <row r="55" spans="1:14" s="7" customFormat="1" ht="23.9" customHeight="1" x14ac:dyDescent="0.65">
      <c r="A55" s="31" t="s">
        <v>142</v>
      </c>
      <c r="B55" s="103" t="s">
        <v>175</v>
      </c>
      <c r="C55" s="64"/>
      <c r="D55" s="64">
        <v>103278108</v>
      </c>
      <c r="E55" s="64"/>
      <c r="F55" s="64">
        <v>17548890</v>
      </c>
      <c r="G55" s="64"/>
      <c r="H55" s="64">
        <v>16362884</v>
      </c>
      <c r="I55" s="64"/>
      <c r="J55" s="64">
        <v>16874228</v>
      </c>
      <c r="K55" s="17"/>
      <c r="L55" s="80"/>
      <c r="M55" s="80"/>
      <c r="N55" s="80"/>
    </row>
    <row r="56" spans="1:14" s="48" customFormat="1" ht="23.9" customHeight="1" x14ac:dyDescent="0.65">
      <c r="A56" s="8" t="s">
        <v>13</v>
      </c>
      <c r="B56" s="104"/>
      <c r="C56" s="64"/>
      <c r="D56" s="64">
        <v>45378056</v>
      </c>
      <c r="E56" s="64"/>
      <c r="F56" s="64">
        <v>48695293</v>
      </c>
      <c r="G56" s="64"/>
      <c r="H56" s="70">
        <v>20233068</v>
      </c>
      <c r="I56" s="64"/>
      <c r="J56" s="70">
        <v>24421483</v>
      </c>
      <c r="K56" s="17"/>
      <c r="L56" s="80"/>
      <c r="M56" s="80"/>
      <c r="N56" s="80"/>
    </row>
    <row r="57" spans="1:14" s="18" customFormat="1" ht="23.9" customHeight="1" x14ac:dyDescent="0.7">
      <c r="A57" s="4" t="s">
        <v>14</v>
      </c>
      <c r="B57" s="102"/>
      <c r="C57" s="22"/>
      <c r="D57" s="44">
        <f>SUM(D50:D56)</f>
        <v>893069707</v>
      </c>
      <c r="E57" s="22"/>
      <c r="F57" s="44">
        <f>SUM(F50:F56)</f>
        <v>887590228</v>
      </c>
      <c r="G57" s="22"/>
      <c r="H57" s="44">
        <f>SUM(H50:H56)</f>
        <v>255320939</v>
      </c>
      <c r="I57" s="22"/>
      <c r="J57" s="44">
        <f>SUM(J50:J56)</f>
        <v>286850485</v>
      </c>
      <c r="K57" s="17"/>
      <c r="L57" s="80"/>
      <c r="M57" s="80"/>
      <c r="N57" s="80"/>
    </row>
    <row r="58" spans="1:14" s="48" customFormat="1" ht="23.5" customHeight="1" x14ac:dyDescent="0.7">
      <c r="A58" s="10"/>
      <c r="B58" s="103"/>
      <c r="C58" s="11"/>
      <c r="D58" s="12"/>
      <c r="E58" s="11"/>
      <c r="F58" s="12"/>
      <c r="G58" s="12"/>
      <c r="H58" s="12"/>
      <c r="I58" s="12"/>
      <c r="J58" s="12"/>
      <c r="K58" s="17"/>
      <c r="L58" s="80"/>
      <c r="M58" s="80"/>
      <c r="N58" s="80"/>
    </row>
    <row r="59" spans="1:14" s="7" customFormat="1" ht="23.9" customHeight="1" x14ac:dyDescent="0.7">
      <c r="A59" s="5" t="s">
        <v>15</v>
      </c>
      <c r="B59" s="103"/>
      <c r="C59" s="9"/>
      <c r="D59" s="9"/>
      <c r="E59" s="9"/>
      <c r="F59" s="9"/>
      <c r="G59" s="9"/>
      <c r="H59" s="9"/>
      <c r="I59" s="9"/>
      <c r="J59" s="9"/>
      <c r="K59" s="17"/>
      <c r="L59" s="80"/>
      <c r="M59" s="80"/>
      <c r="N59" s="80"/>
    </row>
    <row r="60" spans="1:14" s="7" customFormat="1" ht="23.9" customHeight="1" x14ac:dyDescent="0.65">
      <c r="A60" s="39" t="s">
        <v>145</v>
      </c>
      <c r="B60" s="103"/>
      <c r="C60" s="9"/>
      <c r="D60" s="9"/>
      <c r="E60" s="9"/>
      <c r="F60" s="9"/>
      <c r="G60" s="9"/>
      <c r="H60" s="9"/>
      <c r="I60" s="9"/>
      <c r="J60" s="9"/>
      <c r="K60" s="17"/>
      <c r="L60" s="80"/>
      <c r="M60" s="80"/>
      <c r="N60" s="80"/>
    </row>
    <row r="61" spans="1:14" s="7" customFormat="1" ht="23.9" customHeight="1" x14ac:dyDescent="0.65">
      <c r="A61" s="31" t="s">
        <v>144</v>
      </c>
      <c r="B61" s="103" t="s">
        <v>175</v>
      </c>
      <c r="C61" s="64"/>
      <c r="D61" s="64">
        <v>81044445</v>
      </c>
      <c r="E61" s="64"/>
      <c r="F61" s="64">
        <v>16409615</v>
      </c>
      <c r="G61" s="64"/>
      <c r="H61" s="64">
        <v>1116111</v>
      </c>
      <c r="I61" s="64"/>
      <c r="J61" s="64">
        <v>16059316</v>
      </c>
      <c r="K61" s="17"/>
      <c r="L61" s="80"/>
      <c r="M61" s="80"/>
      <c r="N61" s="80"/>
    </row>
    <row r="62" spans="1:14" s="7" customFormat="1" ht="23.9" customHeight="1" x14ac:dyDescent="0.65">
      <c r="A62" s="40" t="s">
        <v>195</v>
      </c>
      <c r="B62" s="103"/>
      <c r="C62" s="64"/>
      <c r="D62" s="64"/>
      <c r="E62" s="64"/>
      <c r="F62" s="64"/>
      <c r="G62" s="64"/>
      <c r="H62" s="64"/>
      <c r="I62" s="64"/>
      <c r="J62" s="64"/>
      <c r="K62" s="17"/>
      <c r="L62" s="80"/>
      <c r="M62" s="80"/>
      <c r="N62" s="80"/>
    </row>
    <row r="63" spans="1:14" s="7" customFormat="1" ht="23.9" customHeight="1" x14ac:dyDescent="0.65">
      <c r="A63" s="40" t="s">
        <v>196</v>
      </c>
      <c r="B63" s="104">
        <v>18</v>
      </c>
      <c r="C63" s="64"/>
      <c r="D63" s="64">
        <v>206295420</v>
      </c>
      <c r="E63" s="64"/>
      <c r="F63" s="64">
        <v>192327536</v>
      </c>
      <c r="G63" s="64"/>
      <c r="H63" s="64">
        <v>130769845</v>
      </c>
      <c r="I63" s="64"/>
      <c r="J63" s="64">
        <v>127052412</v>
      </c>
      <c r="K63" s="17"/>
      <c r="L63" s="80"/>
      <c r="M63" s="80"/>
      <c r="N63" s="80"/>
    </row>
    <row r="64" spans="1:14" s="7" customFormat="1" ht="23.9" customHeight="1" x14ac:dyDescent="0.65">
      <c r="A64" s="40" t="s">
        <v>197</v>
      </c>
      <c r="B64" s="104"/>
      <c r="C64" s="64"/>
      <c r="D64" s="64">
        <v>9103272</v>
      </c>
      <c r="E64" s="64"/>
      <c r="F64" s="64">
        <v>9333965</v>
      </c>
      <c r="G64" s="64"/>
      <c r="H64" s="62">
        <v>0</v>
      </c>
      <c r="I64" s="64"/>
      <c r="J64" s="62">
        <v>0</v>
      </c>
      <c r="K64" s="17"/>
      <c r="L64" s="80"/>
      <c r="M64" s="80"/>
      <c r="N64" s="80"/>
    </row>
    <row r="65" spans="1:14" x14ac:dyDescent="0.65">
      <c r="A65" s="40" t="s">
        <v>41</v>
      </c>
      <c r="B65" s="104"/>
      <c r="D65" s="64">
        <v>5662890</v>
      </c>
      <c r="F65" s="64">
        <v>5702891</v>
      </c>
      <c r="H65" s="64">
        <v>523890</v>
      </c>
      <c r="J65" s="64">
        <v>523890</v>
      </c>
    </row>
    <row r="66" spans="1:14" s="18" customFormat="1" ht="23.9" customHeight="1" x14ac:dyDescent="0.7">
      <c r="A66" s="4" t="s">
        <v>16</v>
      </c>
      <c r="B66" s="102"/>
      <c r="C66" s="22"/>
      <c r="D66" s="44">
        <f>SUM(D61:D65)</f>
        <v>302106027</v>
      </c>
      <c r="E66" s="22"/>
      <c r="F66" s="44">
        <f>SUM(F61:F65)</f>
        <v>223774007</v>
      </c>
      <c r="G66" s="22"/>
      <c r="H66" s="44">
        <f>SUM(H61:H65)</f>
        <v>132409846</v>
      </c>
      <c r="I66" s="22"/>
      <c r="J66" s="44">
        <f>SUM(J61:J65)</f>
        <v>143635618</v>
      </c>
      <c r="K66" s="17"/>
      <c r="L66" s="80"/>
      <c r="M66" s="80"/>
      <c r="N66" s="80"/>
    </row>
    <row r="67" spans="1:14" s="18" customFormat="1" ht="23.9" customHeight="1" x14ac:dyDescent="0.7">
      <c r="A67" s="10" t="s">
        <v>17</v>
      </c>
      <c r="B67" s="106"/>
      <c r="C67" s="22"/>
      <c r="D67" s="38">
        <f>SUM(D57,D66)</f>
        <v>1195175734</v>
      </c>
      <c r="E67" s="22"/>
      <c r="F67" s="38">
        <f>SUM(F57,F66)</f>
        <v>1111364235</v>
      </c>
      <c r="G67" s="22"/>
      <c r="H67" s="38">
        <f>SUM(H57,H66)</f>
        <v>387730785</v>
      </c>
      <c r="I67" s="22"/>
      <c r="J67" s="38">
        <f>SUM(J57,J66)</f>
        <v>430486103</v>
      </c>
      <c r="K67" s="17"/>
      <c r="L67" s="80"/>
      <c r="M67" s="80"/>
      <c r="N67" s="80"/>
    </row>
    <row r="68" spans="1:14" s="7" customFormat="1" ht="23.9" customHeight="1" x14ac:dyDescent="0.65">
      <c r="B68" s="107"/>
      <c r="C68" s="9"/>
      <c r="D68" s="9"/>
      <c r="E68" s="9"/>
      <c r="F68" s="9"/>
      <c r="G68" s="9"/>
      <c r="H68" s="9"/>
      <c r="I68" s="9"/>
      <c r="J68" s="9"/>
      <c r="K68" s="17"/>
      <c r="L68" s="80"/>
      <c r="M68" s="80"/>
      <c r="N68" s="80"/>
    </row>
    <row r="69" spans="1:14" s="50" customFormat="1" ht="23.9" customHeight="1" x14ac:dyDescent="0.7">
      <c r="A69" s="126" t="s">
        <v>66</v>
      </c>
      <c r="B69" s="126"/>
      <c r="C69" s="126"/>
      <c r="D69" s="126"/>
      <c r="E69" s="49"/>
      <c r="F69" s="49"/>
      <c r="G69" s="49"/>
      <c r="H69" s="49"/>
      <c r="I69" s="49"/>
      <c r="J69" s="49"/>
      <c r="K69" s="68"/>
      <c r="L69" s="89"/>
      <c r="M69" s="89"/>
      <c r="N69" s="89"/>
    </row>
    <row r="70" spans="1:14" s="50" customFormat="1" ht="23.9" customHeight="1" x14ac:dyDescent="0.7">
      <c r="A70" s="42" t="s">
        <v>46</v>
      </c>
      <c r="B70" s="99"/>
      <c r="C70" s="49"/>
      <c r="D70" s="49"/>
      <c r="E70" s="49"/>
      <c r="F70" s="49"/>
      <c r="G70" s="49"/>
      <c r="H70" s="49"/>
      <c r="I70" s="49"/>
      <c r="J70" s="49"/>
      <c r="K70" s="68"/>
      <c r="L70" s="89"/>
      <c r="M70" s="89"/>
      <c r="N70" s="89"/>
    </row>
    <row r="71" spans="1:14" ht="21.65" customHeight="1" x14ac:dyDescent="0.7">
      <c r="A71" s="42"/>
      <c r="B71" s="73"/>
      <c r="C71" s="27"/>
      <c r="D71" s="27"/>
      <c r="E71" s="27"/>
      <c r="F71" s="27"/>
      <c r="G71" s="27"/>
      <c r="H71" s="27"/>
      <c r="I71" s="27"/>
      <c r="J71" s="27"/>
    </row>
    <row r="72" spans="1:14" ht="23.9" customHeight="1" x14ac:dyDescent="0.7">
      <c r="A72" s="3"/>
      <c r="B72" s="73"/>
      <c r="C72" s="73"/>
      <c r="D72" s="123" t="s">
        <v>1</v>
      </c>
      <c r="E72" s="123"/>
      <c r="F72" s="123"/>
      <c r="G72" s="123"/>
      <c r="H72" s="123" t="s">
        <v>42</v>
      </c>
      <c r="I72" s="123"/>
      <c r="J72" s="123"/>
    </row>
    <row r="73" spans="1:14" ht="23.9" customHeight="1" x14ac:dyDescent="0.65">
      <c r="A73" s="3"/>
      <c r="B73" s="73"/>
      <c r="C73" s="73"/>
      <c r="D73" s="127" t="s">
        <v>49</v>
      </c>
      <c r="E73" s="127"/>
      <c r="F73" s="127"/>
      <c r="G73" s="118"/>
      <c r="H73" s="127" t="s">
        <v>49</v>
      </c>
      <c r="I73" s="127"/>
      <c r="J73" s="127"/>
    </row>
    <row r="74" spans="1:14" ht="23.9" customHeight="1" x14ac:dyDescent="0.7">
      <c r="A74" s="42" t="s">
        <v>10</v>
      </c>
      <c r="B74" s="119" t="s">
        <v>2</v>
      </c>
      <c r="C74" s="120"/>
      <c r="D74" s="66">
        <v>2563</v>
      </c>
      <c r="E74" s="120"/>
      <c r="F74" s="120">
        <v>2562</v>
      </c>
      <c r="G74" s="120"/>
      <c r="H74" s="66">
        <v>2563</v>
      </c>
      <c r="I74" s="120"/>
      <c r="J74" s="120">
        <v>2562</v>
      </c>
    </row>
    <row r="75" spans="1:14" ht="23.9" customHeight="1" x14ac:dyDescent="0.7">
      <c r="A75" s="4"/>
      <c r="B75" s="73"/>
      <c r="C75" s="73"/>
      <c r="D75" s="124" t="s">
        <v>95</v>
      </c>
      <c r="E75" s="125"/>
      <c r="F75" s="125"/>
      <c r="G75" s="125"/>
      <c r="H75" s="125"/>
      <c r="I75" s="125"/>
      <c r="J75" s="125"/>
    </row>
    <row r="76" spans="1:14" s="7" customFormat="1" ht="23.9" customHeight="1" x14ac:dyDescent="0.7">
      <c r="A76" s="5" t="s">
        <v>18</v>
      </c>
      <c r="B76" s="103"/>
      <c r="C76" s="9"/>
      <c r="D76" s="9"/>
      <c r="E76" s="9"/>
      <c r="F76" s="9"/>
      <c r="G76" s="9"/>
      <c r="H76" s="9"/>
      <c r="I76" s="9"/>
      <c r="J76" s="9"/>
      <c r="K76" s="17"/>
      <c r="L76" s="80"/>
      <c r="M76" s="80"/>
      <c r="N76" s="80"/>
    </row>
    <row r="77" spans="1:14" s="7" customFormat="1" ht="23.9" customHeight="1" x14ac:dyDescent="0.65">
      <c r="A77" s="39" t="s">
        <v>19</v>
      </c>
      <c r="B77" s="104"/>
      <c r="C77" s="9"/>
      <c r="D77" s="9"/>
      <c r="E77" s="9"/>
      <c r="F77" s="9"/>
      <c r="G77" s="9"/>
      <c r="H77" s="9"/>
      <c r="I77" s="9"/>
      <c r="J77" s="9"/>
      <c r="K77" s="17"/>
      <c r="L77" s="80"/>
      <c r="M77" s="80"/>
      <c r="N77" s="80"/>
    </row>
    <row r="78" spans="1:14" s="7" customFormat="1" ht="23.9" customHeight="1" x14ac:dyDescent="0.65">
      <c r="A78" s="39" t="s">
        <v>56</v>
      </c>
      <c r="B78" s="104"/>
      <c r="C78" s="9"/>
      <c r="D78" s="9"/>
      <c r="E78" s="9"/>
      <c r="F78" s="9"/>
      <c r="G78" s="9"/>
      <c r="H78" s="9"/>
      <c r="I78" s="9"/>
      <c r="J78" s="9"/>
      <c r="K78" s="17"/>
      <c r="L78" s="80"/>
      <c r="M78" s="80"/>
      <c r="N78" s="80"/>
    </row>
    <row r="79" spans="1:14" s="7" customFormat="1" ht="23.9" customHeight="1" thickBot="1" x14ac:dyDescent="0.7">
      <c r="A79" s="112" t="s">
        <v>146</v>
      </c>
      <c r="B79" s="103"/>
      <c r="C79" s="64"/>
      <c r="D79" s="51">
        <v>998281590</v>
      </c>
      <c r="E79" s="64"/>
      <c r="F79" s="51">
        <v>998281590</v>
      </c>
      <c r="G79" s="64"/>
      <c r="H79" s="51">
        <v>998281590</v>
      </c>
      <c r="I79" s="64"/>
      <c r="J79" s="51">
        <v>998281590</v>
      </c>
      <c r="K79" s="17"/>
      <c r="L79" s="80"/>
      <c r="M79" s="80"/>
      <c r="N79" s="80"/>
    </row>
    <row r="80" spans="1:14" s="7" customFormat="1" ht="23.9" customHeight="1" thickTop="1" x14ac:dyDescent="0.65">
      <c r="A80" s="39" t="s">
        <v>57</v>
      </c>
      <c r="B80" s="103"/>
      <c r="C80" s="64"/>
      <c r="D80" s="64"/>
      <c r="E80" s="64"/>
      <c r="F80" s="64"/>
      <c r="G80" s="64"/>
      <c r="H80" s="64"/>
      <c r="I80" s="64"/>
      <c r="J80" s="64"/>
      <c r="K80" s="17"/>
      <c r="L80" s="80"/>
      <c r="M80" s="80"/>
      <c r="N80" s="80"/>
    </row>
    <row r="81" spans="1:14" s="7" customFormat="1" ht="23.9" customHeight="1" x14ac:dyDescent="0.65">
      <c r="A81" s="112" t="s">
        <v>146</v>
      </c>
      <c r="B81" s="103"/>
      <c r="C81" s="64"/>
      <c r="D81" s="64">
        <v>998281590</v>
      </c>
      <c r="E81" s="64"/>
      <c r="F81" s="64">
        <v>998281590</v>
      </c>
      <c r="G81" s="64"/>
      <c r="H81" s="64">
        <v>998281590</v>
      </c>
      <c r="I81" s="64"/>
      <c r="J81" s="64">
        <v>998281590</v>
      </c>
      <c r="K81" s="17"/>
      <c r="L81" s="80"/>
      <c r="M81" s="80"/>
      <c r="N81" s="80"/>
    </row>
    <row r="82" spans="1:14" s="7" customFormat="1" ht="23.9" customHeight="1" x14ac:dyDescent="0.65">
      <c r="A82" s="72" t="s">
        <v>79</v>
      </c>
      <c r="B82" s="101"/>
      <c r="C82" s="64"/>
      <c r="D82" s="64">
        <v>2786808121</v>
      </c>
      <c r="E82" s="64"/>
      <c r="F82" s="64">
        <v>2786808121</v>
      </c>
      <c r="G82" s="64"/>
      <c r="H82" s="64">
        <v>2786808121</v>
      </c>
      <c r="I82" s="64"/>
      <c r="J82" s="64">
        <v>2786808121</v>
      </c>
      <c r="K82" s="17"/>
      <c r="L82" s="80"/>
      <c r="M82" s="80"/>
      <c r="N82" s="80"/>
    </row>
    <row r="83" spans="1:14" s="7" customFormat="1" ht="23.9" customHeight="1" x14ac:dyDescent="0.65">
      <c r="A83" s="33" t="s">
        <v>59</v>
      </c>
      <c r="B83" s="100"/>
      <c r="C83" s="64"/>
      <c r="D83" s="64"/>
      <c r="E83" s="64"/>
      <c r="F83" s="64"/>
      <c r="G83" s="64"/>
      <c r="H83" s="64"/>
      <c r="I83" s="64"/>
      <c r="J83" s="64"/>
      <c r="K83" s="17"/>
      <c r="L83" s="80"/>
      <c r="M83" s="80"/>
      <c r="N83" s="80"/>
    </row>
    <row r="84" spans="1:14" s="7" customFormat="1" ht="23.9" customHeight="1" x14ac:dyDescent="0.65">
      <c r="A84" s="33" t="s">
        <v>54</v>
      </c>
      <c r="B84" s="100"/>
      <c r="C84" s="64"/>
      <c r="D84" s="64"/>
      <c r="E84" s="64"/>
      <c r="F84" s="64"/>
      <c r="G84" s="64"/>
      <c r="H84" s="64"/>
      <c r="I84" s="64"/>
      <c r="J84" s="64"/>
      <c r="K84" s="17"/>
      <c r="L84" s="80"/>
      <c r="M84" s="80"/>
      <c r="N84" s="80"/>
    </row>
    <row r="85" spans="1:14" s="7" customFormat="1" ht="23.9" customHeight="1" x14ac:dyDescent="0.65">
      <c r="A85" s="33" t="s">
        <v>55</v>
      </c>
      <c r="B85" s="101">
        <v>19</v>
      </c>
      <c r="C85" s="64"/>
      <c r="D85" s="64">
        <v>50580000</v>
      </c>
      <c r="E85" s="64"/>
      <c r="F85" s="64">
        <v>49470000</v>
      </c>
      <c r="G85" s="64"/>
      <c r="H85" s="64">
        <v>50580000</v>
      </c>
      <c r="I85" s="64"/>
      <c r="J85" s="64">
        <v>49470000</v>
      </c>
      <c r="K85" s="17"/>
      <c r="L85" s="80"/>
      <c r="M85" s="80"/>
      <c r="N85" s="80"/>
    </row>
    <row r="86" spans="1:14" s="7" customFormat="1" ht="23.9" customHeight="1" x14ac:dyDescent="0.65">
      <c r="A86" s="33" t="s">
        <v>62</v>
      </c>
      <c r="B86" s="100"/>
      <c r="C86" s="64"/>
      <c r="D86" s="115">
        <v>385486976</v>
      </c>
      <c r="E86" s="64"/>
      <c r="F86" s="14">
        <v>338237854</v>
      </c>
      <c r="G86" s="64"/>
      <c r="H86" s="14">
        <v>2395358730</v>
      </c>
      <c r="I86" s="64"/>
      <c r="J86" s="14">
        <v>2496696521</v>
      </c>
      <c r="K86" s="17"/>
      <c r="L86" s="80"/>
      <c r="M86" s="80"/>
      <c r="N86" s="80"/>
    </row>
    <row r="87" spans="1:14" s="18" customFormat="1" ht="23.9" customHeight="1" x14ac:dyDescent="0.7">
      <c r="A87" s="10" t="s">
        <v>70</v>
      </c>
      <c r="B87" s="106"/>
      <c r="C87" s="22"/>
      <c r="D87" s="44">
        <f>SUM(D81:D86)</f>
        <v>4221156687</v>
      </c>
      <c r="E87" s="22"/>
      <c r="F87" s="44">
        <f>SUM(F81:F86)</f>
        <v>4172797565</v>
      </c>
      <c r="G87" s="22"/>
      <c r="H87" s="44">
        <f>SUM(H81:H86)</f>
        <v>6231028441</v>
      </c>
      <c r="I87" s="22"/>
      <c r="J87" s="44">
        <f>SUM(J81:J86)</f>
        <v>6331256232</v>
      </c>
      <c r="K87" s="17"/>
      <c r="L87" s="80"/>
      <c r="M87" s="80"/>
      <c r="N87" s="80"/>
    </row>
    <row r="88" spans="1:14" s="48" customFormat="1" ht="21" customHeight="1" x14ac:dyDescent="0.7">
      <c r="A88" s="10"/>
      <c r="B88" s="103"/>
      <c r="C88" s="37"/>
      <c r="D88" s="37"/>
      <c r="E88" s="37"/>
      <c r="F88" s="37"/>
      <c r="G88" s="37"/>
      <c r="H88" s="37"/>
      <c r="I88" s="37"/>
      <c r="J88" s="37"/>
      <c r="K88" s="17"/>
      <c r="L88" s="80"/>
      <c r="M88" s="80"/>
      <c r="N88" s="80"/>
    </row>
    <row r="89" spans="1:14" s="52" customFormat="1" ht="25" customHeight="1" thickBot="1" x14ac:dyDescent="0.75">
      <c r="A89" s="10" t="s">
        <v>20</v>
      </c>
      <c r="B89" s="103"/>
      <c r="C89" s="64"/>
      <c r="D89" s="46">
        <f>SUM(D67,D87)</f>
        <v>5416332421</v>
      </c>
      <c r="E89" s="64"/>
      <c r="F89" s="46">
        <f>SUM(F67,F87)</f>
        <v>5284161800</v>
      </c>
      <c r="G89" s="64"/>
      <c r="H89" s="46">
        <f>SUM(H67,H87)</f>
        <v>6618759226</v>
      </c>
      <c r="I89" s="64"/>
      <c r="J89" s="46">
        <f>SUM(J67,J87)</f>
        <v>6761742335</v>
      </c>
      <c r="K89" s="80">
        <f>+D89-D40</f>
        <v>0</v>
      </c>
      <c r="L89" s="80"/>
      <c r="M89" s="80">
        <f>+H89-H40</f>
        <v>0</v>
      </c>
      <c r="N89" s="80">
        <f>+J89-J40</f>
        <v>0</v>
      </c>
    </row>
    <row r="90" spans="1:14" s="52" customFormat="1" ht="23.9" customHeight="1" thickTop="1" x14ac:dyDescent="0.65">
      <c r="A90" s="53"/>
      <c r="B90" s="100"/>
      <c r="C90" s="54"/>
      <c r="D90" s="54"/>
      <c r="E90" s="54"/>
      <c r="F90" s="54"/>
      <c r="G90" s="54"/>
      <c r="H90" s="54"/>
      <c r="I90" s="54"/>
      <c r="J90" s="54"/>
      <c r="K90" s="17"/>
      <c r="L90" s="80"/>
      <c r="M90" s="80"/>
      <c r="N90" s="80"/>
    </row>
    <row r="91" spans="1:14" ht="23" x14ac:dyDescent="0.7">
      <c r="A91" s="126" t="s">
        <v>66</v>
      </c>
      <c r="B91" s="126"/>
      <c r="C91" s="126"/>
      <c r="D91" s="126"/>
      <c r="F91" s="81"/>
    </row>
    <row r="92" spans="1:14" ht="23" x14ac:dyDescent="0.7">
      <c r="A92" s="2" t="s">
        <v>96</v>
      </c>
      <c r="B92" s="108"/>
    </row>
    <row r="93" spans="1:14" ht="22" customHeight="1" x14ac:dyDescent="0.7">
      <c r="A93" s="2"/>
      <c r="B93" s="108"/>
    </row>
    <row r="94" spans="1:14" ht="22" x14ac:dyDescent="0.7">
      <c r="A94" s="3"/>
      <c r="B94" s="73"/>
      <c r="C94" s="73"/>
      <c r="D94" s="123" t="s">
        <v>1</v>
      </c>
      <c r="E94" s="123"/>
      <c r="F94" s="123"/>
      <c r="G94" s="116"/>
      <c r="H94" s="123" t="s">
        <v>42</v>
      </c>
      <c r="I94" s="123"/>
      <c r="J94" s="123"/>
    </row>
    <row r="95" spans="1:14" ht="22" x14ac:dyDescent="0.7">
      <c r="A95" s="3"/>
      <c r="B95" s="73"/>
      <c r="C95" s="73"/>
      <c r="D95" s="128" t="s">
        <v>97</v>
      </c>
      <c r="E95" s="129"/>
      <c r="F95" s="129"/>
      <c r="G95" s="116"/>
      <c r="H95" s="128" t="s">
        <v>97</v>
      </c>
      <c r="I95" s="129"/>
      <c r="J95" s="129"/>
    </row>
    <row r="96" spans="1:14" ht="22" x14ac:dyDescent="0.7">
      <c r="A96" s="3"/>
      <c r="B96" s="73"/>
      <c r="C96" s="73"/>
      <c r="D96" s="128" t="s">
        <v>49</v>
      </c>
      <c r="E96" s="129"/>
      <c r="F96" s="129"/>
      <c r="G96" s="116"/>
      <c r="H96" s="128" t="s">
        <v>49</v>
      </c>
      <c r="I96" s="129"/>
      <c r="J96" s="129"/>
    </row>
    <row r="97" spans="1:16" x14ac:dyDescent="0.65">
      <c r="A97" s="3"/>
      <c r="B97" s="73" t="s">
        <v>2</v>
      </c>
      <c r="C97" s="120"/>
      <c r="D97" s="66">
        <v>2563</v>
      </c>
      <c r="E97" s="120"/>
      <c r="F97" s="120">
        <v>2562</v>
      </c>
      <c r="G97" s="120"/>
      <c r="H97" s="66">
        <v>2563</v>
      </c>
      <c r="I97" s="120"/>
      <c r="J97" s="120">
        <v>2562</v>
      </c>
    </row>
    <row r="98" spans="1:16" ht="22" x14ac:dyDescent="0.7">
      <c r="A98" s="4"/>
      <c r="B98" s="73"/>
      <c r="C98" s="73"/>
      <c r="D98" s="124" t="s">
        <v>95</v>
      </c>
      <c r="E98" s="125"/>
      <c r="F98" s="125"/>
      <c r="G98" s="125"/>
      <c r="H98" s="125"/>
      <c r="I98" s="125"/>
      <c r="J98" s="125"/>
    </row>
    <row r="99" spans="1:16" ht="22" x14ac:dyDescent="0.7">
      <c r="A99" s="5" t="s">
        <v>21</v>
      </c>
      <c r="B99" s="103" t="s">
        <v>170</v>
      </c>
      <c r="C99" s="6"/>
      <c r="D99" s="6"/>
      <c r="E99" s="6"/>
      <c r="F99" s="6"/>
      <c r="G99" s="6"/>
      <c r="H99" s="7"/>
      <c r="I99" s="6"/>
    </row>
    <row r="100" spans="1:16" x14ac:dyDescent="0.65">
      <c r="A100" s="8" t="s">
        <v>63</v>
      </c>
      <c r="B100" s="103" t="s">
        <v>176</v>
      </c>
      <c r="C100" s="64"/>
      <c r="D100" s="64">
        <v>2775499942</v>
      </c>
      <c r="E100" s="64"/>
      <c r="F100" s="64">
        <v>3103940857</v>
      </c>
      <c r="G100" s="64"/>
      <c r="H100" s="64">
        <v>1176453317</v>
      </c>
      <c r="I100" s="64"/>
      <c r="J100" s="64">
        <v>1639016798</v>
      </c>
    </row>
    <row r="101" spans="1:16" x14ac:dyDescent="0.65">
      <c r="A101" s="8" t="s">
        <v>22</v>
      </c>
      <c r="B101" s="103"/>
      <c r="C101" s="64"/>
      <c r="D101" s="64">
        <v>161611037</v>
      </c>
      <c r="E101" s="64"/>
      <c r="F101" s="64">
        <v>164522661</v>
      </c>
      <c r="G101" s="64"/>
      <c r="H101" s="64">
        <v>41689509</v>
      </c>
      <c r="I101" s="64"/>
      <c r="J101" s="64">
        <v>54292699</v>
      </c>
    </row>
    <row r="102" spans="1:16" s="18" customFormat="1" ht="23.9" customHeight="1" x14ac:dyDescent="0.7">
      <c r="A102" s="4" t="s">
        <v>23</v>
      </c>
      <c r="B102" s="102"/>
      <c r="C102" s="22"/>
      <c r="D102" s="44">
        <f>SUM(D100:D101)</f>
        <v>2937110979</v>
      </c>
      <c r="E102" s="22"/>
      <c r="F102" s="44">
        <f>SUM(F100:F101)</f>
        <v>3268463518</v>
      </c>
      <c r="G102" s="22"/>
      <c r="H102" s="44">
        <f>SUM(H100:H101)</f>
        <v>1218142826</v>
      </c>
      <c r="I102" s="22"/>
      <c r="J102" s="44">
        <f>SUM(J100:J101)</f>
        <v>1693309497</v>
      </c>
      <c r="K102" s="17"/>
      <c r="L102" s="80"/>
      <c r="M102" s="80"/>
      <c r="N102" s="80"/>
    </row>
    <row r="103" spans="1:16" ht="13.5" customHeight="1" x14ac:dyDescent="0.7">
      <c r="A103" s="10"/>
      <c r="B103" s="103"/>
      <c r="C103" s="64"/>
      <c r="D103" s="64"/>
      <c r="E103" s="64"/>
      <c r="F103" s="64"/>
      <c r="G103" s="64"/>
      <c r="H103" s="64"/>
      <c r="I103" s="64"/>
      <c r="J103" s="64"/>
    </row>
    <row r="104" spans="1:16" ht="22" x14ac:dyDescent="0.7">
      <c r="A104" s="5" t="s">
        <v>24</v>
      </c>
      <c r="B104" s="103" t="s">
        <v>170</v>
      </c>
      <c r="C104" s="64"/>
      <c r="D104" s="64"/>
      <c r="E104" s="64"/>
      <c r="F104" s="64"/>
      <c r="G104" s="64"/>
      <c r="H104" s="64"/>
      <c r="I104" s="64"/>
      <c r="J104" s="64"/>
    </row>
    <row r="105" spans="1:16" x14ac:dyDescent="0.65">
      <c r="A105" s="39" t="s">
        <v>64</v>
      </c>
      <c r="B105" s="103" t="s">
        <v>177</v>
      </c>
      <c r="C105" s="64"/>
      <c r="D105" s="64">
        <v>1853825042</v>
      </c>
      <c r="E105" s="64"/>
      <c r="F105" s="64">
        <v>1975767298</v>
      </c>
      <c r="G105" s="64"/>
      <c r="H105" s="64">
        <v>889776767</v>
      </c>
      <c r="I105" s="64"/>
      <c r="J105" s="64">
        <v>1173242436</v>
      </c>
      <c r="P105" s="67"/>
    </row>
    <row r="106" spans="1:16" x14ac:dyDescent="0.65">
      <c r="A106" s="39" t="s">
        <v>43</v>
      </c>
      <c r="B106" s="103"/>
      <c r="C106" s="64"/>
      <c r="D106" s="64">
        <v>366130919</v>
      </c>
      <c r="E106" s="64"/>
      <c r="F106" s="64">
        <v>496360091</v>
      </c>
      <c r="G106" s="64"/>
      <c r="H106" s="64">
        <v>30854010</v>
      </c>
      <c r="I106" s="64"/>
      <c r="J106" s="64">
        <v>36998316</v>
      </c>
      <c r="P106" s="67"/>
    </row>
    <row r="107" spans="1:16" x14ac:dyDescent="0.65">
      <c r="A107" s="39" t="s">
        <v>44</v>
      </c>
      <c r="B107" s="103"/>
      <c r="C107" s="64"/>
      <c r="D107" s="64">
        <v>534434104</v>
      </c>
      <c r="E107" s="64"/>
      <c r="F107" s="64">
        <v>591127697</v>
      </c>
      <c r="G107" s="64"/>
      <c r="H107" s="64">
        <v>272956838</v>
      </c>
      <c r="I107" s="64"/>
      <c r="J107" s="64">
        <v>328689822</v>
      </c>
      <c r="P107" s="67"/>
    </row>
    <row r="108" spans="1:16" s="18" customFormat="1" ht="23.9" customHeight="1" x14ac:dyDescent="0.7">
      <c r="A108" s="4" t="s">
        <v>25</v>
      </c>
      <c r="B108" s="102"/>
      <c r="C108" s="22"/>
      <c r="D108" s="44">
        <f>SUM(D105:D107)</f>
        <v>2754390065</v>
      </c>
      <c r="E108" s="22"/>
      <c r="F108" s="44">
        <f>SUM(F105:F107)</f>
        <v>3063255086</v>
      </c>
      <c r="G108" s="22"/>
      <c r="H108" s="44">
        <f>SUM(H105:H107)</f>
        <v>1193587615</v>
      </c>
      <c r="I108" s="22"/>
      <c r="J108" s="44">
        <f>SUM(J105:J107)</f>
        <v>1538930574</v>
      </c>
      <c r="K108" s="17"/>
      <c r="L108" s="80"/>
      <c r="M108" s="80"/>
      <c r="N108" s="80"/>
    </row>
    <row r="109" spans="1:16" ht="13.5" customHeight="1" x14ac:dyDescent="0.7">
      <c r="A109" s="8"/>
      <c r="B109" s="103"/>
      <c r="C109" s="11"/>
      <c r="D109" s="12"/>
      <c r="E109" s="11"/>
      <c r="F109" s="12"/>
      <c r="G109" s="11"/>
      <c r="H109" s="12"/>
      <c r="I109" s="11"/>
      <c r="J109" s="12"/>
    </row>
    <row r="110" spans="1:16" ht="21.65" customHeight="1" x14ac:dyDescent="0.7">
      <c r="A110" s="10" t="s">
        <v>182</v>
      </c>
      <c r="B110" s="103"/>
      <c r="C110" s="11"/>
      <c r="D110" s="12">
        <f>D102-D108</f>
        <v>182720914</v>
      </c>
      <c r="E110" s="11"/>
      <c r="F110" s="12">
        <f>F102-F108</f>
        <v>205208432</v>
      </c>
      <c r="G110" s="11"/>
      <c r="H110" s="12">
        <f>H102-H108</f>
        <v>24555211</v>
      </c>
      <c r="I110" s="11"/>
      <c r="J110" s="12">
        <f>J102-J108</f>
        <v>154378923</v>
      </c>
    </row>
    <row r="111" spans="1:16" x14ac:dyDescent="0.65">
      <c r="A111" s="39" t="s">
        <v>45</v>
      </c>
      <c r="B111" s="103"/>
      <c r="C111" s="64"/>
      <c r="D111" s="64">
        <v>-5078605</v>
      </c>
      <c r="E111" s="64"/>
      <c r="F111" s="64">
        <v>-8902402</v>
      </c>
      <c r="G111" s="64"/>
      <c r="H111" s="64">
        <v>-1161538</v>
      </c>
      <c r="I111" s="64"/>
      <c r="J111" s="64">
        <v>-1904768</v>
      </c>
      <c r="P111" s="67"/>
    </row>
    <row r="112" spans="1:16" x14ac:dyDescent="0.65">
      <c r="A112" s="39" t="s">
        <v>147</v>
      </c>
      <c r="B112" s="103"/>
      <c r="C112" s="64"/>
      <c r="D112" s="64"/>
      <c r="E112" s="64"/>
      <c r="F112" s="64"/>
      <c r="G112" s="64"/>
      <c r="H112" s="64"/>
      <c r="I112" s="64"/>
      <c r="J112" s="64"/>
      <c r="P112" s="67"/>
    </row>
    <row r="113" spans="1:18" ht="21.65" customHeight="1" x14ac:dyDescent="0.65">
      <c r="A113" s="39" t="s">
        <v>148</v>
      </c>
      <c r="B113" s="13">
        <v>9</v>
      </c>
      <c r="C113" s="64"/>
      <c r="D113" s="76">
        <v>-2714264</v>
      </c>
      <c r="E113" s="64"/>
      <c r="F113" s="76">
        <v>921970</v>
      </c>
      <c r="G113" s="64"/>
      <c r="H113" s="82">
        <v>0</v>
      </c>
      <c r="I113" s="64"/>
      <c r="J113" s="82">
        <v>0</v>
      </c>
    </row>
    <row r="114" spans="1:18" s="18" customFormat="1" ht="22" x14ac:dyDescent="0.7">
      <c r="A114" s="10" t="s">
        <v>183</v>
      </c>
      <c r="B114" s="106"/>
      <c r="C114" s="22"/>
      <c r="D114" s="22">
        <f>SUM(D110:D113)</f>
        <v>174928045</v>
      </c>
      <c r="E114" s="22"/>
      <c r="F114" s="22">
        <f>SUM(F110:F113)</f>
        <v>197228000</v>
      </c>
      <c r="G114" s="22"/>
      <c r="H114" s="22">
        <f>SUM(H110:H113)</f>
        <v>23393673</v>
      </c>
      <c r="I114" s="22"/>
      <c r="J114" s="22">
        <f>SUM(J110:J113)</f>
        <v>152474155</v>
      </c>
      <c r="K114" s="17"/>
      <c r="L114" s="63"/>
      <c r="M114" s="80"/>
      <c r="N114" s="80"/>
      <c r="O114" s="87"/>
      <c r="P114" s="87"/>
      <c r="Q114" s="87"/>
      <c r="R114" s="87"/>
    </row>
    <row r="115" spans="1:18" x14ac:dyDescent="0.65">
      <c r="A115" s="39" t="s">
        <v>184</v>
      </c>
      <c r="B115" s="103" t="s">
        <v>178</v>
      </c>
      <c r="C115" s="64"/>
      <c r="D115" s="64">
        <v>-4259395</v>
      </c>
      <c r="E115" s="64"/>
      <c r="F115" s="64">
        <v>-29510665</v>
      </c>
      <c r="G115" s="64"/>
      <c r="H115" s="64">
        <v>-1311936</v>
      </c>
      <c r="I115" s="64"/>
      <c r="J115" s="64">
        <v>-28316681</v>
      </c>
    </row>
    <row r="116" spans="1:18" s="18" customFormat="1" ht="22.5" thickBot="1" x14ac:dyDescent="0.75">
      <c r="A116" s="10" t="s">
        <v>185</v>
      </c>
      <c r="B116" s="106"/>
      <c r="C116" s="22"/>
      <c r="D116" s="65">
        <f>SUM(D114:D115)</f>
        <v>170668650</v>
      </c>
      <c r="E116" s="22"/>
      <c r="F116" s="65">
        <f>SUM(F114:F115)</f>
        <v>167717335</v>
      </c>
      <c r="G116" s="22"/>
      <c r="H116" s="65">
        <f>SUM(H114:H115)</f>
        <v>22081737</v>
      </c>
      <c r="I116" s="22"/>
      <c r="J116" s="65">
        <f>SUM(J114:J115)</f>
        <v>124157474</v>
      </c>
      <c r="K116" s="17"/>
      <c r="L116" s="80"/>
      <c r="M116" s="80"/>
      <c r="N116" s="80"/>
    </row>
    <row r="117" spans="1:18" s="18" customFormat="1" ht="13.5" customHeight="1" thickTop="1" x14ac:dyDescent="0.7">
      <c r="A117" s="10"/>
      <c r="B117" s="106"/>
      <c r="C117" s="22"/>
      <c r="D117" s="22"/>
      <c r="E117" s="22"/>
      <c r="F117" s="22"/>
      <c r="G117" s="22"/>
      <c r="H117" s="22"/>
      <c r="I117" s="22"/>
      <c r="J117" s="22"/>
      <c r="K117" s="17"/>
      <c r="L117" s="80"/>
      <c r="M117" s="80"/>
      <c r="N117" s="80"/>
    </row>
    <row r="118" spans="1:18" s="18" customFormat="1" ht="22" x14ac:dyDescent="0.7">
      <c r="A118" s="10" t="s">
        <v>149</v>
      </c>
      <c r="B118" s="106"/>
      <c r="C118" s="22"/>
      <c r="D118" s="22"/>
      <c r="E118" s="22"/>
      <c r="F118" s="22"/>
      <c r="G118" s="22"/>
      <c r="H118" s="22"/>
      <c r="I118" s="22"/>
      <c r="J118" s="22"/>
      <c r="K118" s="17"/>
      <c r="L118" s="80"/>
      <c r="M118" s="80"/>
      <c r="N118" s="80"/>
    </row>
    <row r="119" spans="1:18" s="18" customFormat="1" ht="21.75" customHeight="1" x14ac:dyDescent="0.7">
      <c r="A119" s="122" t="s">
        <v>100</v>
      </c>
      <c r="B119" s="122"/>
      <c r="C119" s="122"/>
      <c r="D119" s="122"/>
      <c r="E119" s="22"/>
      <c r="F119" s="22"/>
      <c r="G119" s="22"/>
      <c r="H119" s="22"/>
      <c r="I119" s="22"/>
      <c r="J119" s="22"/>
      <c r="K119" s="17"/>
      <c r="L119" s="80"/>
      <c r="M119" s="80"/>
      <c r="N119" s="80"/>
    </row>
    <row r="120" spans="1:18" s="18" customFormat="1" ht="22" x14ac:dyDescent="0.7">
      <c r="A120" s="39" t="s">
        <v>150</v>
      </c>
      <c r="B120" s="106"/>
      <c r="C120" s="22"/>
      <c r="D120" s="22"/>
      <c r="E120" s="22"/>
      <c r="F120" s="22"/>
      <c r="G120" s="22"/>
      <c r="H120" s="22"/>
      <c r="I120" s="22"/>
      <c r="J120" s="22"/>
      <c r="K120" s="17"/>
      <c r="L120" s="80"/>
      <c r="M120" s="80"/>
      <c r="N120" s="80"/>
    </row>
    <row r="121" spans="1:18" s="18" customFormat="1" ht="22" x14ac:dyDescent="0.7">
      <c r="A121" s="40" t="s">
        <v>101</v>
      </c>
      <c r="B121" s="103" t="s">
        <v>179</v>
      </c>
      <c r="C121" s="64"/>
      <c r="D121" s="64">
        <v>-3144671</v>
      </c>
      <c r="E121" s="64"/>
      <c r="F121" s="62">
        <v>0</v>
      </c>
      <c r="G121" s="64"/>
      <c r="H121" s="64">
        <v>-3144671</v>
      </c>
      <c r="I121" s="64"/>
      <c r="J121" s="62">
        <v>0</v>
      </c>
      <c r="K121" s="17"/>
      <c r="L121" s="80"/>
      <c r="M121" s="80"/>
      <c r="N121" s="80"/>
    </row>
    <row r="122" spans="1:18" s="18" customFormat="1" ht="22" x14ac:dyDescent="0.7">
      <c r="A122" s="40" t="s">
        <v>107</v>
      </c>
      <c r="B122" s="103"/>
      <c r="C122" s="64"/>
      <c r="D122" s="62"/>
      <c r="E122" s="64"/>
      <c r="F122" s="62"/>
      <c r="G122" s="64"/>
      <c r="H122" s="62"/>
      <c r="I122" s="64"/>
      <c r="J122" s="62"/>
      <c r="K122" s="17"/>
      <c r="L122" s="80"/>
      <c r="M122" s="80"/>
      <c r="N122" s="80"/>
    </row>
    <row r="123" spans="1:18" s="18" customFormat="1" ht="22" x14ac:dyDescent="0.7">
      <c r="A123" s="40" t="s">
        <v>108</v>
      </c>
      <c r="B123" s="103" t="s">
        <v>178</v>
      </c>
      <c r="C123" s="64"/>
      <c r="D123" s="76">
        <v>628934</v>
      </c>
      <c r="E123" s="64"/>
      <c r="F123" s="76">
        <v>0</v>
      </c>
      <c r="G123" s="64"/>
      <c r="H123" s="76">
        <v>628934</v>
      </c>
      <c r="I123" s="64"/>
      <c r="J123" s="93">
        <v>0</v>
      </c>
      <c r="K123" s="17"/>
      <c r="L123" s="80"/>
      <c r="M123" s="80"/>
      <c r="N123" s="80"/>
    </row>
    <row r="124" spans="1:18" s="18" customFormat="1" ht="22" x14ac:dyDescent="0.7">
      <c r="A124" s="92" t="s">
        <v>106</v>
      </c>
      <c r="B124" s="106"/>
      <c r="C124" s="22"/>
      <c r="D124" s="22"/>
      <c r="E124" s="22"/>
      <c r="F124" s="22"/>
      <c r="G124" s="22"/>
      <c r="H124" s="22"/>
      <c r="I124" s="22"/>
      <c r="J124" s="22"/>
      <c r="K124" s="17"/>
      <c r="L124" s="80"/>
      <c r="M124" s="80"/>
      <c r="N124" s="80"/>
    </row>
    <row r="125" spans="1:18" s="18" customFormat="1" ht="21.75" customHeight="1" x14ac:dyDescent="0.7">
      <c r="A125" s="92" t="s">
        <v>110</v>
      </c>
      <c r="B125" s="106"/>
      <c r="C125" s="22"/>
      <c r="D125" s="97">
        <f>SUM(D121:D124)</f>
        <v>-2515737</v>
      </c>
      <c r="E125" s="22"/>
      <c r="F125" s="97">
        <f>SUM(F121:F124)</f>
        <v>0</v>
      </c>
      <c r="G125" s="22"/>
      <c r="H125" s="38">
        <f>SUM(H121:H124)</f>
        <v>-2515737</v>
      </c>
      <c r="I125" s="22"/>
      <c r="J125" s="94">
        <f>SUM(J121:J124)</f>
        <v>0</v>
      </c>
      <c r="K125" s="17"/>
      <c r="L125" s="80"/>
      <c r="M125" s="80"/>
      <c r="N125" s="80"/>
    </row>
    <row r="126" spans="1:18" s="18" customFormat="1" ht="13.5" customHeight="1" x14ac:dyDescent="0.7">
      <c r="A126" s="40"/>
      <c r="B126" s="106"/>
      <c r="C126" s="22"/>
      <c r="D126" s="22"/>
      <c r="E126" s="22"/>
      <c r="F126" s="22"/>
      <c r="G126" s="22"/>
      <c r="H126" s="22"/>
      <c r="I126" s="22"/>
      <c r="J126" s="22"/>
      <c r="K126" s="17"/>
      <c r="L126" s="80"/>
      <c r="M126" s="80"/>
      <c r="N126" s="80"/>
    </row>
    <row r="127" spans="1:18" s="18" customFormat="1" ht="22.5" customHeight="1" x14ac:dyDescent="0.7">
      <c r="A127" s="10" t="s">
        <v>151</v>
      </c>
      <c r="B127" s="106"/>
      <c r="C127" s="22"/>
      <c r="D127" s="97">
        <f>D125</f>
        <v>-2515737</v>
      </c>
      <c r="E127" s="22"/>
      <c r="F127" s="94">
        <f>F125</f>
        <v>0</v>
      </c>
      <c r="G127" s="63"/>
      <c r="H127" s="38">
        <f>H125</f>
        <v>-2515737</v>
      </c>
      <c r="I127" s="63"/>
      <c r="J127" s="94">
        <v>0</v>
      </c>
      <c r="K127" s="17"/>
      <c r="L127" s="80"/>
      <c r="M127" s="80"/>
      <c r="N127" s="80"/>
    </row>
    <row r="128" spans="1:18" s="18" customFormat="1" ht="13.5" customHeight="1" x14ac:dyDescent="0.7">
      <c r="A128" s="40"/>
      <c r="B128" s="106"/>
      <c r="C128" s="22"/>
      <c r="D128" s="22"/>
      <c r="E128" s="22"/>
      <c r="F128" s="22"/>
      <c r="G128" s="22"/>
      <c r="H128" s="22"/>
      <c r="I128" s="22"/>
      <c r="J128" s="22"/>
      <c r="K128" s="17"/>
      <c r="L128" s="80"/>
      <c r="M128" s="80"/>
      <c r="N128" s="80"/>
    </row>
    <row r="129" spans="1:14" s="18" customFormat="1" ht="22.5" thickBot="1" x14ac:dyDescent="0.75">
      <c r="A129" s="10" t="s">
        <v>186</v>
      </c>
      <c r="B129" s="106"/>
      <c r="C129" s="22"/>
      <c r="D129" s="46">
        <f>D116+D127</f>
        <v>168152913</v>
      </c>
      <c r="E129" s="22"/>
      <c r="F129" s="46">
        <f>F116+F125</f>
        <v>167717335</v>
      </c>
      <c r="G129" s="22"/>
      <c r="H129" s="46">
        <f>H116+H127</f>
        <v>19566000</v>
      </c>
      <c r="I129" s="22"/>
      <c r="J129" s="46">
        <f>J116+J125</f>
        <v>124157474</v>
      </c>
      <c r="K129" s="17"/>
      <c r="L129" s="80"/>
      <c r="M129" s="80"/>
      <c r="N129" s="80"/>
    </row>
    <row r="130" spans="1:14" s="18" customFormat="1" ht="11.15" customHeight="1" thickTop="1" x14ac:dyDescent="0.7">
      <c r="A130" s="10"/>
      <c r="B130" s="106"/>
      <c r="C130" s="22"/>
      <c r="D130" s="22"/>
      <c r="E130" s="22"/>
      <c r="F130" s="22"/>
      <c r="G130" s="22"/>
      <c r="H130" s="22"/>
      <c r="I130" s="22"/>
      <c r="J130" s="22"/>
      <c r="K130" s="17"/>
      <c r="L130" s="80"/>
      <c r="M130" s="80"/>
      <c r="N130" s="80"/>
    </row>
    <row r="131" spans="1:14" ht="24.65" customHeight="1" thickBot="1" x14ac:dyDescent="0.75">
      <c r="A131" s="10" t="s">
        <v>187</v>
      </c>
      <c r="B131" s="103" t="s">
        <v>180</v>
      </c>
      <c r="C131" s="64"/>
      <c r="D131" s="95">
        <f>D116/D81</f>
        <v>0.17096243355544602</v>
      </c>
      <c r="E131" s="64"/>
      <c r="F131" s="95">
        <f>F116/F81</f>
        <v>0.16800603825619984</v>
      </c>
      <c r="G131" s="64"/>
      <c r="H131" s="95">
        <f>H116/H81</f>
        <v>2.2119747795809799E-2</v>
      </c>
      <c r="I131" s="64"/>
      <c r="J131" s="95">
        <f>J116/J81</f>
        <v>0.12437119470469249</v>
      </c>
    </row>
    <row r="132" spans="1:14" ht="22.5" thickTop="1" x14ac:dyDescent="0.7">
      <c r="A132" s="10"/>
      <c r="B132" s="103"/>
      <c r="C132" s="64"/>
      <c r="D132" s="64"/>
      <c r="E132" s="64"/>
      <c r="F132" s="64"/>
      <c r="G132" s="64"/>
      <c r="H132" s="64"/>
      <c r="I132" s="64"/>
      <c r="J132" s="64"/>
    </row>
  </sheetData>
  <mergeCells count="26">
    <mergeCell ref="D94:F94"/>
    <mergeCell ref="H94:J94"/>
    <mergeCell ref="D95:F95"/>
    <mergeCell ref="H95:J95"/>
    <mergeCell ref="D46:F46"/>
    <mergeCell ref="H46:J46"/>
    <mergeCell ref="H73:J73"/>
    <mergeCell ref="D73:F73"/>
    <mergeCell ref="D72:G72"/>
    <mergeCell ref="H72:J72"/>
    <mergeCell ref="A119:D119"/>
    <mergeCell ref="H4:J4"/>
    <mergeCell ref="D4:G4"/>
    <mergeCell ref="D48:J48"/>
    <mergeCell ref="A69:D69"/>
    <mergeCell ref="D7:J7"/>
    <mergeCell ref="A42:D42"/>
    <mergeCell ref="D45:G45"/>
    <mergeCell ref="H45:J45"/>
    <mergeCell ref="D5:F5"/>
    <mergeCell ref="H5:J5"/>
    <mergeCell ref="D96:F96"/>
    <mergeCell ref="H96:J96"/>
    <mergeCell ref="D98:J98"/>
    <mergeCell ref="D75:J75"/>
    <mergeCell ref="A91:D91"/>
  </mergeCells>
  <pageMargins left="0.8" right="0.8" top="0.48" bottom="0.5" header="0.4" footer="0.5"/>
  <pageSetup paperSize="9" scale="85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3" manualBreakCount="3">
    <brk id="41" max="16383" man="1"/>
    <brk id="68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2"/>
  <sheetViews>
    <sheetView tabSelected="1" view="pageBreakPreview" topLeftCell="A9" zoomScaleNormal="100" zoomScaleSheetLayoutView="100" workbookViewId="0">
      <selection activeCell="A8" sqref="A8"/>
    </sheetView>
  </sheetViews>
  <sheetFormatPr defaultColWidth="27.59765625" defaultRowHeight="22.5" customHeight="1" x14ac:dyDescent="0.65"/>
  <cols>
    <col min="1" max="1" width="53.59765625" style="24" customWidth="1"/>
    <col min="2" max="2" width="9.09765625" style="13" customWidth="1"/>
    <col min="3" max="3" width="2.8984375" style="13" customWidth="1"/>
    <col min="4" max="4" width="15.8984375" style="24" customWidth="1"/>
    <col min="5" max="5" width="2.8984375" style="24" customWidth="1"/>
    <col min="6" max="6" width="15.8984375" style="24" customWidth="1"/>
    <col min="7" max="7" width="2.8984375" style="24" customWidth="1"/>
    <col min="8" max="8" width="15.8984375" style="24" customWidth="1"/>
    <col min="9" max="9" width="2.8984375" style="24" customWidth="1"/>
    <col min="10" max="10" width="15.8984375" style="24" customWidth="1"/>
    <col min="11" max="11" width="2.8984375" style="24" customWidth="1"/>
    <col min="12" max="12" width="15.8984375" style="24" customWidth="1"/>
    <col min="13" max="16384" width="27.59765625" style="24"/>
  </cols>
  <sheetData>
    <row r="1" spans="1:12" s="27" customFormat="1" ht="22.5" customHeight="1" x14ac:dyDescent="0.7">
      <c r="A1" s="126" t="s">
        <v>66</v>
      </c>
      <c r="B1" s="126"/>
      <c r="C1" s="126"/>
      <c r="D1" s="126"/>
      <c r="E1" s="121"/>
      <c r="F1" s="23"/>
      <c r="G1" s="23"/>
      <c r="H1" s="23"/>
      <c r="I1" s="23"/>
      <c r="J1" s="23"/>
      <c r="K1" s="23"/>
      <c r="L1" s="23"/>
    </row>
    <row r="2" spans="1:12" s="27" customFormat="1" ht="22.5" customHeight="1" x14ac:dyDescent="0.7">
      <c r="A2" s="121" t="s">
        <v>98</v>
      </c>
      <c r="B2" s="25"/>
      <c r="C2" s="25"/>
      <c r="D2" s="121"/>
      <c r="E2" s="121"/>
      <c r="F2" s="23"/>
      <c r="G2" s="23"/>
      <c r="H2" s="23"/>
      <c r="I2" s="23"/>
      <c r="J2" s="23"/>
      <c r="K2" s="23"/>
      <c r="L2" s="23"/>
    </row>
    <row r="3" spans="1:12" s="27" customFormat="1" ht="11.15" customHeight="1" x14ac:dyDescent="0.7">
      <c r="A3" s="121"/>
      <c r="B3" s="25"/>
      <c r="C3" s="25"/>
      <c r="D3" s="121"/>
      <c r="E3" s="121"/>
      <c r="F3" s="23"/>
      <c r="G3" s="23"/>
      <c r="H3" s="23"/>
      <c r="I3" s="23"/>
      <c r="J3" s="23"/>
      <c r="K3" s="23"/>
      <c r="L3" s="23"/>
    </row>
    <row r="4" spans="1:12" s="56" customFormat="1" ht="22.5" customHeight="1" x14ac:dyDescent="0.7">
      <c r="A4" s="26"/>
      <c r="B4" s="119"/>
      <c r="C4" s="119"/>
      <c r="D4" s="123" t="s">
        <v>1</v>
      </c>
      <c r="E4" s="123"/>
      <c r="F4" s="123"/>
      <c r="G4" s="123"/>
      <c r="H4" s="123"/>
      <c r="I4" s="123"/>
      <c r="J4" s="123"/>
      <c r="K4" s="123"/>
      <c r="L4" s="123"/>
    </row>
    <row r="5" spans="1:12" s="56" customFormat="1" ht="22.5" customHeight="1" x14ac:dyDescent="0.7">
      <c r="A5" s="26"/>
      <c r="B5" s="119"/>
      <c r="C5" s="119"/>
      <c r="D5" s="116"/>
      <c r="E5" s="116"/>
      <c r="F5" s="116"/>
      <c r="G5" s="116"/>
      <c r="H5" s="130" t="s">
        <v>59</v>
      </c>
      <c r="I5" s="130"/>
      <c r="J5" s="130"/>
      <c r="K5" s="116"/>
      <c r="L5" s="116"/>
    </row>
    <row r="6" spans="1:12" s="56" customFormat="1" ht="22.5" customHeight="1" x14ac:dyDescent="0.7">
      <c r="A6" s="26"/>
      <c r="B6" s="119"/>
      <c r="C6" s="119"/>
      <c r="D6" s="118" t="s">
        <v>30</v>
      </c>
      <c r="E6" s="118"/>
      <c r="F6" s="55"/>
      <c r="G6" s="55"/>
      <c r="H6" s="118"/>
      <c r="I6" s="118"/>
      <c r="J6" s="118"/>
      <c r="K6" s="55"/>
      <c r="L6" s="118"/>
    </row>
    <row r="7" spans="1:12" s="16" customFormat="1" ht="22.5" customHeight="1" x14ac:dyDescent="0.7">
      <c r="A7" s="26"/>
      <c r="B7" s="119"/>
      <c r="C7" s="119"/>
      <c r="D7" s="118" t="s">
        <v>38</v>
      </c>
      <c r="E7" s="118"/>
      <c r="F7" s="118" t="s">
        <v>31</v>
      </c>
      <c r="G7" s="118"/>
      <c r="H7" s="118" t="s">
        <v>51</v>
      </c>
      <c r="I7" s="118"/>
      <c r="J7" s="118"/>
      <c r="K7" s="118"/>
      <c r="L7" s="74" t="s">
        <v>75</v>
      </c>
    </row>
    <row r="8" spans="1:12" s="56" customFormat="1" ht="22.5" customHeight="1" x14ac:dyDescent="0.7">
      <c r="A8" s="26"/>
      <c r="B8" s="119" t="s">
        <v>2</v>
      </c>
      <c r="C8" s="119"/>
      <c r="D8" s="118" t="s">
        <v>37</v>
      </c>
      <c r="E8" s="118"/>
      <c r="F8" s="118" t="s">
        <v>76</v>
      </c>
      <c r="G8" s="118"/>
      <c r="H8" s="118" t="s">
        <v>52</v>
      </c>
      <c r="I8" s="118"/>
      <c r="J8" s="118" t="s">
        <v>50</v>
      </c>
      <c r="K8" s="118"/>
      <c r="L8" s="74" t="s">
        <v>18</v>
      </c>
    </row>
    <row r="9" spans="1:12" s="56" customFormat="1" ht="22.5" customHeight="1" x14ac:dyDescent="0.7">
      <c r="A9" s="26"/>
      <c r="B9" s="119"/>
      <c r="C9" s="119"/>
      <c r="D9" s="124" t="s">
        <v>95</v>
      </c>
      <c r="E9" s="124"/>
      <c r="F9" s="124"/>
      <c r="G9" s="124"/>
      <c r="H9" s="124"/>
      <c r="I9" s="124"/>
      <c r="J9" s="124"/>
      <c r="K9" s="124"/>
      <c r="L9" s="124"/>
    </row>
    <row r="10" spans="1:12" ht="22.5" customHeight="1" x14ac:dyDescent="0.7">
      <c r="A10" s="16" t="s">
        <v>116</v>
      </c>
      <c r="B10" s="119"/>
      <c r="C10" s="119"/>
      <c r="I10" s="118"/>
      <c r="J10" s="118"/>
      <c r="K10" s="118"/>
      <c r="L10" s="118"/>
    </row>
    <row r="11" spans="1:12" s="16" customFormat="1" ht="22.5" customHeight="1" x14ac:dyDescent="0.7">
      <c r="A11" s="16" t="s">
        <v>117</v>
      </c>
      <c r="B11" s="29"/>
      <c r="C11" s="29"/>
      <c r="D11" s="88">
        <v>998281590</v>
      </c>
      <c r="E11" s="116"/>
      <c r="F11" s="88">
        <v>2786808121</v>
      </c>
      <c r="G11" s="116"/>
      <c r="H11" s="88">
        <v>43260000</v>
      </c>
      <c r="I11" s="22"/>
      <c r="J11" s="88">
        <v>246610230</v>
      </c>
      <c r="K11" s="22"/>
      <c r="L11" s="88">
        <f>SUM(D11:J11)</f>
        <v>4074959941</v>
      </c>
    </row>
    <row r="12" spans="1:12" ht="14.5" customHeight="1" x14ac:dyDescent="0.7">
      <c r="A12" s="16"/>
      <c r="B12" s="119"/>
      <c r="C12" s="119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22.5" customHeight="1" x14ac:dyDescent="0.7">
      <c r="A13" s="16" t="s">
        <v>119</v>
      </c>
      <c r="B13" s="119"/>
      <c r="C13" s="119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22.5" customHeight="1" x14ac:dyDescent="0.7">
      <c r="A14" s="98" t="s">
        <v>120</v>
      </c>
      <c r="B14" s="119"/>
      <c r="C14" s="119"/>
      <c r="D14" s="64"/>
      <c r="E14" s="64"/>
      <c r="F14" s="64"/>
      <c r="G14" s="64"/>
      <c r="H14" s="64"/>
      <c r="I14" s="64"/>
      <c r="J14" s="64"/>
      <c r="K14" s="64"/>
      <c r="L14" s="64"/>
    </row>
    <row r="15" spans="1:12" s="56" customFormat="1" ht="22.5" customHeight="1" x14ac:dyDescent="0.65">
      <c r="A15" s="56" t="s">
        <v>129</v>
      </c>
      <c r="B15" s="119">
        <v>25</v>
      </c>
      <c r="C15" s="119"/>
      <c r="D15" s="77">
        <v>0</v>
      </c>
      <c r="E15" s="77"/>
      <c r="F15" s="77">
        <v>0</v>
      </c>
      <c r="G15" s="77"/>
      <c r="H15" s="77">
        <v>0</v>
      </c>
      <c r="I15" s="77"/>
      <c r="J15" s="77">
        <v>-69879711</v>
      </c>
      <c r="K15" s="77"/>
      <c r="L15" s="77">
        <f>SUM(D15:J15)</f>
        <v>-69879711</v>
      </c>
    </row>
    <row r="16" spans="1:12" s="16" customFormat="1" ht="22.5" customHeight="1" x14ac:dyDescent="0.7">
      <c r="A16" s="98" t="s">
        <v>121</v>
      </c>
      <c r="B16" s="29"/>
      <c r="C16" s="29"/>
      <c r="D16" s="110">
        <f>D15</f>
        <v>0</v>
      </c>
      <c r="E16" s="111"/>
      <c r="F16" s="110">
        <f>F15</f>
        <v>0</v>
      </c>
      <c r="G16" s="111"/>
      <c r="H16" s="110">
        <f>H15</f>
        <v>0</v>
      </c>
      <c r="I16" s="111"/>
      <c r="J16" s="110">
        <f>J15</f>
        <v>-69879711</v>
      </c>
      <c r="K16" s="111"/>
      <c r="L16" s="110">
        <f>SUM(D16:J16)</f>
        <v>-69879711</v>
      </c>
    </row>
    <row r="17" spans="1:13" s="16" customFormat="1" ht="22.5" customHeight="1" x14ac:dyDescent="0.7">
      <c r="A17" s="16" t="s">
        <v>122</v>
      </c>
      <c r="B17" s="29"/>
      <c r="C17" s="29"/>
      <c r="D17" s="110">
        <f>D16</f>
        <v>0</v>
      </c>
      <c r="E17" s="111"/>
      <c r="F17" s="110">
        <f>F16</f>
        <v>0</v>
      </c>
      <c r="G17" s="111"/>
      <c r="H17" s="110">
        <f>H16</f>
        <v>0</v>
      </c>
      <c r="I17" s="111"/>
      <c r="J17" s="110">
        <f>J16</f>
        <v>-69879711</v>
      </c>
      <c r="K17" s="111"/>
      <c r="L17" s="110">
        <f>SUM(D17:J17)</f>
        <v>-69879711</v>
      </c>
    </row>
    <row r="18" spans="1:13" ht="14.5" customHeight="1" x14ac:dyDescent="0.7">
      <c r="A18" s="16"/>
      <c r="B18" s="119"/>
      <c r="C18" s="119"/>
      <c r="D18" s="64"/>
      <c r="E18" s="64"/>
      <c r="F18" s="64"/>
      <c r="G18" s="64"/>
      <c r="H18" s="64"/>
      <c r="I18" s="64"/>
      <c r="J18" s="64"/>
      <c r="K18" s="64"/>
      <c r="L18" s="64"/>
    </row>
    <row r="19" spans="1:13" ht="22.5" customHeight="1" x14ac:dyDescent="0.7">
      <c r="A19" s="19" t="s">
        <v>153</v>
      </c>
      <c r="B19" s="119"/>
      <c r="C19" s="119"/>
      <c r="D19" s="64"/>
      <c r="E19" s="64"/>
      <c r="F19" s="64"/>
      <c r="G19" s="64"/>
      <c r="H19" s="64"/>
      <c r="I19" s="64"/>
      <c r="J19" s="64"/>
      <c r="K19" s="64"/>
      <c r="L19" s="64"/>
    </row>
    <row r="20" spans="1:13" ht="22.5" customHeight="1" x14ac:dyDescent="0.65">
      <c r="A20" s="20" t="s">
        <v>114</v>
      </c>
      <c r="B20" s="119"/>
      <c r="C20" s="119"/>
      <c r="D20" s="62">
        <v>0</v>
      </c>
      <c r="E20" s="64"/>
      <c r="F20" s="62">
        <v>0</v>
      </c>
      <c r="G20" s="62"/>
      <c r="H20" s="62">
        <v>0</v>
      </c>
      <c r="I20" s="64"/>
      <c r="J20" s="64">
        <v>167717335</v>
      </c>
      <c r="K20" s="64"/>
      <c r="L20" s="64">
        <f>SUM(D20:J20)</f>
        <v>167717335</v>
      </c>
    </row>
    <row r="21" spans="1:13" ht="22.5" customHeight="1" x14ac:dyDescent="0.7">
      <c r="A21" s="19" t="s">
        <v>154</v>
      </c>
      <c r="B21" s="21"/>
      <c r="C21" s="21"/>
      <c r="D21" s="61">
        <f>SUM(D20:D20)</f>
        <v>0</v>
      </c>
      <c r="E21" s="62"/>
      <c r="F21" s="61">
        <f>SUM(F20:F20)</f>
        <v>0</v>
      </c>
      <c r="G21" s="62"/>
      <c r="H21" s="61">
        <f>SUM(H20:H20)</f>
        <v>0</v>
      </c>
      <c r="I21" s="64"/>
      <c r="J21" s="44">
        <f>SUM(J20:J20)</f>
        <v>167717335</v>
      </c>
      <c r="K21" s="64"/>
      <c r="L21" s="44">
        <f>SUM(D21:J21)</f>
        <v>167717335</v>
      </c>
    </row>
    <row r="22" spans="1:13" ht="14.5" customHeight="1" x14ac:dyDescent="0.7">
      <c r="A22" s="16"/>
      <c r="B22" s="119"/>
      <c r="C22" s="119"/>
      <c r="D22" s="64"/>
      <c r="E22" s="64"/>
      <c r="F22" s="64"/>
      <c r="G22" s="64"/>
      <c r="H22" s="64"/>
      <c r="I22" s="64"/>
      <c r="J22" s="64"/>
      <c r="K22" s="64"/>
      <c r="L22" s="64"/>
    </row>
    <row r="23" spans="1:13" ht="22.5" customHeight="1" x14ac:dyDescent="0.65">
      <c r="A23" s="56" t="s">
        <v>105</v>
      </c>
      <c r="B23" s="119">
        <v>19</v>
      </c>
      <c r="C23" s="119"/>
      <c r="D23" s="93">
        <v>0</v>
      </c>
      <c r="E23" s="64"/>
      <c r="F23" s="93">
        <v>0</v>
      </c>
      <c r="G23" s="64"/>
      <c r="H23" s="14">
        <v>6210000</v>
      </c>
      <c r="I23" s="64"/>
      <c r="J23" s="109">
        <v>-6210000</v>
      </c>
      <c r="K23" s="64"/>
      <c r="L23" s="109">
        <f>SUM(D23:J23)</f>
        <v>0</v>
      </c>
    </row>
    <row r="24" spans="1:13" ht="14.5" customHeight="1" x14ac:dyDescent="0.65">
      <c r="A24" s="56"/>
      <c r="B24" s="119"/>
      <c r="C24" s="119"/>
      <c r="D24" s="62"/>
      <c r="E24" s="64"/>
      <c r="F24" s="62"/>
      <c r="G24" s="64"/>
      <c r="H24" s="64"/>
      <c r="I24" s="64"/>
      <c r="J24" s="77"/>
      <c r="K24" s="64"/>
      <c r="L24" s="77"/>
    </row>
    <row r="25" spans="1:13" ht="22.5" customHeight="1" thickBot="1" x14ac:dyDescent="0.75">
      <c r="A25" s="28" t="s">
        <v>118</v>
      </c>
      <c r="D25" s="46">
        <f>SUM(D11,D17,D21,D23)</f>
        <v>998281590</v>
      </c>
      <c r="E25" s="22"/>
      <c r="F25" s="46">
        <f>SUM(F11,F17,F21,F23)</f>
        <v>2786808121</v>
      </c>
      <c r="G25" s="22"/>
      <c r="H25" s="46">
        <f>SUM(H11,H17,H21,H23)</f>
        <v>49470000</v>
      </c>
      <c r="I25" s="22"/>
      <c r="J25" s="46">
        <f>SUM(J11,J17,J21,J23)</f>
        <v>338237854</v>
      </c>
      <c r="K25" s="64"/>
      <c r="L25" s="46">
        <f>SUM(D25:J25)</f>
        <v>4172797565</v>
      </c>
      <c r="M25" s="96">
        <f>L25-L21-L11-L17</f>
        <v>0</v>
      </c>
    </row>
    <row r="26" spans="1:13" ht="22.5" customHeight="1" thickTop="1" x14ac:dyDescent="0.65"/>
    <row r="27" spans="1:13" ht="22.5" customHeight="1" x14ac:dyDescent="0.65">
      <c r="L27" s="86">
        <f>'BS 6-9'!F87-'SH-10'!L25</f>
        <v>0</v>
      </c>
    </row>
    <row r="35" spans="9:10" ht="22.5" customHeight="1" x14ac:dyDescent="0.7">
      <c r="I35" s="116"/>
      <c r="J35" s="116"/>
    </row>
    <row r="72" spans="9:10" ht="22.5" customHeight="1" x14ac:dyDescent="0.7">
      <c r="I72" s="116"/>
      <c r="J72" s="116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3" firstPageNumber="10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1E0A4-69E3-44FA-B307-0F4125947191}">
  <dimension ref="A1:M73"/>
  <sheetViews>
    <sheetView view="pageBreakPreview" topLeftCell="A14" zoomScaleNormal="100" zoomScaleSheetLayoutView="100" workbookViewId="0">
      <selection activeCell="A8" sqref="A8"/>
    </sheetView>
  </sheetViews>
  <sheetFormatPr defaultColWidth="27.59765625" defaultRowHeight="22.5" customHeight="1" x14ac:dyDescent="0.65"/>
  <cols>
    <col min="1" max="1" width="55.296875" style="24" customWidth="1"/>
    <col min="2" max="2" width="9.09765625" style="13" customWidth="1"/>
    <col min="3" max="3" width="2.8984375" style="13" customWidth="1"/>
    <col min="4" max="4" width="15.8984375" style="24" customWidth="1"/>
    <col min="5" max="5" width="2.8984375" style="24" customWidth="1"/>
    <col min="6" max="6" width="15.8984375" style="24" customWidth="1"/>
    <col min="7" max="7" width="2.8984375" style="24" customWidth="1"/>
    <col min="8" max="8" width="15.8984375" style="24" customWidth="1"/>
    <col min="9" max="9" width="2.8984375" style="24" customWidth="1"/>
    <col min="10" max="10" width="15.8984375" style="24" customWidth="1"/>
    <col min="11" max="11" width="2.8984375" style="24" customWidth="1"/>
    <col min="12" max="12" width="15.8984375" style="24" customWidth="1"/>
    <col min="13" max="16384" width="27.59765625" style="24"/>
  </cols>
  <sheetData>
    <row r="1" spans="1:12" s="27" customFormat="1" ht="22.5" customHeight="1" x14ac:dyDescent="0.7">
      <c r="A1" s="126" t="s">
        <v>66</v>
      </c>
      <c r="B1" s="126"/>
      <c r="C1" s="126"/>
      <c r="D1" s="126"/>
      <c r="E1" s="121"/>
      <c r="F1" s="23"/>
      <c r="G1" s="23"/>
      <c r="H1" s="23"/>
      <c r="I1" s="23"/>
      <c r="J1" s="23"/>
      <c r="K1" s="23"/>
      <c r="L1" s="23"/>
    </row>
    <row r="2" spans="1:12" s="27" customFormat="1" ht="22.5" customHeight="1" x14ac:dyDescent="0.7">
      <c r="A2" s="121" t="s">
        <v>98</v>
      </c>
      <c r="B2" s="25"/>
      <c r="C2" s="25"/>
      <c r="D2" s="121"/>
      <c r="E2" s="121"/>
      <c r="F2" s="23"/>
      <c r="G2" s="23"/>
      <c r="H2" s="23"/>
      <c r="I2" s="23"/>
      <c r="J2" s="23"/>
      <c r="K2" s="23"/>
      <c r="L2" s="23"/>
    </row>
    <row r="3" spans="1:12" s="27" customFormat="1" ht="16" customHeight="1" x14ac:dyDescent="0.7">
      <c r="A3" s="121"/>
      <c r="B3" s="25"/>
      <c r="C3" s="25"/>
      <c r="D3" s="121"/>
      <c r="E3" s="121"/>
      <c r="F3" s="23"/>
      <c r="G3" s="23"/>
      <c r="H3" s="23"/>
      <c r="I3" s="23"/>
      <c r="J3" s="23"/>
      <c r="K3" s="23"/>
      <c r="L3" s="23"/>
    </row>
    <row r="4" spans="1:12" s="56" customFormat="1" ht="22.5" customHeight="1" x14ac:dyDescent="0.7">
      <c r="A4" s="26"/>
      <c r="B4" s="119"/>
      <c r="C4" s="119"/>
      <c r="D4" s="123" t="s">
        <v>1</v>
      </c>
      <c r="E4" s="123"/>
      <c r="F4" s="123"/>
      <c r="G4" s="123"/>
      <c r="H4" s="123"/>
      <c r="I4" s="123"/>
      <c r="J4" s="123"/>
      <c r="K4" s="123"/>
      <c r="L4" s="123"/>
    </row>
    <row r="5" spans="1:12" s="56" customFormat="1" ht="22.5" customHeight="1" x14ac:dyDescent="0.7">
      <c r="A5" s="26"/>
      <c r="B5" s="119"/>
      <c r="C5" s="119"/>
      <c r="D5" s="116"/>
      <c r="E5" s="116"/>
      <c r="F5" s="116"/>
      <c r="G5" s="116"/>
      <c r="H5" s="130" t="s">
        <v>59</v>
      </c>
      <c r="I5" s="130"/>
      <c r="J5" s="130"/>
      <c r="K5" s="116"/>
      <c r="L5" s="116"/>
    </row>
    <row r="6" spans="1:12" s="56" customFormat="1" ht="22.5" customHeight="1" x14ac:dyDescent="0.7">
      <c r="A6" s="26"/>
      <c r="B6" s="119"/>
      <c r="C6" s="119"/>
      <c r="D6" s="118" t="s">
        <v>30</v>
      </c>
      <c r="E6" s="118"/>
      <c r="F6" s="55"/>
      <c r="G6" s="55"/>
      <c r="H6" s="118"/>
      <c r="I6" s="118"/>
      <c r="J6" s="118"/>
      <c r="K6" s="55"/>
      <c r="L6" s="118"/>
    </row>
    <row r="7" spans="1:12" s="16" customFormat="1" ht="22.5" customHeight="1" x14ac:dyDescent="0.7">
      <c r="A7" s="26"/>
      <c r="B7" s="119"/>
      <c r="C7" s="119"/>
      <c r="D7" s="118" t="s">
        <v>38</v>
      </c>
      <c r="E7" s="118"/>
      <c r="F7" s="118" t="s">
        <v>31</v>
      </c>
      <c r="G7" s="118"/>
      <c r="H7" s="118" t="s">
        <v>51</v>
      </c>
      <c r="I7" s="118"/>
      <c r="J7" s="118"/>
      <c r="K7" s="118"/>
      <c r="L7" s="74" t="s">
        <v>75</v>
      </c>
    </row>
    <row r="8" spans="1:12" s="56" customFormat="1" ht="22.5" customHeight="1" x14ac:dyDescent="0.7">
      <c r="A8" s="26"/>
      <c r="B8" s="119" t="s">
        <v>2</v>
      </c>
      <c r="C8" s="119"/>
      <c r="D8" s="118" t="s">
        <v>37</v>
      </c>
      <c r="E8" s="118"/>
      <c r="F8" s="118" t="s">
        <v>76</v>
      </c>
      <c r="G8" s="118"/>
      <c r="H8" s="118" t="s">
        <v>52</v>
      </c>
      <c r="I8" s="118"/>
      <c r="J8" s="118" t="s">
        <v>50</v>
      </c>
      <c r="K8" s="118"/>
      <c r="L8" s="74" t="s">
        <v>18</v>
      </c>
    </row>
    <row r="9" spans="1:12" s="56" customFormat="1" ht="22.5" customHeight="1" x14ac:dyDescent="0.7">
      <c r="A9" s="26"/>
      <c r="B9" s="119"/>
      <c r="C9" s="119"/>
      <c r="D9" s="124" t="s">
        <v>95</v>
      </c>
      <c r="E9" s="124"/>
      <c r="F9" s="124"/>
      <c r="G9" s="124"/>
      <c r="H9" s="124"/>
      <c r="I9" s="124"/>
      <c r="J9" s="124"/>
      <c r="K9" s="124"/>
      <c r="L9" s="124"/>
    </row>
    <row r="10" spans="1:12" ht="22.5" customHeight="1" x14ac:dyDescent="0.7">
      <c r="A10" s="16" t="s">
        <v>155</v>
      </c>
      <c r="B10" s="119"/>
      <c r="C10" s="119"/>
      <c r="I10" s="118"/>
      <c r="J10" s="118"/>
      <c r="K10" s="118"/>
      <c r="L10" s="118"/>
    </row>
    <row r="11" spans="1:12" s="16" customFormat="1" ht="22.5" customHeight="1" x14ac:dyDescent="0.7">
      <c r="A11" s="16" t="s">
        <v>156</v>
      </c>
      <c r="B11" s="29"/>
      <c r="C11" s="29"/>
      <c r="D11" s="88">
        <v>998281590</v>
      </c>
      <c r="E11" s="116"/>
      <c r="F11" s="88">
        <v>2786808121</v>
      </c>
      <c r="G11" s="116"/>
      <c r="H11" s="88">
        <v>49470000</v>
      </c>
      <c r="I11" s="22"/>
      <c r="J11" s="88">
        <v>338237854</v>
      </c>
      <c r="K11" s="22"/>
      <c r="L11" s="88">
        <f>SUM(D11:J11)</f>
        <v>4172797565</v>
      </c>
    </row>
    <row r="12" spans="1:12" ht="10" customHeight="1" x14ac:dyDescent="0.7">
      <c r="A12" s="16"/>
      <c r="B12" s="119"/>
      <c r="C12" s="119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22.5" customHeight="1" x14ac:dyDescent="0.7">
      <c r="A13" s="16" t="s">
        <v>119</v>
      </c>
      <c r="B13" s="119"/>
      <c r="C13" s="119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22.5" customHeight="1" x14ac:dyDescent="0.7">
      <c r="A14" s="98" t="s">
        <v>120</v>
      </c>
      <c r="B14" s="119"/>
      <c r="C14" s="119"/>
      <c r="D14" s="64"/>
      <c r="E14" s="64"/>
      <c r="F14" s="64"/>
      <c r="G14" s="64"/>
      <c r="H14" s="64"/>
      <c r="I14" s="64"/>
      <c r="J14" s="64"/>
      <c r="K14" s="64"/>
      <c r="L14" s="64"/>
    </row>
    <row r="15" spans="1:12" s="56" customFormat="1" ht="22.5" customHeight="1" x14ac:dyDescent="0.65">
      <c r="A15" s="56" t="s">
        <v>129</v>
      </c>
      <c r="B15" s="119">
        <v>25</v>
      </c>
      <c r="C15" s="119"/>
      <c r="D15" s="77">
        <v>0</v>
      </c>
      <c r="E15" s="77"/>
      <c r="F15" s="77">
        <v>0</v>
      </c>
      <c r="G15" s="77"/>
      <c r="H15" s="77">
        <v>0</v>
      </c>
      <c r="I15" s="77"/>
      <c r="J15" s="77">
        <v>-119793791</v>
      </c>
      <c r="K15" s="77"/>
      <c r="L15" s="77">
        <f>SUM(D15:J15)</f>
        <v>-119793791</v>
      </c>
    </row>
    <row r="16" spans="1:12" s="16" customFormat="1" ht="22.5" customHeight="1" x14ac:dyDescent="0.7">
      <c r="A16" s="98" t="s">
        <v>121</v>
      </c>
      <c r="B16" s="29"/>
      <c r="C16" s="29"/>
      <c r="D16" s="110">
        <f>D15</f>
        <v>0</v>
      </c>
      <c r="E16" s="111"/>
      <c r="F16" s="110">
        <f>F15</f>
        <v>0</v>
      </c>
      <c r="G16" s="111"/>
      <c r="H16" s="110">
        <f>H15</f>
        <v>0</v>
      </c>
      <c r="I16" s="111"/>
      <c r="J16" s="110">
        <f>J15</f>
        <v>-119793791</v>
      </c>
      <c r="K16" s="111"/>
      <c r="L16" s="110">
        <f>SUM(D16:J16)</f>
        <v>-119793791</v>
      </c>
    </row>
    <row r="17" spans="1:13" s="16" customFormat="1" ht="22.5" customHeight="1" x14ac:dyDescent="0.7">
      <c r="A17" s="16" t="s">
        <v>122</v>
      </c>
      <c r="B17" s="29"/>
      <c r="C17" s="29"/>
      <c r="D17" s="110">
        <f>D16</f>
        <v>0</v>
      </c>
      <c r="E17" s="111"/>
      <c r="F17" s="110">
        <f>F16</f>
        <v>0</v>
      </c>
      <c r="G17" s="111"/>
      <c r="H17" s="110">
        <f>H16</f>
        <v>0</v>
      </c>
      <c r="I17" s="111"/>
      <c r="J17" s="110">
        <f>J16</f>
        <v>-119793791</v>
      </c>
      <c r="K17" s="111"/>
      <c r="L17" s="110">
        <f>SUM(D17:J17)</f>
        <v>-119793791</v>
      </c>
    </row>
    <row r="18" spans="1:13" ht="10" customHeight="1" x14ac:dyDescent="0.7">
      <c r="A18" s="16"/>
      <c r="B18" s="119"/>
      <c r="C18" s="119"/>
      <c r="D18" s="64"/>
      <c r="E18" s="64"/>
      <c r="F18" s="64"/>
      <c r="G18" s="64"/>
      <c r="H18" s="64"/>
      <c r="I18" s="64"/>
      <c r="J18" s="64"/>
      <c r="K18" s="64"/>
      <c r="L18" s="64"/>
    </row>
    <row r="19" spans="1:13" ht="22.5" customHeight="1" x14ac:dyDescent="0.7">
      <c r="A19" s="19" t="s">
        <v>159</v>
      </c>
      <c r="B19" s="119"/>
      <c r="C19" s="119"/>
      <c r="D19" s="64"/>
      <c r="E19" s="64"/>
      <c r="F19" s="64"/>
      <c r="G19" s="64"/>
      <c r="H19" s="64"/>
      <c r="I19" s="64"/>
      <c r="J19" s="64"/>
      <c r="K19" s="64"/>
      <c r="L19" s="64"/>
    </row>
    <row r="20" spans="1:13" ht="22.5" customHeight="1" x14ac:dyDescent="0.65">
      <c r="A20" s="20" t="s">
        <v>114</v>
      </c>
      <c r="B20" s="119"/>
      <c r="C20" s="119"/>
      <c r="D20" s="62">
        <v>0</v>
      </c>
      <c r="E20" s="64"/>
      <c r="F20" s="62">
        <v>0</v>
      </c>
      <c r="G20" s="62"/>
      <c r="H20" s="62">
        <v>0</v>
      </c>
      <c r="I20" s="64"/>
      <c r="J20" s="64">
        <f>'BS 6-9'!D116</f>
        <v>170668650</v>
      </c>
      <c r="K20" s="64"/>
      <c r="L20" s="64">
        <f>SUM(D20:J20)</f>
        <v>170668650</v>
      </c>
    </row>
    <row r="21" spans="1:13" ht="22.5" customHeight="1" x14ac:dyDescent="0.65">
      <c r="A21" s="20" t="s">
        <v>158</v>
      </c>
      <c r="B21" s="119"/>
      <c r="C21" s="119"/>
      <c r="D21" s="62">
        <v>0</v>
      </c>
      <c r="E21" s="64"/>
      <c r="F21" s="62">
        <v>0</v>
      </c>
      <c r="G21" s="62"/>
      <c r="H21" s="62">
        <v>0</v>
      </c>
      <c r="I21" s="64"/>
      <c r="J21" s="64">
        <f>'BS 6-9'!D125</f>
        <v>-2515737</v>
      </c>
      <c r="K21" s="64"/>
      <c r="L21" s="64">
        <f>SUM(D21:J21)</f>
        <v>-2515737</v>
      </c>
    </row>
    <row r="22" spans="1:13" ht="22.5" customHeight="1" x14ac:dyDescent="0.7">
      <c r="A22" s="19" t="s">
        <v>154</v>
      </c>
      <c r="B22" s="21"/>
      <c r="C22" s="21"/>
      <c r="D22" s="61">
        <f>SUM(D20:D21)</f>
        <v>0</v>
      </c>
      <c r="E22" s="62"/>
      <c r="F22" s="61">
        <f>SUM(F20:F21)</f>
        <v>0</v>
      </c>
      <c r="G22" s="62"/>
      <c r="H22" s="61">
        <f>SUM(H20:H21)</f>
        <v>0</v>
      </c>
      <c r="I22" s="64"/>
      <c r="J22" s="44">
        <f>SUM(J20:J21)</f>
        <v>168152913</v>
      </c>
      <c r="K22" s="64"/>
      <c r="L22" s="44">
        <f>SUM(D22:J22)</f>
        <v>168152913</v>
      </c>
    </row>
    <row r="23" spans="1:13" ht="10" customHeight="1" x14ac:dyDescent="0.7">
      <c r="A23" s="16"/>
      <c r="B23" s="119"/>
      <c r="C23" s="119"/>
      <c r="D23" s="64"/>
      <c r="E23" s="64"/>
      <c r="F23" s="64"/>
      <c r="G23" s="64"/>
      <c r="H23" s="64"/>
      <c r="I23" s="64"/>
      <c r="J23" s="64"/>
      <c r="K23" s="64"/>
      <c r="L23" s="64"/>
    </row>
    <row r="24" spans="1:13" ht="22.5" customHeight="1" x14ac:dyDescent="0.65">
      <c r="A24" s="56" t="s">
        <v>105</v>
      </c>
      <c r="B24" s="119">
        <v>19</v>
      </c>
      <c r="C24" s="119"/>
      <c r="D24" s="93">
        <v>0</v>
      </c>
      <c r="E24" s="64"/>
      <c r="F24" s="93">
        <v>0</v>
      </c>
      <c r="G24" s="64"/>
      <c r="H24" s="14">
        <v>1110000</v>
      </c>
      <c r="I24" s="64"/>
      <c r="J24" s="109">
        <v>-1110000</v>
      </c>
      <c r="K24" s="64"/>
      <c r="L24" s="109">
        <f>SUM(D24:J24)</f>
        <v>0</v>
      </c>
    </row>
    <row r="25" spans="1:13" ht="10" customHeight="1" x14ac:dyDescent="0.65">
      <c r="A25" s="56"/>
      <c r="B25" s="119"/>
      <c r="C25" s="119"/>
      <c r="D25" s="62"/>
      <c r="E25" s="64"/>
      <c r="F25" s="62"/>
      <c r="G25" s="64"/>
      <c r="H25" s="64"/>
      <c r="I25" s="64"/>
      <c r="J25" s="77"/>
      <c r="K25" s="64"/>
      <c r="L25" s="77"/>
    </row>
    <row r="26" spans="1:13" ht="22.5" customHeight="1" thickBot="1" x14ac:dyDescent="0.75">
      <c r="A26" s="28" t="s">
        <v>157</v>
      </c>
      <c r="D26" s="46">
        <f>SUM(D11,D17,D22,D24)</f>
        <v>998281590</v>
      </c>
      <c r="E26" s="22"/>
      <c r="F26" s="46">
        <f>SUM(F11,F17,F22,F24)</f>
        <v>2786808121</v>
      </c>
      <c r="G26" s="22"/>
      <c r="H26" s="46">
        <f>SUM(H11,H17,H22,H24)</f>
        <v>50580000</v>
      </c>
      <c r="I26" s="22"/>
      <c r="J26" s="46">
        <f>SUM(J11,J17,J22,J24)</f>
        <v>385486976</v>
      </c>
      <c r="K26" s="64"/>
      <c r="L26" s="46">
        <f>SUM(D26:J26)</f>
        <v>4221156687</v>
      </c>
      <c r="M26" s="96">
        <f>L26-L22-L11-L17</f>
        <v>0</v>
      </c>
    </row>
    <row r="27" spans="1:13" ht="22.5" customHeight="1" thickTop="1" x14ac:dyDescent="0.65"/>
    <row r="28" spans="1:13" ht="22.5" customHeight="1" x14ac:dyDescent="0.65">
      <c r="L28" s="86">
        <f>L26-'BS 6-9'!D87</f>
        <v>0</v>
      </c>
    </row>
    <row r="36" spans="9:10" ht="22.5" customHeight="1" x14ac:dyDescent="0.7">
      <c r="I36" s="116"/>
      <c r="J36" s="116"/>
    </row>
    <row r="73" spans="9:10" ht="22.5" customHeight="1" x14ac:dyDescent="0.7">
      <c r="I73" s="116"/>
      <c r="J73" s="116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1" firstPageNumber="11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2"/>
  <sheetViews>
    <sheetView view="pageBreakPreview" topLeftCell="A16" zoomScaleNormal="100" zoomScaleSheetLayoutView="100" workbookViewId="0">
      <selection activeCell="A8" sqref="A8"/>
    </sheetView>
  </sheetViews>
  <sheetFormatPr defaultColWidth="27.59765625" defaultRowHeight="22.5" customHeight="1" x14ac:dyDescent="0.65"/>
  <cols>
    <col min="1" max="1" width="59.09765625" style="24" customWidth="1"/>
    <col min="2" max="2" width="8.09765625" style="13" customWidth="1"/>
    <col min="3" max="3" width="2.8984375" style="13" customWidth="1"/>
    <col min="4" max="4" width="15.3984375" style="24" customWidth="1"/>
    <col min="5" max="5" width="2.8984375" style="24" customWidth="1"/>
    <col min="6" max="6" width="15.3984375" style="24" customWidth="1"/>
    <col min="7" max="7" width="2.8984375" style="24" customWidth="1"/>
    <col min="8" max="8" width="15.3984375" style="24" customWidth="1"/>
    <col min="9" max="9" width="2.8984375" style="24" customWidth="1"/>
    <col min="10" max="10" width="15.3984375" style="24" customWidth="1"/>
    <col min="11" max="11" width="2.8984375" style="24" customWidth="1"/>
    <col min="12" max="12" width="15.3984375" style="24" customWidth="1"/>
    <col min="13" max="16384" width="27.59765625" style="24"/>
  </cols>
  <sheetData>
    <row r="1" spans="1:12" s="27" customFormat="1" ht="22.5" customHeight="1" x14ac:dyDescent="0.7">
      <c r="A1" s="126" t="s">
        <v>66</v>
      </c>
      <c r="B1" s="126"/>
      <c r="C1" s="126"/>
      <c r="D1" s="126"/>
      <c r="E1" s="121"/>
      <c r="F1" s="23"/>
      <c r="G1" s="23"/>
      <c r="H1" s="23"/>
      <c r="I1" s="23"/>
      <c r="J1" s="23"/>
      <c r="K1" s="23"/>
      <c r="L1" s="23"/>
    </row>
    <row r="2" spans="1:12" s="27" customFormat="1" ht="22.5" customHeight="1" x14ac:dyDescent="0.7">
      <c r="A2" s="121" t="s">
        <v>98</v>
      </c>
      <c r="B2" s="25"/>
      <c r="C2" s="25"/>
      <c r="D2" s="121"/>
      <c r="E2" s="121"/>
      <c r="F2" s="23"/>
      <c r="G2" s="23"/>
      <c r="H2" s="23"/>
      <c r="I2" s="23"/>
      <c r="J2" s="23"/>
      <c r="K2" s="23"/>
      <c r="L2" s="23"/>
    </row>
    <row r="3" spans="1:12" s="27" customFormat="1" ht="14.5" customHeight="1" x14ac:dyDescent="0.7">
      <c r="A3" s="121"/>
      <c r="B3" s="25"/>
      <c r="C3" s="25"/>
      <c r="D3" s="121"/>
      <c r="E3" s="121"/>
      <c r="F3" s="23"/>
      <c r="G3" s="23"/>
      <c r="H3" s="23"/>
      <c r="I3" s="23"/>
      <c r="J3" s="23"/>
      <c r="K3" s="23"/>
      <c r="L3" s="23"/>
    </row>
    <row r="4" spans="1:12" s="56" customFormat="1" ht="22.5" customHeight="1" x14ac:dyDescent="0.7">
      <c r="A4" s="26"/>
      <c r="B4" s="119"/>
      <c r="C4" s="119"/>
      <c r="D4" s="123" t="s">
        <v>42</v>
      </c>
      <c r="E4" s="123"/>
      <c r="F4" s="123"/>
      <c r="G4" s="123"/>
      <c r="H4" s="123"/>
      <c r="I4" s="123"/>
      <c r="J4" s="123"/>
      <c r="K4" s="123"/>
      <c r="L4" s="123"/>
    </row>
    <row r="5" spans="1:12" s="56" customFormat="1" ht="22.5" customHeight="1" x14ac:dyDescent="0.7">
      <c r="A5" s="26"/>
      <c r="B5" s="119"/>
      <c r="C5" s="119"/>
      <c r="D5" s="116"/>
      <c r="E5" s="116"/>
      <c r="F5" s="116"/>
      <c r="G5" s="116"/>
      <c r="H5" s="130" t="s">
        <v>59</v>
      </c>
      <c r="I5" s="130"/>
      <c r="J5" s="130"/>
      <c r="K5" s="116"/>
      <c r="L5" s="116"/>
    </row>
    <row r="6" spans="1:12" s="56" customFormat="1" ht="22.5" customHeight="1" x14ac:dyDescent="0.7">
      <c r="A6" s="26"/>
      <c r="B6" s="119"/>
      <c r="C6" s="119"/>
      <c r="D6" s="118" t="s">
        <v>30</v>
      </c>
      <c r="E6" s="118"/>
      <c r="F6" s="55"/>
      <c r="G6" s="55"/>
      <c r="H6" s="118"/>
      <c r="I6" s="118"/>
      <c r="J6" s="118"/>
      <c r="K6" s="55"/>
      <c r="L6" s="118"/>
    </row>
    <row r="7" spans="1:12" s="16" customFormat="1" ht="22.5" customHeight="1" x14ac:dyDescent="0.7">
      <c r="A7" s="26"/>
      <c r="B7" s="119"/>
      <c r="C7" s="119"/>
      <c r="D7" s="118" t="s">
        <v>38</v>
      </c>
      <c r="E7" s="118"/>
      <c r="F7" s="118" t="s">
        <v>31</v>
      </c>
      <c r="G7" s="118"/>
      <c r="H7" s="118" t="s">
        <v>51</v>
      </c>
      <c r="I7" s="118"/>
      <c r="J7" s="118"/>
      <c r="K7" s="118"/>
      <c r="L7" s="74" t="s">
        <v>75</v>
      </c>
    </row>
    <row r="8" spans="1:12" s="56" customFormat="1" ht="22.5" customHeight="1" x14ac:dyDescent="0.7">
      <c r="A8" s="26"/>
      <c r="B8" s="119" t="s">
        <v>2</v>
      </c>
      <c r="C8" s="119"/>
      <c r="D8" s="118" t="s">
        <v>37</v>
      </c>
      <c r="E8" s="118"/>
      <c r="F8" s="117" t="s">
        <v>76</v>
      </c>
      <c r="G8" s="118"/>
      <c r="H8" s="118" t="s">
        <v>52</v>
      </c>
      <c r="I8" s="118"/>
      <c r="J8" s="118" t="s">
        <v>50</v>
      </c>
      <c r="K8" s="118"/>
      <c r="L8" s="74" t="s">
        <v>18</v>
      </c>
    </row>
    <row r="9" spans="1:12" s="56" customFormat="1" ht="22.5" customHeight="1" x14ac:dyDescent="0.7">
      <c r="A9" s="26"/>
      <c r="B9" s="119"/>
      <c r="C9" s="119"/>
      <c r="D9" s="124" t="s">
        <v>95</v>
      </c>
      <c r="E9" s="124"/>
      <c r="F9" s="124"/>
      <c r="G9" s="124"/>
      <c r="H9" s="124"/>
      <c r="I9" s="124"/>
      <c r="J9" s="124"/>
      <c r="K9" s="124"/>
      <c r="L9" s="124"/>
    </row>
    <row r="10" spans="1:12" ht="22.5" customHeight="1" x14ac:dyDescent="0.7">
      <c r="A10" s="16" t="s">
        <v>116</v>
      </c>
      <c r="B10" s="119"/>
      <c r="C10" s="119"/>
      <c r="D10" s="118"/>
      <c r="E10" s="118"/>
      <c r="F10" s="118"/>
      <c r="G10" s="118"/>
      <c r="H10" s="118"/>
      <c r="I10" s="118"/>
      <c r="J10" s="118"/>
      <c r="K10" s="118"/>
      <c r="L10" s="118"/>
    </row>
    <row r="11" spans="1:12" s="16" customFormat="1" ht="22.5" customHeight="1" x14ac:dyDescent="0.7">
      <c r="A11" s="16" t="s">
        <v>117</v>
      </c>
      <c r="B11" s="29"/>
      <c r="C11" s="29"/>
      <c r="D11" s="22">
        <f>'BS 6-9'!J81</f>
        <v>998281590</v>
      </c>
      <c r="E11" s="22"/>
      <c r="F11" s="22">
        <f>'BS 6-9'!J82</f>
        <v>2786808121</v>
      </c>
      <c r="G11" s="22"/>
      <c r="H11" s="22">
        <v>43260000</v>
      </c>
      <c r="I11" s="22"/>
      <c r="J11" s="22">
        <v>2448628758</v>
      </c>
      <c r="K11" s="22"/>
      <c r="L11" s="22">
        <f>SUM(D11:J11)</f>
        <v>6276978469</v>
      </c>
    </row>
    <row r="12" spans="1:12" ht="13" customHeight="1" x14ac:dyDescent="0.7">
      <c r="A12" s="16"/>
      <c r="B12" s="119"/>
      <c r="C12" s="119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22.5" customHeight="1" x14ac:dyDescent="0.7">
      <c r="A13" s="16" t="s">
        <v>119</v>
      </c>
      <c r="B13" s="119"/>
      <c r="C13" s="119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22.5" customHeight="1" x14ac:dyDescent="0.7">
      <c r="A14" s="98" t="s">
        <v>120</v>
      </c>
      <c r="B14" s="119"/>
      <c r="C14" s="119"/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22.5" customHeight="1" x14ac:dyDescent="0.65">
      <c r="A15" s="56" t="s">
        <v>129</v>
      </c>
      <c r="B15" s="119">
        <v>25</v>
      </c>
      <c r="C15" s="119"/>
      <c r="D15" s="77">
        <v>0</v>
      </c>
      <c r="E15" s="77"/>
      <c r="F15" s="77">
        <v>0</v>
      </c>
      <c r="G15" s="77"/>
      <c r="H15" s="77">
        <v>0</v>
      </c>
      <c r="I15" s="77"/>
      <c r="J15" s="77">
        <v>-69879711</v>
      </c>
      <c r="K15" s="77"/>
      <c r="L15" s="77">
        <f>SUM(D15:J15)</f>
        <v>-69879711</v>
      </c>
    </row>
    <row r="16" spans="1:12" ht="22.5" customHeight="1" x14ac:dyDescent="0.7">
      <c r="A16" s="98" t="s">
        <v>121</v>
      </c>
      <c r="B16" s="119"/>
      <c r="C16" s="119"/>
      <c r="D16" s="110">
        <f>D15</f>
        <v>0</v>
      </c>
      <c r="E16" s="111"/>
      <c r="F16" s="110">
        <f>F15</f>
        <v>0</v>
      </c>
      <c r="G16" s="111"/>
      <c r="H16" s="110">
        <f>H15</f>
        <v>0</v>
      </c>
      <c r="I16" s="111"/>
      <c r="J16" s="110">
        <f>J15</f>
        <v>-69879711</v>
      </c>
      <c r="K16" s="111"/>
      <c r="L16" s="110">
        <f>SUM(D16:J16)</f>
        <v>-69879711</v>
      </c>
    </row>
    <row r="17" spans="1:12" ht="22.5" customHeight="1" x14ac:dyDescent="0.7">
      <c r="A17" s="16" t="s">
        <v>122</v>
      </c>
      <c r="B17" s="119"/>
      <c r="C17" s="119"/>
      <c r="D17" s="110">
        <f>D16</f>
        <v>0</v>
      </c>
      <c r="E17" s="111"/>
      <c r="F17" s="110">
        <f>F16</f>
        <v>0</v>
      </c>
      <c r="G17" s="111"/>
      <c r="H17" s="110">
        <f>H16</f>
        <v>0</v>
      </c>
      <c r="I17" s="111"/>
      <c r="J17" s="110">
        <f>J16</f>
        <v>-69879711</v>
      </c>
      <c r="K17" s="111"/>
      <c r="L17" s="110">
        <f>SUM(D17:J17)</f>
        <v>-69879711</v>
      </c>
    </row>
    <row r="18" spans="1:12" ht="16.5" customHeight="1" x14ac:dyDescent="0.7">
      <c r="A18" s="16"/>
      <c r="B18" s="119"/>
      <c r="C18" s="119"/>
      <c r="D18" s="64"/>
      <c r="E18" s="64"/>
      <c r="F18" s="64"/>
      <c r="G18" s="64"/>
      <c r="H18" s="64"/>
      <c r="I18" s="64"/>
      <c r="J18" s="64"/>
      <c r="K18" s="64"/>
      <c r="L18" s="64"/>
    </row>
    <row r="19" spans="1:12" ht="22.5" customHeight="1" x14ac:dyDescent="0.7">
      <c r="A19" s="19" t="s">
        <v>153</v>
      </c>
      <c r="B19" s="119"/>
      <c r="C19" s="119"/>
      <c r="D19" s="64"/>
      <c r="E19" s="64"/>
      <c r="F19" s="64"/>
      <c r="G19" s="64"/>
      <c r="H19" s="64"/>
      <c r="I19" s="64"/>
      <c r="J19" s="64"/>
      <c r="K19" s="64"/>
      <c r="L19" s="64"/>
    </row>
    <row r="20" spans="1:12" ht="22.5" customHeight="1" x14ac:dyDescent="0.65">
      <c r="A20" s="20" t="s">
        <v>73</v>
      </c>
      <c r="B20" s="119"/>
      <c r="C20" s="119"/>
      <c r="D20" s="62">
        <v>0</v>
      </c>
      <c r="E20" s="64"/>
      <c r="F20" s="62">
        <v>0</v>
      </c>
      <c r="G20" s="62"/>
      <c r="H20" s="62">
        <v>0</v>
      </c>
      <c r="I20" s="64"/>
      <c r="J20" s="64">
        <v>124157474</v>
      </c>
      <c r="K20" s="64"/>
      <c r="L20" s="64">
        <f>SUM(D20:J20)</f>
        <v>124157474</v>
      </c>
    </row>
    <row r="21" spans="1:12" ht="22.5" customHeight="1" x14ac:dyDescent="0.7">
      <c r="A21" s="19" t="s">
        <v>154</v>
      </c>
      <c r="B21" s="21"/>
      <c r="C21" s="21"/>
      <c r="D21" s="61">
        <f>SUM(D20:D20)</f>
        <v>0</v>
      </c>
      <c r="E21" s="62"/>
      <c r="F21" s="61">
        <f>SUM(F20:F20)</f>
        <v>0</v>
      </c>
      <c r="G21" s="62"/>
      <c r="H21" s="61">
        <f>SUM(H20:H20)</f>
        <v>0</v>
      </c>
      <c r="I21" s="64"/>
      <c r="J21" s="44">
        <f>SUM(J20:J20)</f>
        <v>124157474</v>
      </c>
      <c r="K21" s="64"/>
      <c r="L21" s="44">
        <f>SUM(D21:J21)</f>
        <v>124157474</v>
      </c>
    </row>
    <row r="22" spans="1:12" ht="16.5" customHeight="1" x14ac:dyDescent="0.7">
      <c r="A22" s="16"/>
      <c r="B22" s="119"/>
      <c r="C22" s="119"/>
      <c r="D22" s="64"/>
      <c r="E22" s="64"/>
      <c r="F22" s="64"/>
      <c r="G22" s="64"/>
      <c r="H22" s="64"/>
      <c r="I22" s="64"/>
      <c r="J22" s="64"/>
      <c r="K22" s="64"/>
      <c r="L22" s="64"/>
    </row>
    <row r="23" spans="1:12" ht="22.5" customHeight="1" x14ac:dyDescent="0.65">
      <c r="A23" s="56" t="s">
        <v>105</v>
      </c>
      <c r="B23" s="119">
        <v>19</v>
      </c>
      <c r="C23" s="119"/>
      <c r="D23" s="93">
        <v>0</v>
      </c>
      <c r="E23" s="64"/>
      <c r="F23" s="93">
        <v>0</v>
      </c>
      <c r="G23" s="64"/>
      <c r="H23" s="14">
        <v>6210000</v>
      </c>
      <c r="I23" s="64"/>
      <c r="J23" s="14">
        <v>-6210000</v>
      </c>
      <c r="K23" s="64"/>
      <c r="L23" s="109">
        <f>SUM(D23:J23)</f>
        <v>0</v>
      </c>
    </row>
    <row r="24" spans="1:12" ht="16.5" customHeight="1" x14ac:dyDescent="0.65">
      <c r="A24" s="56"/>
      <c r="B24" s="119"/>
      <c r="C24" s="119"/>
      <c r="D24" s="62"/>
      <c r="E24" s="64"/>
      <c r="F24" s="62"/>
      <c r="G24" s="64"/>
      <c r="H24" s="64"/>
      <c r="I24" s="64"/>
      <c r="J24" s="64"/>
      <c r="K24" s="64"/>
      <c r="L24" s="77"/>
    </row>
    <row r="25" spans="1:12" ht="22.5" customHeight="1" thickBot="1" x14ac:dyDescent="0.75">
      <c r="A25" s="28" t="s">
        <v>118</v>
      </c>
      <c r="D25" s="46">
        <f>SUM(D11,D17,D21,D23)</f>
        <v>998281590</v>
      </c>
      <c r="E25" s="22"/>
      <c r="F25" s="46">
        <f>SUM(F11,F17,F21,F23)</f>
        <v>2786808121</v>
      </c>
      <c r="G25" s="22"/>
      <c r="H25" s="46">
        <f>SUM(H11,H17,H21,H23)</f>
        <v>49470000</v>
      </c>
      <c r="I25" s="22"/>
      <c r="J25" s="46">
        <f>SUM(J11,J17,J21,J23)</f>
        <v>2496696521</v>
      </c>
      <c r="K25" s="64"/>
      <c r="L25" s="46">
        <f>SUM(D25:J25)</f>
        <v>6331256232</v>
      </c>
    </row>
    <row r="26" spans="1:12" ht="22.5" customHeight="1" thickTop="1" x14ac:dyDescent="0.65"/>
    <row r="27" spans="1:12" ht="22.5" customHeight="1" x14ac:dyDescent="0.65">
      <c r="L27" s="86"/>
    </row>
    <row r="35" spans="9:10" ht="22.5" customHeight="1" x14ac:dyDescent="0.7">
      <c r="I35" s="116"/>
      <c r="J35" s="116"/>
    </row>
    <row r="72" spans="9:10" ht="22.5" customHeight="1" x14ac:dyDescent="0.7">
      <c r="I72" s="116"/>
      <c r="J72" s="116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2" firstPageNumber="12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4A862-721A-4A06-B921-075139C58062}">
  <dimension ref="A1:L73"/>
  <sheetViews>
    <sheetView view="pageBreakPreview" topLeftCell="A13" zoomScaleNormal="100" zoomScaleSheetLayoutView="100" workbookViewId="0">
      <selection activeCell="A8" sqref="A8"/>
    </sheetView>
  </sheetViews>
  <sheetFormatPr defaultColWidth="27.59765625" defaultRowHeight="22.5" customHeight="1" x14ac:dyDescent="0.65"/>
  <cols>
    <col min="1" max="1" width="62.09765625" style="24" customWidth="1"/>
    <col min="2" max="2" width="9.59765625" style="13" customWidth="1"/>
    <col min="3" max="3" width="2.8984375" style="13" customWidth="1"/>
    <col min="4" max="4" width="15.3984375" style="24" customWidth="1"/>
    <col min="5" max="5" width="2.8984375" style="24" customWidth="1"/>
    <col min="6" max="6" width="15.3984375" style="24" customWidth="1"/>
    <col min="7" max="7" width="2.8984375" style="24" customWidth="1"/>
    <col min="8" max="8" width="15.3984375" style="24" customWidth="1"/>
    <col min="9" max="9" width="2.8984375" style="24" customWidth="1"/>
    <col min="10" max="10" width="15.3984375" style="24" customWidth="1"/>
    <col min="11" max="11" width="2.8984375" style="24" customWidth="1"/>
    <col min="12" max="12" width="15.3984375" style="24" customWidth="1"/>
    <col min="13" max="16384" width="27.59765625" style="24"/>
  </cols>
  <sheetData>
    <row r="1" spans="1:12" s="27" customFormat="1" ht="22.5" customHeight="1" x14ac:dyDescent="0.7">
      <c r="A1" s="126" t="s">
        <v>66</v>
      </c>
      <c r="B1" s="126"/>
      <c r="C1" s="126"/>
      <c r="D1" s="126"/>
      <c r="E1" s="121"/>
      <c r="F1" s="23"/>
      <c r="G1" s="23"/>
      <c r="H1" s="23"/>
      <c r="I1" s="23"/>
      <c r="J1" s="23"/>
      <c r="K1" s="23"/>
      <c r="L1" s="23"/>
    </row>
    <row r="2" spans="1:12" s="27" customFormat="1" ht="22.5" customHeight="1" x14ac:dyDescent="0.7">
      <c r="A2" s="121" t="s">
        <v>98</v>
      </c>
      <c r="B2" s="25"/>
      <c r="C2" s="25"/>
      <c r="D2" s="121"/>
      <c r="E2" s="121"/>
      <c r="F2" s="23"/>
      <c r="G2" s="23"/>
      <c r="H2" s="23"/>
      <c r="I2" s="23"/>
      <c r="J2" s="23"/>
      <c r="K2" s="23"/>
      <c r="L2" s="23"/>
    </row>
    <row r="3" spans="1:12" s="27" customFormat="1" ht="16" customHeight="1" x14ac:dyDescent="0.7">
      <c r="A3" s="121"/>
      <c r="B3" s="25"/>
      <c r="C3" s="25"/>
      <c r="D3" s="121"/>
      <c r="E3" s="121"/>
      <c r="F3" s="23"/>
      <c r="G3" s="23"/>
      <c r="H3" s="23"/>
      <c r="I3" s="23"/>
      <c r="J3" s="23"/>
      <c r="K3" s="23"/>
      <c r="L3" s="23"/>
    </row>
    <row r="4" spans="1:12" s="56" customFormat="1" ht="22.5" customHeight="1" x14ac:dyDescent="0.7">
      <c r="A4" s="26"/>
      <c r="B4" s="119"/>
      <c r="C4" s="119"/>
      <c r="D4" s="123" t="s">
        <v>42</v>
      </c>
      <c r="E4" s="123"/>
      <c r="F4" s="123"/>
      <c r="G4" s="123"/>
      <c r="H4" s="123"/>
      <c r="I4" s="123"/>
      <c r="J4" s="123"/>
      <c r="K4" s="123"/>
      <c r="L4" s="123"/>
    </row>
    <row r="5" spans="1:12" s="56" customFormat="1" ht="22.5" customHeight="1" x14ac:dyDescent="0.7">
      <c r="A5" s="26"/>
      <c r="B5" s="119"/>
      <c r="C5" s="119"/>
      <c r="D5" s="116"/>
      <c r="E5" s="116"/>
      <c r="F5" s="116"/>
      <c r="G5" s="116"/>
      <c r="H5" s="130" t="s">
        <v>59</v>
      </c>
      <c r="I5" s="130"/>
      <c r="J5" s="130"/>
      <c r="K5" s="116"/>
      <c r="L5" s="116"/>
    </row>
    <row r="6" spans="1:12" s="56" customFormat="1" ht="22.5" customHeight="1" x14ac:dyDescent="0.7">
      <c r="A6" s="26"/>
      <c r="B6" s="119"/>
      <c r="C6" s="119"/>
      <c r="D6" s="118" t="s">
        <v>30</v>
      </c>
      <c r="E6" s="118"/>
      <c r="F6" s="55"/>
      <c r="G6" s="55"/>
      <c r="H6" s="118"/>
      <c r="I6" s="118"/>
      <c r="J6" s="118"/>
      <c r="K6" s="55"/>
      <c r="L6" s="118"/>
    </row>
    <row r="7" spans="1:12" s="16" customFormat="1" ht="22.5" customHeight="1" x14ac:dyDescent="0.7">
      <c r="A7" s="26"/>
      <c r="B7" s="119"/>
      <c r="C7" s="119"/>
      <c r="D7" s="118" t="s">
        <v>38</v>
      </c>
      <c r="E7" s="118"/>
      <c r="F7" s="118" t="s">
        <v>31</v>
      </c>
      <c r="G7" s="118"/>
      <c r="H7" s="118" t="s">
        <v>51</v>
      </c>
      <c r="I7" s="118"/>
      <c r="J7" s="118"/>
      <c r="K7" s="118"/>
      <c r="L7" s="74" t="s">
        <v>75</v>
      </c>
    </row>
    <row r="8" spans="1:12" s="56" customFormat="1" ht="22.5" customHeight="1" x14ac:dyDescent="0.7">
      <c r="A8" s="26"/>
      <c r="B8" s="119" t="s">
        <v>2</v>
      </c>
      <c r="C8" s="119"/>
      <c r="D8" s="118" t="s">
        <v>37</v>
      </c>
      <c r="E8" s="118"/>
      <c r="F8" s="117" t="s">
        <v>76</v>
      </c>
      <c r="G8" s="118"/>
      <c r="H8" s="118" t="s">
        <v>52</v>
      </c>
      <c r="I8" s="118"/>
      <c r="J8" s="118" t="s">
        <v>50</v>
      </c>
      <c r="K8" s="118"/>
      <c r="L8" s="74" t="s">
        <v>18</v>
      </c>
    </row>
    <row r="9" spans="1:12" s="56" customFormat="1" ht="22.5" customHeight="1" x14ac:dyDescent="0.7">
      <c r="A9" s="26"/>
      <c r="B9" s="119"/>
      <c r="C9" s="119"/>
      <c r="D9" s="124" t="s">
        <v>95</v>
      </c>
      <c r="E9" s="124"/>
      <c r="F9" s="124"/>
      <c r="G9" s="124"/>
      <c r="H9" s="124"/>
      <c r="I9" s="124"/>
      <c r="J9" s="124"/>
      <c r="K9" s="124"/>
      <c r="L9" s="124"/>
    </row>
    <row r="10" spans="1:12" ht="22.5" customHeight="1" x14ac:dyDescent="0.7">
      <c r="A10" s="16" t="s">
        <v>155</v>
      </c>
      <c r="B10" s="119"/>
      <c r="C10" s="119"/>
      <c r="D10" s="118"/>
      <c r="E10" s="118"/>
      <c r="F10" s="118"/>
      <c r="G10" s="118"/>
      <c r="H10" s="118"/>
      <c r="I10" s="118"/>
      <c r="J10" s="118"/>
      <c r="K10" s="118"/>
      <c r="L10" s="118"/>
    </row>
    <row r="11" spans="1:12" s="16" customFormat="1" ht="22.5" customHeight="1" x14ac:dyDescent="0.7">
      <c r="A11" s="16" t="s">
        <v>156</v>
      </c>
      <c r="B11" s="29"/>
      <c r="C11" s="29"/>
      <c r="D11" s="22">
        <v>998281590</v>
      </c>
      <c r="E11" s="22"/>
      <c r="F11" s="22">
        <v>2786808121</v>
      </c>
      <c r="G11" s="22"/>
      <c r="H11" s="22">
        <v>49470000</v>
      </c>
      <c r="I11" s="22"/>
      <c r="J11" s="22">
        <v>2496696521</v>
      </c>
      <c r="K11" s="22"/>
      <c r="L11" s="22">
        <f>SUM(D11:J11)</f>
        <v>6331256232</v>
      </c>
    </row>
    <row r="12" spans="1:12" ht="11.15" customHeight="1" x14ac:dyDescent="0.7">
      <c r="A12" s="16"/>
      <c r="B12" s="119"/>
      <c r="C12" s="119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22.5" customHeight="1" x14ac:dyDescent="0.7">
      <c r="A13" s="16" t="s">
        <v>119</v>
      </c>
      <c r="B13" s="119"/>
      <c r="C13" s="119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22.5" customHeight="1" x14ac:dyDescent="0.7">
      <c r="A14" s="98" t="s">
        <v>120</v>
      </c>
      <c r="B14" s="119"/>
      <c r="C14" s="119"/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22.5" customHeight="1" x14ac:dyDescent="0.65">
      <c r="A15" s="56" t="s">
        <v>129</v>
      </c>
      <c r="B15" s="119">
        <v>25</v>
      </c>
      <c r="C15" s="119"/>
      <c r="D15" s="77">
        <v>0</v>
      </c>
      <c r="E15" s="77"/>
      <c r="F15" s="77">
        <v>0</v>
      </c>
      <c r="G15" s="77"/>
      <c r="H15" s="77">
        <v>0</v>
      </c>
      <c r="I15" s="77"/>
      <c r="J15" s="77">
        <v>-119793791</v>
      </c>
      <c r="K15" s="77"/>
      <c r="L15" s="77">
        <f>SUM(D15:J15)</f>
        <v>-119793791</v>
      </c>
    </row>
    <row r="16" spans="1:12" ht="22.5" customHeight="1" x14ac:dyDescent="0.7">
      <c r="A16" s="98" t="s">
        <v>121</v>
      </c>
      <c r="B16" s="119"/>
      <c r="C16" s="119"/>
      <c r="D16" s="110">
        <f>D15</f>
        <v>0</v>
      </c>
      <c r="E16" s="111"/>
      <c r="F16" s="110">
        <f>F15</f>
        <v>0</v>
      </c>
      <c r="G16" s="111"/>
      <c r="H16" s="110">
        <f>H15</f>
        <v>0</v>
      </c>
      <c r="I16" s="111"/>
      <c r="J16" s="110">
        <f>J15</f>
        <v>-119793791</v>
      </c>
      <c r="K16" s="111"/>
      <c r="L16" s="110">
        <f>SUM(D16:J16)</f>
        <v>-119793791</v>
      </c>
    </row>
    <row r="17" spans="1:12" ht="22.5" customHeight="1" x14ac:dyDescent="0.7">
      <c r="A17" s="16" t="s">
        <v>122</v>
      </c>
      <c r="B17" s="119"/>
      <c r="C17" s="119"/>
      <c r="D17" s="110">
        <f>D16</f>
        <v>0</v>
      </c>
      <c r="E17" s="111"/>
      <c r="F17" s="110">
        <f>F16</f>
        <v>0</v>
      </c>
      <c r="G17" s="111"/>
      <c r="H17" s="110">
        <f>H16</f>
        <v>0</v>
      </c>
      <c r="I17" s="111"/>
      <c r="J17" s="110">
        <f>J16</f>
        <v>-119793791</v>
      </c>
      <c r="K17" s="111"/>
      <c r="L17" s="110">
        <f>SUM(D17:J17)</f>
        <v>-119793791</v>
      </c>
    </row>
    <row r="18" spans="1:12" ht="11.15" customHeight="1" x14ac:dyDescent="0.7">
      <c r="A18" s="16"/>
      <c r="B18" s="119"/>
      <c r="C18" s="119"/>
      <c r="D18" s="64"/>
      <c r="E18" s="64"/>
      <c r="F18" s="64"/>
      <c r="G18" s="64"/>
      <c r="H18" s="64"/>
      <c r="I18" s="64"/>
      <c r="J18" s="64"/>
      <c r="K18" s="64"/>
      <c r="L18" s="64"/>
    </row>
    <row r="19" spans="1:12" ht="22.5" customHeight="1" x14ac:dyDescent="0.7">
      <c r="A19" s="19" t="s">
        <v>159</v>
      </c>
      <c r="B19" s="119"/>
      <c r="C19" s="119"/>
      <c r="D19" s="64"/>
      <c r="E19" s="64"/>
      <c r="F19" s="64"/>
      <c r="G19" s="64"/>
      <c r="H19" s="64"/>
      <c r="I19" s="64"/>
      <c r="J19" s="64"/>
      <c r="K19" s="64"/>
      <c r="L19" s="64"/>
    </row>
    <row r="20" spans="1:12" ht="22.5" customHeight="1" x14ac:dyDescent="0.65">
      <c r="A20" s="20" t="s">
        <v>160</v>
      </c>
      <c r="B20" s="119"/>
      <c r="C20" s="119"/>
      <c r="D20" s="62">
        <v>0</v>
      </c>
      <c r="E20" s="64"/>
      <c r="F20" s="62">
        <v>0</v>
      </c>
      <c r="G20" s="62"/>
      <c r="H20" s="62">
        <v>0</v>
      </c>
      <c r="I20" s="64"/>
      <c r="J20" s="64">
        <f>'BS 6-9'!H116</f>
        <v>22081737</v>
      </c>
      <c r="K20" s="64"/>
      <c r="L20" s="64">
        <f>SUM(D20:J20)</f>
        <v>22081737</v>
      </c>
    </row>
    <row r="21" spans="1:12" ht="22.5" customHeight="1" x14ac:dyDescent="0.65">
      <c r="A21" s="20" t="s">
        <v>161</v>
      </c>
      <c r="B21" s="119"/>
      <c r="C21" s="119"/>
      <c r="D21" s="62">
        <v>0</v>
      </c>
      <c r="E21" s="64"/>
      <c r="F21" s="62">
        <v>0</v>
      </c>
      <c r="G21" s="62"/>
      <c r="H21" s="62">
        <v>0</v>
      </c>
      <c r="I21" s="64"/>
      <c r="J21" s="64">
        <f>'BS 6-9'!H125</f>
        <v>-2515737</v>
      </c>
      <c r="K21" s="64"/>
      <c r="L21" s="64">
        <f>SUM(D21:J21)</f>
        <v>-2515737</v>
      </c>
    </row>
    <row r="22" spans="1:12" ht="22.5" customHeight="1" x14ac:dyDescent="0.7">
      <c r="A22" s="19" t="s">
        <v>154</v>
      </c>
      <c r="B22" s="21"/>
      <c r="C22" s="21"/>
      <c r="D22" s="61">
        <f>SUM(D20:D21)</f>
        <v>0</v>
      </c>
      <c r="E22" s="62"/>
      <c r="F22" s="61">
        <f>SUM(F20:F21)</f>
        <v>0</v>
      </c>
      <c r="G22" s="62"/>
      <c r="H22" s="61">
        <f>SUM(H20:H21)</f>
        <v>0</v>
      </c>
      <c r="I22" s="64"/>
      <c r="J22" s="44">
        <f>SUM(J20:J21)</f>
        <v>19566000</v>
      </c>
      <c r="K22" s="64"/>
      <c r="L22" s="44">
        <f>SUM(D22:J22)</f>
        <v>19566000</v>
      </c>
    </row>
    <row r="23" spans="1:12" ht="11.15" customHeight="1" x14ac:dyDescent="0.7">
      <c r="A23" s="16"/>
      <c r="B23" s="119"/>
      <c r="C23" s="119"/>
      <c r="D23" s="64"/>
      <c r="E23" s="64"/>
      <c r="F23" s="64"/>
      <c r="G23" s="64"/>
      <c r="H23" s="64"/>
      <c r="I23" s="64"/>
      <c r="J23" s="64"/>
      <c r="K23" s="64"/>
      <c r="L23" s="64"/>
    </row>
    <row r="24" spans="1:12" ht="22.5" customHeight="1" x14ac:dyDescent="0.65">
      <c r="A24" s="56" t="s">
        <v>105</v>
      </c>
      <c r="B24" s="119">
        <v>19</v>
      </c>
      <c r="C24" s="119"/>
      <c r="D24" s="93">
        <v>0</v>
      </c>
      <c r="E24" s="64"/>
      <c r="F24" s="93">
        <v>0</v>
      </c>
      <c r="G24" s="64"/>
      <c r="H24" s="14">
        <v>1110000</v>
      </c>
      <c r="I24" s="64"/>
      <c r="J24" s="14">
        <v>-1110000</v>
      </c>
      <c r="K24" s="64"/>
      <c r="L24" s="109">
        <f>SUM(D24:J24)</f>
        <v>0</v>
      </c>
    </row>
    <row r="25" spans="1:12" ht="11.15" customHeight="1" x14ac:dyDescent="0.65">
      <c r="A25" s="56"/>
      <c r="B25" s="119"/>
      <c r="C25" s="119"/>
      <c r="D25" s="62"/>
      <c r="E25" s="64"/>
      <c r="F25" s="62"/>
      <c r="G25" s="64"/>
      <c r="H25" s="64"/>
      <c r="I25" s="64"/>
      <c r="J25" s="64"/>
      <c r="K25" s="64"/>
      <c r="L25" s="77"/>
    </row>
    <row r="26" spans="1:12" ht="22.5" customHeight="1" thickBot="1" x14ac:dyDescent="0.75">
      <c r="A26" s="28" t="s">
        <v>157</v>
      </c>
      <c r="D26" s="46">
        <f>SUM(D11,D17,D22,D24)</f>
        <v>998281590</v>
      </c>
      <c r="E26" s="22"/>
      <c r="F26" s="46">
        <f>SUM(F11,F17,F22,F24)</f>
        <v>2786808121</v>
      </c>
      <c r="G26" s="22"/>
      <c r="H26" s="46">
        <f>SUM(H11,H17,H22,H24)</f>
        <v>50580000</v>
      </c>
      <c r="I26" s="22"/>
      <c r="J26" s="46">
        <f>SUM(J11,J17,J22,J24)</f>
        <v>2395358730</v>
      </c>
      <c r="K26" s="64"/>
      <c r="L26" s="46">
        <f>SUM(D26:J26)</f>
        <v>6231028441</v>
      </c>
    </row>
    <row r="27" spans="1:12" ht="22.5" customHeight="1" thickTop="1" x14ac:dyDescent="0.65"/>
    <row r="28" spans="1:12" ht="22.5" customHeight="1" x14ac:dyDescent="0.65">
      <c r="L28" s="86">
        <f>L26-'BS 6-9'!H87</f>
        <v>0</v>
      </c>
    </row>
    <row r="36" spans="9:10" ht="22.5" customHeight="1" x14ac:dyDescent="0.7">
      <c r="I36" s="116"/>
      <c r="J36" s="116"/>
    </row>
    <row r="73" spans="9:10" ht="22.5" customHeight="1" x14ac:dyDescent="0.7">
      <c r="I73" s="116"/>
      <c r="J73" s="116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0" firstPageNumber="13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0"/>
  <sheetViews>
    <sheetView view="pageBreakPreview" topLeftCell="A64" zoomScaleNormal="90" zoomScaleSheetLayoutView="100" workbookViewId="0">
      <selection activeCell="A8" sqref="A8"/>
    </sheetView>
  </sheetViews>
  <sheetFormatPr defaultColWidth="9.09765625" defaultRowHeight="23.9" customHeight="1" x14ac:dyDescent="0.65"/>
  <cols>
    <col min="1" max="1" width="61.3984375" style="34" customWidth="1"/>
    <col min="2" max="2" width="14.3984375" style="24" customWidth="1"/>
    <col min="3" max="3" width="1.8984375" style="24" customWidth="1"/>
    <col min="4" max="4" width="14.3984375" style="24" customWidth="1"/>
    <col min="5" max="5" width="1.8984375" style="24" customWidth="1"/>
    <col min="6" max="6" width="14.3984375" style="24" customWidth="1"/>
    <col min="7" max="7" width="1.8984375" style="24" customWidth="1"/>
    <col min="8" max="8" width="14.3984375" style="24" customWidth="1"/>
    <col min="9" max="10" width="14.59765625" style="1" customWidth="1"/>
    <col min="11" max="16384" width="9.09765625" style="1"/>
  </cols>
  <sheetData>
    <row r="1" spans="1:8" ht="23.9" customHeight="1" x14ac:dyDescent="0.7">
      <c r="A1" s="126" t="s">
        <v>66</v>
      </c>
      <c r="B1" s="126"/>
      <c r="C1" s="126"/>
      <c r="D1" s="126"/>
    </row>
    <row r="2" spans="1:8" ht="23.9" customHeight="1" x14ac:dyDescent="0.7">
      <c r="A2" s="2" t="s">
        <v>99</v>
      </c>
      <c r="B2" s="23"/>
      <c r="C2" s="23"/>
      <c r="D2" s="23"/>
    </row>
    <row r="3" spans="1:8" s="7" customFormat="1" ht="6" customHeight="1" x14ac:dyDescent="0.65">
      <c r="A3" s="30"/>
      <c r="B3" s="9"/>
      <c r="C3" s="9"/>
      <c r="D3" s="9"/>
      <c r="E3" s="9"/>
      <c r="F3" s="9"/>
      <c r="G3" s="9"/>
      <c r="H3" s="9"/>
    </row>
    <row r="4" spans="1:8" ht="23.9" customHeight="1" x14ac:dyDescent="0.7">
      <c r="A4" s="3"/>
      <c r="B4" s="123" t="s">
        <v>1</v>
      </c>
      <c r="C4" s="123"/>
      <c r="D4" s="123"/>
      <c r="E4" s="116"/>
      <c r="F4" s="123" t="s">
        <v>42</v>
      </c>
      <c r="G4" s="123"/>
      <c r="H4" s="123"/>
    </row>
    <row r="5" spans="1:8" ht="23.9" customHeight="1" x14ac:dyDescent="0.7">
      <c r="A5" s="3"/>
      <c r="B5" s="128" t="s">
        <v>97</v>
      </c>
      <c r="C5" s="129"/>
      <c r="D5" s="129"/>
      <c r="E5" s="116"/>
      <c r="F5" s="128" t="s">
        <v>97</v>
      </c>
      <c r="G5" s="129"/>
      <c r="H5" s="129"/>
    </row>
    <row r="6" spans="1:8" ht="23.9" customHeight="1" x14ac:dyDescent="0.7">
      <c r="A6" s="3"/>
      <c r="B6" s="128" t="s">
        <v>49</v>
      </c>
      <c r="C6" s="129"/>
      <c r="D6" s="129"/>
      <c r="E6" s="116"/>
      <c r="F6" s="128" t="s">
        <v>49</v>
      </c>
      <c r="G6" s="129"/>
      <c r="H6" s="129"/>
    </row>
    <row r="7" spans="1:8" ht="23.9" customHeight="1" x14ac:dyDescent="0.65">
      <c r="A7" s="3"/>
      <c r="B7" s="69">
        <v>2563</v>
      </c>
      <c r="C7" s="118"/>
      <c r="D7" s="69">
        <v>2562</v>
      </c>
      <c r="E7" s="118"/>
      <c r="F7" s="69">
        <v>2563</v>
      </c>
      <c r="G7" s="118"/>
      <c r="H7" s="69">
        <v>2562</v>
      </c>
    </row>
    <row r="8" spans="1:8" ht="23.9" customHeight="1" x14ac:dyDescent="0.7">
      <c r="A8" s="4"/>
      <c r="B8" s="124" t="s">
        <v>95</v>
      </c>
      <c r="C8" s="125"/>
      <c r="D8" s="125"/>
      <c r="E8" s="125"/>
      <c r="F8" s="125"/>
      <c r="G8" s="125"/>
      <c r="H8" s="125"/>
    </row>
    <row r="9" spans="1:8" s="7" customFormat="1" ht="23.9" customHeight="1" x14ac:dyDescent="0.7">
      <c r="A9" s="5" t="s">
        <v>26</v>
      </c>
      <c r="B9" s="24"/>
      <c r="C9" s="24"/>
      <c r="D9" s="24"/>
      <c r="E9" s="24"/>
      <c r="F9" s="24"/>
      <c r="G9" s="24"/>
      <c r="H9" s="24"/>
    </row>
    <row r="10" spans="1:8" s="7" customFormat="1" ht="23.9" customHeight="1" x14ac:dyDescent="0.65">
      <c r="A10" s="39" t="s">
        <v>152</v>
      </c>
      <c r="B10" s="64">
        <v>170668650</v>
      </c>
      <c r="C10" s="64"/>
      <c r="D10" s="64">
        <v>167717335</v>
      </c>
      <c r="E10" s="64"/>
      <c r="F10" s="64">
        <f>'BS 6-9'!H116</f>
        <v>22081737</v>
      </c>
      <c r="G10" s="64"/>
      <c r="H10" s="64">
        <v>124157474</v>
      </c>
    </row>
    <row r="11" spans="1:8" s="7" customFormat="1" ht="23.9" customHeight="1" x14ac:dyDescent="0.65">
      <c r="A11" s="31" t="s">
        <v>131</v>
      </c>
      <c r="B11" s="64"/>
      <c r="C11" s="64"/>
      <c r="D11" s="64"/>
      <c r="E11" s="64"/>
      <c r="F11" s="64"/>
      <c r="G11" s="64"/>
      <c r="H11" s="64"/>
    </row>
    <row r="12" spans="1:8" s="7" customFormat="1" ht="23.9" customHeight="1" x14ac:dyDescent="0.65">
      <c r="A12" s="39" t="s">
        <v>198</v>
      </c>
      <c r="B12" s="64">
        <v>4259395</v>
      </c>
      <c r="C12" s="64"/>
      <c r="D12" s="64">
        <v>29510665</v>
      </c>
      <c r="E12" s="64"/>
      <c r="F12" s="64">
        <v>1311936</v>
      </c>
      <c r="G12" s="64"/>
      <c r="H12" s="64">
        <v>28316681</v>
      </c>
    </row>
    <row r="13" spans="1:8" s="7" customFormat="1" ht="23.9" customHeight="1" x14ac:dyDescent="0.65">
      <c r="A13" s="39" t="s">
        <v>45</v>
      </c>
      <c r="B13" s="64">
        <v>5078604.8687138045</v>
      </c>
      <c r="C13" s="64"/>
      <c r="D13" s="64">
        <v>8902402</v>
      </c>
      <c r="E13" s="64"/>
      <c r="F13" s="64">
        <v>1161538</v>
      </c>
      <c r="G13" s="64"/>
      <c r="H13" s="64">
        <v>1904768</v>
      </c>
    </row>
    <row r="14" spans="1:8" s="7" customFormat="1" ht="23.9" customHeight="1" x14ac:dyDescent="0.65">
      <c r="A14" s="39" t="s">
        <v>48</v>
      </c>
      <c r="B14" s="64">
        <v>262053737</v>
      </c>
      <c r="C14" s="64"/>
      <c r="D14" s="64">
        <v>162518781</v>
      </c>
      <c r="E14" s="64"/>
      <c r="F14" s="64">
        <v>97258304</v>
      </c>
      <c r="G14" s="64"/>
      <c r="H14" s="64">
        <v>99540863</v>
      </c>
    </row>
    <row r="15" spans="1:8" s="7" customFormat="1" ht="23.9" customHeight="1" x14ac:dyDescent="0.65">
      <c r="A15" s="32" t="s">
        <v>88</v>
      </c>
      <c r="B15" s="64"/>
      <c r="C15" s="64"/>
      <c r="D15" s="64"/>
      <c r="E15" s="64"/>
      <c r="F15" s="64"/>
      <c r="G15" s="64"/>
      <c r="H15" s="64"/>
    </row>
    <row r="16" spans="1:8" s="7" customFormat="1" ht="23.9" customHeight="1" x14ac:dyDescent="0.65">
      <c r="A16" s="39" t="s">
        <v>77</v>
      </c>
      <c r="B16" s="64">
        <v>140037906</v>
      </c>
      <c r="C16" s="64"/>
      <c r="D16" s="64">
        <v>158616120</v>
      </c>
      <c r="E16" s="64"/>
      <c r="F16" s="75">
        <v>0</v>
      </c>
      <c r="G16" s="64"/>
      <c r="H16" s="75">
        <v>0</v>
      </c>
    </row>
    <row r="17" spans="1:8" s="7" customFormat="1" ht="23.9" customHeight="1" x14ac:dyDescent="0.65">
      <c r="A17" s="39" t="s">
        <v>102</v>
      </c>
      <c r="B17" s="64">
        <v>26560294</v>
      </c>
      <c r="C17" s="64"/>
      <c r="D17" s="64">
        <v>22642036</v>
      </c>
      <c r="E17" s="64"/>
      <c r="F17" s="64">
        <v>26560294</v>
      </c>
      <c r="G17" s="64"/>
      <c r="H17" s="64">
        <v>22642036</v>
      </c>
    </row>
    <row r="18" spans="1:8" s="7" customFormat="1" ht="23.9" customHeight="1" x14ac:dyDescent="0.65">
      <c r="A18" s="39" t="s">
        <v>89</v>
      </c>
      <c r="B18" s="64">
        <v>40355973</v>
      </c>
      <c r="C18" s="64"/>
      <c r="D18" s="64">
        <v>59176000.040000007</v>
      </c>
      <c r="E18" s="64"/>
      <c r="F18" s="64">
        <v>1989876</v>
      </c>
      <c r="G18" s="64"/>
      <c r="H18" s="64">
        <v>2151238</v>
      </c>
    </row>
    <row r="19" spans="1:8" s="7" customFormat="1" ht="23.9" customHeight="1" x14ac:dyDescent="0.65">
      <c r="A19" s="39" t="s">
        <v>91</v>
      </c>
      <c r="B19" s="64">
        <v>162512</v>
      </c>
      <c r="C19" s="64"/>
      <c r="D19" s="64">
        <v>16484</v>
      </c>
      <c r="E19" s="64"/>
      <c r="F19" s="64">
        <v>162512</v>
      </c>
      <c r="G19" s="64"/>
      <c r="H19" s="64">
        <v>16484</v>
      </c>
    </row>
    <row r="20" spans="1:8" s="7" customFormat="1" ht="23.9" customHeight="1" x14ac:dyDescent="0.65">
      <c r="A20" s="39" t="s">
        <v>188</v>
      </c>
      <c r="B20" s="64">
        <v>-4589</v>
      </c>
      <c r="C20" s="64"/>
      <c r="D20" s="64">
        <v>-12824</v>
      </c>
      <c r="E20" s="64"/>
      <c r="F20" s="64">
        <v>-4589</v>
      </c>
      <c r="G20" s="64"/>
      <c r="H20" s="64">
        <v>-12824</v>
      </c>
    </row>
    <row r="21" spans="1:8" s="7" customFormat="1" ht="23.9" customHeight="1" x14ac:dyDescent="0.65">
      <c r="A21" s="33" t="s">
        <v>162</v>
      </c>
      <c r="B21" s="64">
        <v>2714265</v>
      </c>
      <c r="C21" s="64"/>
      <c r="D21" s="64">
        <v>-921970</v>
      </c>
      <c r="E21" s="64"/>
      <c r="F21" s="75">
        <v>0</v>
      </c>
      <c r="G21" s="64"/>
      <c r="H21" s="75">
        <v>0</v>
      </c>
    </row>
    <row r="22" spans="1:8" s="7" customFormat="1" ht="23.9" customHeight="1" x14ac:dyDescent="0.65">
      <c r="A22" s="33" t="s">
        <v>189</v>
      </c>
      <c r="B22" s="64">
        <v>-114902</v>
      </c>
      <c r="C22" s="64"/>
      <c r="D22" s="64">
        <v>-5199953</v>
      </c>
      <c r="E22" s="64"/>
      <c r="F22" s="75">
        <v>0</v>
      </c>
      <c r="G22" s="64"/>
      <c r="H22" s="64">
        <v>-5095360</v>
      </c>
    </row>
    <row r="23" spans="1:8" s="7" customFormat="1" ht="23.9" customHeight="1" x14ac:dyDescent="0.65">
      <c r="A23" s="33" t="s">
        <v>111</v>
      </c>
      <c r="B23" s="64">
        <v>-23481</v>
      </c>
      <c r="C23" s="64"/>
      <c r="D23" s="64">
        <v>-505943</v>
      </c>
      <c r="E23" s="64"/>
      <c r="F23" s="62">
        <v>0</v>
      </c>
      <c r="G23" s="64"/>
      <c r="H23" s="75">
        <v>0</v>
      </c>
    </row>
    <row r="24" spans="1:8" s="7" customFormat="1" ht="23.9" customHeight="1" x14ac:dyDescent="0.65">
      <c r="A24" s="33" t="s">
        <v>130</v>
      </c>
      <c r="B24" s="64">
        <v>6088376</v>
      </c>
      <c r="C24" s="64"/>
      <c r="D24" s="64">
        <v>-10349769</v>
      </c>
      <c r="E24" s="62"/>
      <c r="F24" s="64">
        <v>6088376</v>
      </c>
      <c r="G24" s="62"/>
      <c r="H24" s="64">
        <v>1613674</v>
      </c>
    </row>
    <row r="25" spans="1:8" s="7" customFormat="1" ht="23.9" customHeight="1" x14ac:dyDescent="0.65">
      <c r="A25" s="85" t="s">
        <v>199</v>
      </c>
      <c r="B25" s="64">
        <v>39984958</v>
      </c>
      <c r="C25" s="64"/>
      <c r="D25" s="64">
        <v>42309980</v>
      </c>
      <c r="E25" s="64"/>
      <c r="F25" s="64">
        <v>21152478</v>
      </c>
      <c r="G25" s="64"/>
      <c r="H25" s="64">
        <v>25528499</v>
      </c>
    </row>
    <row r="26" spans="1:8" s="7" customFormat="1" ht="23.9" customHeight="1" x14ac:dyDescent="0.65">
      <c r="A26" s="85" t="s">
        <v>163</v>
      </c>
      <c r="B26" s="64">
        <v>-427164</v>
      </c>
      <c r="C26" s="64"/>
      <c r="D26" s="75">
        <v>0</v>
      </c>
      <c r="E26" s="75"/>
      <c r="F26" s="75">
        <v>0</v>
      </c>
      <c r="G26" s="75"/>
      <c r="H26" s="75">
        <v>0</v>
      </c>
    </row>
    <row r="27" spans="1:8" s="7" customFormat="1" ht="23.9" customHeight="1" x14ac:dyDescent="0.65">
      <c r="A27" s="85" t="s">
        <v>128</v>
      </c>
      <c r="B27" s="75">
        <v>0</v>
      </c>
      <c r="C27" s="64"/>
      <c r="D27" s="64">
        <v>88750</v>
      </c>
      <c r="E27" s="64"/>
      <c r="F27" s="75">
        <v>0</v>
      </c>
      <c r="G27" s="64"/>
      <c r="H27" s="64">
        <v>88750</v>
      </c>
    </row>
    <row r="28" spans="1:8" s="7" customFormat="1" ht="23.9" customHeight="1" x14ac:dyDescent="0.65">
      <c r="A28" s="32" t="s">
        <v>132</v>
      </c>
      <c r="B28" s="64">
        <v>-1529580.8100000024</v>
      </c>
      <c r="C28" s="64"/>
      <c r="D28" s="64">
        <v>-14664509</v>
      </c>
      <c r="E28" s="64"/>
      <c r="F28" s="64">
        <v>-3325807</v>
      </c>
      <c r="G28" s="64"/>
      <c r="H28" s="64">
        <v>-14432194</v>
      </c>
    </row>
    <row r="29" spans="1:8" s="7" customFormat="1" ht="23.9" customHeight="1" x14ac:dyDescent="0.65">
      <c r="A29" s="32" t="s">
        <v>181</v>
      </c>
      <c r="B29" s="64">
        <v>896057</v>
      </c>
      <c r="C29" s="64"/>
      <c r="D29" s="75">
        <v>0</v>
      </c>
      <c r="E29" s="75"/>
      <c r="F29" s="75">
        <v>0</v>
      </c>
      <c r="G29" s="75"/>
      <c r="H29" s="75">
        <v>0</v>
      </c>
    </row>
    <row r="30" spans="1:8" s="7" customFormat="1" ht="23.9" customHeight="1" x14ac:dyDescent="0.65">
      <c r="A30" s="39" t="s">
        <v>80</v>
      </c>
      <c r="B30" s="14">
        <v>-23483759</v>
      </c>
      <c r="C30" s="64"/>
      <c r="D30" s="14">
        <v>-23032951</v>
      </c>
      <c r="E30" s="64"/>
      <c r="F30" s="14">
        <v>-25658435</v>
      </c>
      <c r="G30" s="64"/>
      <c r="H30" s="14">
        <v>-26872563</v>
      </c>
    </row>
    <row r="31" spans="1:8" s="7" customFormat="1" ht="23.9" customHeight="1" x14ac:dyDescent="0.7">
      <c r="A31" s="10"/>
      <c r="B31" s="64">
        <f>SUM(B10:B30)</f>
        <v>673277252.05871391</v>
      </c>
      <c r="C31" s="62"/>
      <c r="D31" s="84">
        <f>SUM(D10:D30)</f>
        <v>596810634.03999996</v>
      </c>
      <c r="E31" s="62"/>
      <c r="F31" s="84">
        <f>SUM(F10:F30)</f>
        <v>148778220</v>
      </c>
      <c r="G31" s="62"/>
      <c r="H31" s="84">
        <f>SUM(H10:H30)</f>
        <v>259547526</v>
      </c>
    </row>
    <row r="32" spans="1:8" ht="23.9" customHeight="1" x14ac:dyDescent="0.65">
      <c r="B32" s="57"/>
      <c r="C32" s="57"/>
      <c r="D32" s="57"/>
      <c r="E32" s="57"/>
      <c r="F32" s="57"/>
      <c r="G32" s="57"/>
      <c r="H32" s="57"/>
    </row>
    <row r="33" spans="1:8" s="7" customFormat="1" ht="23.9" customHeight="1" x14ac:dyDescent="0.7">
      <c r="A33" s="126" t="s">
        <v>66</v>
      </c>
      <c r="B33" s="126"/>
      <c r="C33" s="126"/>
      <c r="D33" s="126"/>
      <c r="E33" s="24"/>
      <c r="F33" s="24"/>
      <c r="G33" s="24"/>
      <c r="H33" s="24"/>
    </row>
    <row r="34" spans="1:8" s="7" customFormat="1" ht="20.25" customHeight="1" x14ac:dyDescent="0.7">
      <c r="A34" s="2" t="s">
        <v>99</v>
      </c>
      <c r="B34" s="23"/>
      <c r="C34" s="23"/>
      <c r="D34" s="23"/>
      <c r="E34" s="24"/>
      <c r="F34" s="24"/>
      <c r="G34" s="24"/>
      <c r="H34" s="24"/>
    </row>
    <row r="35" spans="1:8" ht="21.75" customHeight="1" x14ac:dyDescent="0.7">
      <c r="A35" s="3"/>
      <c r="B35" s="123" t="s">
        <v>1</v>
      </c>
      <c r="C35" s="123"/>
      <c r="D35" s="123"/>
      <c r="E35" s="116"/>
      <c r="F35" s="123" t="s">
        <v>42</v>
      </c>
      <c r="G35" s="123"/>
      <c r="H35" s="123"/>
    </row>
    <row r="36" spans="1:8" ht="21.75" customHeight="1" x14ac:dyDescent="0.7">
      <c r="A36" s="3"/>
      <c r="B36" s="128" t="s">
        <v>97</v>
      </c>
      <c r="C36" s="129"/>
      <c r="D36" s="129"/>
      <c r="E36" s="116"/>
      <c r="F36" s="128" t="s">
        <v>97</v>
      </c>
      <c r="G36" s="129"/>
      <c r="H36" s="129"/>
    </row>
    <row r="37" spans="1:8" ht="21.75" customHeight="1" x14ac:dyDescent="0.7">
      <c r="A37" s="3"/>
      <c r="B37" s="128" t="s">
        <v>49</v>
      </c>
      <c r="C37" s="129"/>
      <c r="D37" s="129"/>
      <c r="E37" s="116"/>
      <c r="F37" s="128" t="s">
        <v>49</v>
      </c>
      <c r="G37" s="129"/>
      <c r="H37" s="129"/>
    </row>
    <row r="38" spans="1:8" ht="18.75" customHeight="1" x14ac:dyDescent="0.65">
      <c r="A38" s="3"/>
      <c r="B38" s="69">
        <v>2563</v>
      </c>
      <c r="C38" s="118"/>
      <c r="D38" s="69">
        <v>2562</v>
      </c>
      <c r="E38" s="118"/>
      <c r="F38" s="69">
        <v>2563</v>
      </c>
      <c r="G38" s="118"/>
      <c r="H38" s="69">
        <v>2562</v>
      </c>
    </row>
    <row r="39" spans="1:8" ht="20.25" customHeight="1" x14ac:dyDescent="0.7">
      <c r="A39" s="4"/>
      <c r="B39" s="124" t="s">
        <v>95</v>
      </c>
      <c r="C39" s="125"/>
      <c r="D39" s="125"/>
      <c r="E39" s="125"/>
      <c r="F39" s="125"/>
      <c r="G39" s="125"/>
      <c r="H39" s="125"/>
    </row>
    <row r="40" spans="1:8" s="7" customFormat="1" ht="21.75" customHeight="1" x14ac:dyDescent="0.65">
      <c r="A40" s="35" t="s">
        <v>32</v>
      </c>
      <c r="B40" s="9"/>
      <c r="C40" s="9"/>
      <c r="D40" s="9"/>
      <c r="E40" s="9"/>
      <c r="F40" s="9"/>
      <c r="G40" s="9"/>
      <c r="H40" s="9"/>
    </row>
    <row r="41" spans="1:8" s="7" customFormat="1" ht="21.75" customHeight="1" x14ac:dyDescent="0.65">
      <c r="A41" s="8" t="s">
        <v>40</v>
      </c>
      <c r="B41" s="64">
        <v>88241541</v>
      </c>
      <c r="C41" s="64"/>
      <c r="D41" s="64">
        <v>-23495157</v>
      </c>
      <c r="E41" s="64"/>
      <c r="F41" s="64">
        <v>65603727</v>
      </c>
      <c r="G41" s="64"/>
      <c r="H41" s="64">
        <v>16498103</v>
      </c>
    </row>
    <row r="42" spans="1:8" s="7" customFormat="1" ht="21.75" customHeight="1" x14ac:dyDescent="0.65">
      <c r="A42" s="40" t="s">
        <v>200</v>
      </c>
      <c r="B42" s="64">
        <v>-19585720</v>
      </c>
      <c r="C42" s="64"/>
      <c r="D42" s="64">
        <v>-61807902.450000003</v>
      </c>
      <c r="E42" s="64"/>
      <c r="F42" s="64">
        <v>-7540347</v>
      </c>
      <c r="G42" s="64"/>
      <c r="H42" s="64">
        <v>3634396</v>
      </c>
    </row>
    <row r="43" spans="1:8" s="7" customFormat="1" ht="21.75" customHeight="1" x14ac:dyDescent="0.65">
      <c r="A43" s="40" t="s">
        <v>127</v>
      </c>
      <c r="B43" s="64">
        <v>4463780</v>
      </c>
      <c r="C43" s="64"/>
      <c r="D43" s="64">
        <v>59400667.999999978</v>
      </c>
      <c r="E43" s="64"/>
      <c r="F43" s="64">
        <v>-2277632</v>
      </c>
      <c r="G43" s="64"/>
      <c r="H43" s="64">
        <v>40426137</v>
      </c>
    </row>
    <row r="44" spans="1:8" s="7" customFormat="1" ht="21.75" customHeight="1" x14ac:dyDescent="0.65">
      <c r="A44" s="40" t="s">
        <v>5</v>
      </c>
      <c r="B44" s="64">
        <v>336232</v>
      </c>
      <c r="C44" s="64"/>
      <c r="D44" s="64">
        <v>736781</v>
      </c>
      <c r="E44" s="64"/>
      <c r="F44" s="64">
        <v>2394722</v>
      </c>
      <c r="G44" s="64"/>
      <c r="H44" s="64">
        <v>-247081</v>
      </c>
    </row>
    <row r="45" spans="1:8" s="7" customFormat="1" ht="21.75" customHeight="1" x14ac:dyDescent="0.65">
      <c r="A45" s="40" t="s">
        <v>203</v>
      </c>
      <c r="B45" s="64">
        <v>1883198</v>
      </c>
      <c r="C45" s="64"/>
      <c r="D45" s="64">
        <v>-18529</v>
      </c>
      <c r="E45" s="62"/>
      <c r="F45" s="62">
        <v>0</v>
      </c>
      <c r="G45" s="62"/>
      <c r="H45" s="62">
        <v>0</v>
      </c>
    </row>
    <row r="46" spans="1:8" s="7" customFormat="1" ht="21.75" customHeight="1" x14ac:dyDescent="0.65">
      <c r="A46" s="40" t="s">
        <v>112</v>
      </c>
      <c r="B46" s="64">
        <v>79864</v>
      </c>
      <c r="C46" s="64"/>
      <c r="D46" s="64">
        <v>4089373</v>
      </c>
      <c r="E46" s="64"/>
      <c r="F46" s="62">
        <v>0</v>
      </c>
      <c r="G46" s="64"/>
      <c r="H46" s="62">
        <v>0</v>
      </c>
    </row>
    <row r="47" spans="1:8" s="7" customFormat="1" ht="21.75" customHeight="1" x14ac:dyDescent="0.65">
      <c r="A47" s="40" t="s">
        <v>27</v>
      </c>
      <c r="B47" s="64">
        <v>-24070119</v>
      </c>
      <c r="C47" s="64"/>
      <c r="D47" s="64">
        <v>-12035242</v>
      </c>
      <c r="E47" s="64"/>
      <c r="F47" s="64">
        <v>-16484321</v>
      </c>
      <c r="G47" s="62"/>
      <c r="H47" s="62">
        <v>0</v>
      </c>
    </row>
    <row r="48" spans="1:8" s="7" customFormat="1" ht="21.75" customHeight="1" x14ac:dyDescent="0.65">
      <c r="A48" s="8" t="s">
        <v>12</v>
      </c>
      <c r="B48" s="64">
        <v>-56162226</v>
      </c>
      <c r="C48" s="64"/>
      <c r="D48" s="64">
        <v>-64626168</v>
      </c>
      <c r="E48" s="64"/>
      <c r="F48" s="64">
        <v>-29883943</v>
      </c>
      <c r="G48" s="64"/>
      <c r="H48" s="64">
        <v>-23805513</v>
      </c>
    </row>
    <row r="49" spans="1:8" s="7" customFormat="1" ht="21.75" customHeight="1" x14ac:dyDescent="0.65">
      <c r="A49" s="39" t="s">
        <v>194</v>
      </c>
      <c r="B49" s="64">
        <v>-57293547</v>
      </c>
      <c r="C49" s="64"/>
      <c r="D49" s="64">
        <v>35840176</v>
      </c>
      <c r="E49" s="64"/>
      <c r="F49" s="64">
        <v>-6799154</v>
      </c>
      <c r="G49" s="64"/>
      <c r="H49" s="64">
        <v>-40143212</v>
      </c>
    </row>
    <row r="50" spans="1:8" s="7" customFormat="1" ht="21.75" customHeight="1" x14ac:dyDescent="0.65">
      <c r="A50" s="39" t="s">
        <v>47</v>
      </c>
      <c r="B50" s="64">
        <v>35381440</v>
      </c>
      <c r="C50" s="64"/>
      <c r="D50" s="64">
        <v>-14444930</v>
      </c>
      <c r="E50" s="64"/>
      <c r="F50" s="64">
        <v>10035336</v>
      </c>
      <c r="G50" s="64"/>
      <c r="H50" s="64">
        <v>-4188162</v>
      </c>
    </row>
    <row r="51" spans="1:8" s="7" customFormat="1" ht="21.75" customHeight="1" x14ac:dyDescent="0.65">
      <c r="A51" s="8" t="s">
        <v>13</v>
      </c>
      <c r="B51" s="64">
        <v>-3357237</v>
      </c>
      <c r="C51" s="64"/>
      <c r="D51" s="64">
        <v>3542883</v>
      </c>
      <c r="E51" s="64"/>
      <c r="F51" s="64">
        <v>-4188415</v>
      </c>
      <c r="G51" s="64"/>
      <c r="H51" s="64">
        <v>1192406</v>
      </c>
    </row>
    <row r="52" spans="1:8" s="7" customFormat="1" ht="21.75" customHeight="1" x14ac:dyDescent="0.65">
      <c r="A52" s="8" t="s">
        <v>41</v>
      </c>
      <c r="B52" s="75">
        <v>0</v>
      </c>
      <c r="C52" s="64"/>
      <c r="D52" s="64">
        <v>-1300000</v>
      </c>
      <c r="E52" s="64"/>
      <c r="F52" s="75">
        <v>0</v>
      </c>
      <c r="G52" s="64"/>
      <c r="H52" s="75">
        <v>0</v>
      </c>
    </row>
    <row r="53" spans="1:8" s="7" customFormat="1" ht="21.75" customHeight="1" x14ac:dyDescent="0.65">
      <c r="A53" s="39" t="s">
        <v>201</v>
      </c>
      <c r="B53" s="64">
        <v>-29161745</v>
      </c>
      <c r="C53" s="64"/>
      <c r="D53" s="64">
        <v>-33190310</v>
      </c>
      <c r="E53" s="78"/>
      <c r="F53" s="78">
        <v>-20579716</v>
      </c>
      <c r="G53" s="78"/>
      <c r="H53" s="78">
        <v>-27111040</v>
      </c>
    </row>
    <row r="54" spans="1:8" s="7" customFormat="1" ht="21.75" customHeight="1" x14ac:dyDescent="0.65">
      <c r="A54" s="39" t="s">
        <v>202</v>
      </c>
      <c r="B54" s="14">
        <v>-230693</v>
      </c>
      <c r="C54" s="64"/>
      <c r="D54" s="14">
        <v>-251523</v>
      </c>
      <c r="E54" s="78"/>
      <c r="F54" s="90">
        <v>0</v>
      </c>
      <c r="G54" s="78"/>
      <c r="H54" s="90">
        <v>0</v>
      </c>
    </row>
    <row r="55" spans="1:8" s="17" customFormat="1" ht="21.75" customHeight="1" x14ac:dyDescent="0.65">
      <c r="A55" s="39" t="s">
        <v>94</v>
      </c>
      <c r="B55" s="64">
        <f>B31+SUM(B41:B54)</f>
        <v>613802020.05871391</v>
      </c>
      <c r="C55" s="62"/>
      <c r="D55" s="64">
        <f>D31+SUM(D41:D54)</f>
        <v>489250753.58999991</v>
      </c>
      <c r="E55" s="62"/>
      <c r="F55" s="64">
        <f>F31+SUM(F41:F54)</f>
        <v>139058477</v>
      </c>
      <c r="G55" s="62"/>
      <c r="H55" s="64">
        <f>H31+SUM(H41:H53)</f>
        <v>225803560</v>
      </c>
    </row>
    <row r="56" spans="1:8" s="7" customFormat="1" ht="21.75" customHeight="1" x14ac:dyDescent="0.65">
      <c r="A56" s="39" t="s">
        <v>81</v>
      </c>
      <c r="B56" s="93">
        <v>0</v>
      </c>
      <c r="C56" s="62"/>
      <c r="D56" s="14">
        <v>-33121626</v>
      </c>
      <c r="E56" s="62"/>
      <c r="F56" s="93">
        <v>0</v>
      </c>
      <c r="G56" s="62"/>
      <c r="H56" s="14">
        <v>-33121626</v>
      </c>
    </row>
    <row r="57" spans="1:8" s="18" customFormat="1" ht="21.65" customHeight="1" x14ac:dyDescent="0.7">
      <c r="A57" s="36" t="s">
        <v>115</v>
      </c>
      <c r="B57" s="44">
        <f>SUM(B55:B56)</f>
        <v>613802020.05871391</v>
      </c>
      <c r="C57" s="63"/>
      <c r="D57" s="44">
        <f>SUM(D55:D56)</f>
        <v>456129127.58999991</v>
      </c>
      <c r="E57" s="63"/>
      <c r="F57" s="44">
        <f>SUM(F55:F56)</f>
        <v>139058477</v>
      </c>
      <c r="G57" s="63"/>
      <c r="H57" s="44">
        <f>SUM(H55:H56)</f>
        <v>192681934</v>
      </c>
    </row>
    <row r="58" spans="1:8" s="7" customFormat="1" ht="7" customHeight="1" x14ac:dyDescent="0.7">
      <c r="A58" s="36"/>
      <c r="B58" s="58"/>
      <c r="C58" s="60"/>
      <c r="D58" s="58"/>
      <c r="E58" s="60"/>
      <c r="F58" s="58"/>
      <c r="G58" s="60"/>
      <c r="H58" s="58"/>
    </row>
    <row r="59" spans="1:8" s="7" customFormat="1" ht="21.75" customHeight="1" x14ac:dyDescent="0.7">
      <c r="A59" s="5" t="s">
        <v>28</v>
      </c>
      <c r="B59" s="57"/>
      <c r="C59" s="57"/>
      <c r="D59" s="57"/>
      <c r="E59" s="57"/>
      <c r="F59" s="57"/>
      <c r="G59" s="57"/>
      <c r="H59" s="57"/>
    </row>
    <row r="60" spans="1:8" s="7" customFormat="1" ht="21.75" customHeight="1" x14ac:dyDescent="0.65">
      <c r="A60" s="40" t="s">
        <v>135</v>
      </c>
      <c r="B60" s="57">
        <v>-20000000</v>
      </c>
      <c r="C60" s="57"/>
      <c r="D60" s="57">
        <v>-50000000</v>
      </c>
      <c r="E60" s="86"/>
      <c r="F60" s="57">
        <v>-70000000</v>
      </c>
      <c r="G60" s="86"/>
      <c r="H60" s="86">
        <v>0</v>
      </c>
    </row>
    <row r="61" spans="1:8" s="7" customFormat="1" ht="21.75" customHeight="1" x14ac:dyDescent="0.65">
      <c r="A61" s="40" t="s">
        <v>164</v>
      </c>
      <c r="B61" s="57">
        <v>10000000</v>
      </c>
      <c r="C61" s="57"/>
      <c r="D61" s="86">
        <v>0</v>
      </c>
      <c r="E61" s="86"/>
      <c r="F61" s="64">
        <v>10000000</v>
      </c>
      <c r="G61" s="86"/>
      <c r="H61" s="86">
        <v>0</v>
      </c>
    </row>
    <row r="62" spans="1:8" s="7" customFormat="1" ht="21.75" customHeight="1" x14ac:dyDescent="0.65">
      <c r="A62" s="39" t="s">
        <v>123</v>
      </c>
      <c r="B62" s="57">
        <v>-245211607</v>
      </c>
      <c r="C62" s="57"/>
      <c r="D62" s="64">
        <v>-700000000</v>
      </c>
      <c r="E62" s="57"/>
      <c r="F62" s="57">
        <v>-245211607</v>
      </c>
      <c r="G62" s="57"/>
      <c r="H62" s="64">
        <v>-700000000</v>
      </c>
    </row>
    <row r="63" spans="1:8" s="7" customFormat="1" ht="21.75" customHeight="1" x14ac:dyDescent="0.65">
      <c r="A63" s="39" t="s">
        <v>82</v>
      </c>
      <c r="B63" s="64">
        <v>-132156962</v>
      </c>
      <c r="C63" s="64"/>
      <c r="D63" s="64">
        <v>-119937346.32000001</v>
      </c>
      <c r="E63" s="64"/>
      <c r="F63" s="64">
        <v>-107344814</v>
      </c>
      <c r="G63" s="64"/>
      <c r="H63" s="64">
        <v>-57600305.530000001</v>
      </c>
    </row>
    <row r="64" spans="1:8" s="7" customFormat="1" ht="21.75" customHeight="1" x14ac:dyDescent="0.65">
      <c r="A64" s="40" t="s">
        <v>138</v>
      </c>
      <c r="B64" s="64">
        <v>-37770292</v>
      </c>
      <c r="C64" s="64"/>
      <c r="D64" s="64">
        <v>-31498185</v>
      </c>
      <c r="E64" s="64"/>
      <c r="F64" s="64">
        <v>-37770292</v>
      </c>
      <c r="G64" s="64"/>
      <c r="H64" s="64">
        <v>-31498185</v>
      </c>
    </row>
    <row r="65" spans="1:8" s="7" customFormat="1" ht="21.75" customHeight="1" x14ac:dyDescent="0.65">
      <c r="A65" s="40" t="s">
        <v>83</v>
      </c>
      <c r="B65" s="64">
        <v>5472141</v>
      </c>
      <c r="C65" s="64"/>
      <c r="D65" s="64">
        <v>19050526.620000005</v>
      </c>
      <c r="E65" s="64"/>
      <c r="F65" s="64">
        <v>4706600</v>
      </c>
      <c r="G65" s="64"/>
      <c r="H65" s="64">
        <v>16555126</v>
      </c>
    </row>
    <row r="66" spans="1:8" s="7" customFormat="1" ht="21.75" customHeight="1" x14ac:dyDescent="0.65">
      <c r="A66" s="39" t="s">
        <v>93</v>
      </c>
      <c r="B66" s="64"/>
      <c r="C66" s="64"/>
      <c r="D66" s="64"/>
      <c r="E66" s="64"/>
      <c r="F66" s="64"/>
      <c r="G66" s="64"/>
      <c r="H66" s="64"/>
    </row>
    <row r="67" spans="1:8" s="7" customFormat="1" ht="21.75" customHeight="1" x14ac:dyDescent="0.65">
      <c r="A67" s="39" t="s">
        <v>92</v>
      </c>
      <c r="B67" s="62">
        <v>0</v>
      </c>
      <c r="C67" s="64"/>
      <c r="D67" s="64">
        <v>-256500000</v>
      </c>
      <c r="E67" s="64"/>
      <c r="F67" s="62">
        <v>0</v>
      </c>
      <c r="G67" s="64"/>
      <c r="H67" s="62">
        <v>0</v>
      </c>
    </row>
    <row r="68" spans="1:8" s="7" customFormat="1" ht="21.75" customHeight="1" x14ac:dyDescent="0.65">
      <c r="A68" s="39" t="s">
        <v>84</v>
      </c>
      <c r="B68" s="64">
        <v>-5015481</v>
      </c>
      <c r="C68" s="64"/>
      <c r="D68" s="64">
        <v>-26076468</v>
      </c>
      <c r="E68" s="64"/>
      <c r="F68" s="64">
        <v>-3891687</v>
      </c>
      <c r="G68" s="64"/>
      <c r="H68" s="64">
        <v>-5155937</v>
      </c>
    </row>
    <row r="69" spans="1:8" s="7" customFormat="1" ht="21.75" customHeight="1" x14ac:dyDescent="0.65">
      <c r="A69" s="33" t="s">
        <v>90</v>
      </c>
      <c r="B69" s="75">
        <v>0</v>
      </c>
      <c r="C69" s="64"/>
      <c r="D69" s="75">
        <v>0</v>
      </c>
      <c r="E69" s="64"/>
      <c r="F69" s="64">
        <v>-45000000</v>
      </c>
      <c r="G69" s="64"/>
      <c r="H69" s="64">
        <v>-270000000</v>
      </c>
    </row>
    <row r="70" spans="1:8" s="7" customFormat="1" ht="21.75" customHeight="1" x14ac:dyDescent="0.65">
      <c r="A70" s="33" t="s">
        <v>86</v>
      </c>
      <c r="B70" s="75">
        <v>0</v>
      </c>
      <c r="C70" s="64"/>
      <c r="D70" s="75">
        <v>0</v>
      </c>
      <c r="E70" s="64"/>
      <c r="F70" s="77">
        <v>335000000</v>
      </c>
      <c r="G70" s="64"/>
      <c r="H70" s="64">
        <v>245000000</v>
      </c>
    </row>
    <row r="71" spans="1:8" s="7" customFormat="1" ht="21.75" customHeight="1" x14ac:dyDescent="0.65">
      <c r="A71" s="33" t="s">
        <v>113</v>
      </c>
      <c r="B71" s="75">
        <v>0</v>
      </c>
      <c r="C71" s="64"/>
      <c r="D71" s="75">
        <v>0</v>
      </c>
      <c r="E71" s="64"/>
      <c r="F71" s="75">
        <v>0</v>
      </c>
      <c r="G71" s="64"/>
      <c r="H71" s="64">
        <v>-49999991</v>
      </c>
    </row>
    <row r="72" spans="1:8" s="7" customFormat="1" ht="21.75" customHeight="1" x14ac:dyDescent="0.65">
      <c r="A72" s="33" t="s">
        <v>165</v>
      </c>
      <c r="B72" s="64">
        <v>3000000</v>
      </c>
      <c r="C72" s="64"/>
      <c r="D72" s="75">
        <v>0</v>
      </c>
      <c r="E72" s="64"/>
      <c r="F72" s="64">
        <v>3000000</v>
      </c>
      <c r="G72" s="64"/>
      <c r="H72" s="62">
        <v>0</v>
      </c>
    </row>
    <row r="73" spans="1:8" s="7" customFormat="1" ht="21.75" customHeight="1" x14ac:dyDescent="0.65">
      <c r="A73" s="33" t="s">
        <v>124</v>
      </c>
      <c r="B73" s="62">
        <v>0</v>
      </c>
      <c r="C73" s="64"/>
      <c r="D73" s="64">
        <v>-13800000</v>
      </c>
      <c r="E73" s="64"/>
      <c r="F73" s="77">
        <v>0</v>
      </c>
      <c r="G73" s="64"/>
      <c r="H73" s="64">
        <v>-13800000</v>
      </c>
    </row>
    <row r="74" spans="1:8" s="7" customFormat="1" ht="21.75" customHeight="1" x14ac:dyDescent="0.65">
      <c r="A74" s="33" t="s">
        <v>125</v>
      </c>
      <c r="B74" s="62">
        <v>0</v>
      </c>
      <c r="C74" s="64"/>
      <c r="D74" s="64">
        <v>2411250</v>
      </c>
      <c r="E74" s="64"/>
      <c r="F74" s="77">
        <v>0</v>
      </c>
      <c r="G74" s="64"/>
      <c r="H74" s="64">
        <v>2411250</v>
      </c>
    </row>
    <row r="75" spans="1:8" s="7" customFormat="1" ht="21.75" customHeight="1" x14ac:dyDescent="0.65">
      <c r="A75" s="40" t="s">
        <v>80</v>
      </c>
      <c r="B75" s="64">
        <v>22414500</v>
      </c>
      <c r="C75" s="64"/>
      <c r="D75" s="64">
        <v>19478643</v>
      </c>
      <c r="E75" s="64"/>
      <c r="F75" s="64">
        <v>24589176</v>
      </c>
      <c r="G75" s="64"/>
      <c r="H75" s="64">
        <v>23318255</v>
      </c>
    </row>
    <row r="76" spans="1:8" s="7" customFormat="1" ht="21.75" customHeight="1" x14ac:dyDescent="0.7">
      <c r="A76" s="10" t="s">
        <v>87</v>
      </c>
      <c r="B76" s="44">
        <f>SUM(B60:B75)</f>
        <v>-399267701</v>
      </c>
      <c r="C76" s="62"/>
      <c r="D76" s="44">
        <f>SUM(D60:D75)</f>
        <v>-1156871579.7</v>
      </c>
      <c r="E76" s="62"/>
      <c r="F76" s="44">
        <f>SUM(F60:F75)</f>
        <v>-131922624</v>
      </c>
      <c r="G76" s="62"/>
      <c r="H76" s="44">
        <f>SUM(H60:H75)</f>
        <v>-840769787.52999997</v>
      </c>
    </row>
    <row r="77" spans="1:8" s="7" customFormat="1" ht="21" customHeight="1" x14ac:dyDescent="0.7">
      <c r="A77" s="10"/>
      <c r="B77" s="58"/>
      <c r="C77" s="59"/>
      <c r="D77" s="58"/>
      <c r="E77" s="59"/>
      <c r="F77" s="58"/>
      <c r="G77" s="59"/>
      <c r="H77" s="58"/>
    </row>
    <row r="78" spans="1:8" s="7" customFormat="1" ht="23.9" customHeight="1" x14ac:dyDescent="0.7">
      <c r="A78" s="126" t="s">
        <v>66</v>
      </c>
      <c r="B78" s="126"/>
      <c r="C78" s="126"/>
      <c r="D78" s="126"/>
      <c r="E78" s="24"/>
      <c r="F78" s="24"/>
      <c r="G78" s="24"/>
      <c r="H78" s="24"/>
    </row>
    <row r="79" spans="1:8" s="7" customFormat="1" ht="23.9" customHeight="1" x14ac:dyDescent="0.7">
      <c r="A79" s="2" t="s">
        <v>139</v>
      </c>
      <c r="B79" s="23"/>
      <c r="C79" s="23"/>
      <c r="D79" s="23"/>
      <c r="E79" s="24"/>
      <c r="F79" s="24"/>
      <c r="G79" s="24"/>
      <c r="H79" s="24"/>
    </row>
    <row r="80" spans="1:8" s="7" customFormat="1" ht="6" customHeight="1" x14ac:dyDescent="0.7">
      <c r="A80" s="2"/>
      <c r="B80" s="23"/>
      <c r="C80" s="23"/>
      <c r="D80" s="23"/>
      <c r="E80" s="24"/>
      <c r="F80" s="24"/>
      <c r="G80" s="24"/>
      <c r="H80" s="24"/>
    </row>
    <row r="81" spans="1:10" ht="23.9" customHeight="1" x14ac:dyDescent="0.7">
      <c r="A81" s="3"/>
      <c r="B81" s="123" t="s">
        <v>1</v>
      </c>
      <c r="C81" s="123"/>
      <c r="D81" s="123"/>
      <c r="E81" s="116"/>
      <c r="F81" s="123" t="s">
        <v>42</v>
      </c>
      <c r="G81" s="123"/>
      <c r="H81" s="123"/>
    </row>
    <row r="82" spans="1:10" ht="23.9" customHeight="1" x14ac:dyDescent="0.7">
      <c r="A82" s="3"/>
      <c r="B82" s="128" t="s">
        <v>97</v>
      </c>
      <c r="C82" s="129"/>
      <c r="D82" s="129"/>
      <c r="E82" s="116"/>
      <c r="F82" s="128" t="s">
        <v>97</v>
      </c>
      <c r="G82" s="129"/>
      <c r="H82" s="129"/>
    </row>
    <row r="83" spans="1:10" ht="23.9" customHeight="1" x14ac:dyDescent="0.7">
      <c r="A83" s="3"/>
      <c r="B83" s="128" t="s">
        <v>49</v>
      </c>
      <c r="C83" s="129"/>
      <c r="D83" s="129"/>
      <c r="E83" s="116"/>
      <c r="F83" s="128" t="s">
        <v>49</v>
      </c>
      <c r="G83" s="129"/>
      <c r="H83" s="129"/>
    </row>
    <row r="84" spans="1:10" ht="23.9" customHeight="1" x14ac:dyDescent="0.65">
      <c r="A84" s="3"/>
      <c r="B84" s="69">
        <v>2563</v>
      </c>
      <c r="C84" s="118"/>
      <c r="D84" s="69">
        <v>2562</v>
      </c>
      <c r="E84" s="118"/>
      <c r="F84" s="69">
        <v>2563</v>
      </c>
      <c r="G84" s="118"/>
      <c r="H84" s="69">
        <v>2562</v>
      </c>
    </row>
    <row r="85" spans="1:10" ht="23.9" customHeight="1" x14ac:dyDescent="0.7">
      <c r="A85" s="4"/>
      <c r="B85" s="124" t="s">
        <v>95</v>
      </c>
      <c r="C85" s="125"/>
      <c r="D85" s="125"/>
      <c r="E85" s="125"/>
      <c r="F85" s="125"/>
      <c r="G85" s="125"/>
      <c r="H85" s="125"/>
    </row>
    <row r="86" spans="1:10" s="7" customFormat="1" ht="23.9" customHeight="1" x14ac:dyDescent="0.7">
      <c r="A86" s="5" t="s">
        <v>29</v>
      </c>
      <c r="B86" s="37"/>
      <c r="C86" s="37"/>
      <c r="D86" s="37"/>
      <c r="E86" s="37"/>
      <c r="F86" s="37"/>
      <c r="G86" s="37"/>
      <c r="H86" s="37"/>
    </row>
    <row r="87" spans="1:10" s="7" customFormat="1" ht="23.9" customHeight="1" x14ac:dyDescent="0.65">
      <c r="A87" s="85" t="s">
        <v>167</v>
      </c>
      <c r="B87" s="62"/>
      <c r="C87" s="64"/>
      <c r="D87" s="62"/>
      <c r="E87" s="64"/>
      <c r="F87" s="62"/>
      <c r="G87" s="64"/>
      <c r="H87" s="64"/>
    </row>
    <row r="88" spans="1:10" s="7" customFormat="1" ht="23.9" customHeight="1" x14ac:dyDescent="0.65">
      <c r="A88" s="113" t="s">
        <v>166</v>
      </c>
      <c r="B88" s="64">
        <v>-136868478</v>
      </c>
      <c r="C88" s="64"/>
      <c r="D88" s="64">
        <v>-18877024</v>
      </c>
      <c r="E88" s="64"/>
      <c r="F88" s="64">
        <v>-18634523</v>
      </c>
      <c r="G88" s="64"/>
      <c r="H88" s="64">
        <v>-18166151</v>
      </c>
    </row>
    <row r="89" spans="1:10" s="7" customFormat="1" ht="23.9" customHeight="1" x14ac:dyDescent="0.65">
      <c r="A89" s="32" t="s">
        <v>126</v>
      </c>
      <c r="B89" s="64">
        <v>-119793791</v>
      </c>
      <c r="C89" s="64"/>
      <c r="D89" s="64">
        <v>-69879711</v>
      </c>
      <c r="E89" s="64"/>
      <c r="F89" s="64">
        <v>-119793791</v>
      </c>
      <c r="G89" s="64"/>
      <c r="H89" s="64">
        <v>-69879711</v>
      </c>
    </row>
    <row r="90" spans="1:10" s="7" customFormat="1" ht="23.9" customHeight="1" x14ac:dyDescent="0.65">
      <c r="A90" s="40" t="s">
        <v>85</v>
      </c>
      <c r="B90" s="62">
        <v>0</v>
      </c>
      <c r="C90" s="64"/>
      <c r="D90" s="64">
        <v>-1523879</v>
      </c>
      <c r="E90" s="64"/>
      <c r="F90" s="62">
        <v>0</v>
      </c>
      <c r="G90" s="64"/>
      <c r="H90" s="64">
        <v>-16500</v>
      </c>
    </row>
    <row r="91" spans="1:10" s="7" customFormat="1" ht="23.9" customHeight="1" x14ac:dyDescent="0.7">
      <c r="A91" s="36" t="s">
        <v>133</v>
      </c>
      <c r="B91" s="44">
        <f>SUM(B87:B90)</f>
        <v>-256662269</v>
      </c>
      <c r="C91" s="62"/>
      <c r="D91" s="44">
        <f>SUM(D87:D90)</f>
        <v>-90280614</v>
      </c>
      <c r="E91" s="62"/>
      <c r="F91" s="44">
        <f>SUM(F87:F90)</f>
        <v>-138428314</v>
      </c>
      <c r="G91" s="62"/>
      <c r="H91" s="44">
        <f>SUM(H87:H90)</f>
        <v>-88062362</v>
      </c>
    </row>
    <row r="92" spans="1:10" s="7" customFormat="1" ht="23.9" customHeight="1" x14ac:dyDescent="0.7">
      <c r="A92" s="36"/>
      <c r="B92" s="63"/>
      <c r="C92" s="83"/>
      <c r="D92" s="63"/>
      <c r="E92" s="83"/>
      <c r="F92" s="63"/>
      <c r="G92" s="83"/>
      <c r="H92" s="63"/>
    </row>
    <row r="93" spans="1:10" s="7" customFormat="1" ht="23.9" customHeight="1" x14ac:dyDescent="0.7">
      <c r="A93" s="36" t="s">
        <v>190</v>
      </c>
      <c r="B93" s="22">
        <f>SUM(B57,B76,B91)</f>
        <v>-42127949.941286087</v>
      </c>
      <c r="C93" s="62"/>
      <c r="D93" s="22">
        <f>SUM(D57,D76,D91)</f>
        <v>-791023066.11000013</v>
      </c>
      <c r="E93" s="62"/>
      <c r="F93" s="22">
        <f>SUM(F57,F76,F91)</f>
        <v>-131292461</v>
      </c>
      <c r="G93" s="62"/>
      <c r="H93" s="22">
        <f>SUM(H57,H76,H91)</f>
        <v>-736150215.52999997</v>
      </c>
    </row>
    <row r="94" spans="1:10" s="7" customFormat="1" ht="24" customHeight="1" x14ac:dyDescent="0.65">
      <c r="A94" s="40" t="s">
        <v>103</v>
      </c>
      <c r="B94" s="64">
        <f>D95</f>
        <v>253768810.88999987</v>
      </c>
      <c r="C94" s="62"/>
      <c r="D94" s="64">
        <v>1044791877</v>
      </c>
      <c r="E94" s="62"/>
      <c r="F94" s="64">
        <v>146350719</v>
      </c>
      <c r="G94" s="62"/>
      <c r="H94" s="64">
        <v>882500935</v>
      </c>
    </row>
    <row r="95" spans="1:10" s="7" customFormat="1" ht="24.65" customHeight="1" thickBot="1" x14ac:dyDescent="0.75">
      <c r="A95" s="10" t="s">
        <v>104</v>
      </c>
      <c r="B95" s="65">
        <f>SUM(B93:B94)</f>
        <v>211640860.94871378</v>
      </c>
      <c r="C95" s="63"/>
      <c r="D95" s="65">
        <f>SUM(D93:D94)</f>
        <v>253768810.88999987</v>
      </c>
      <c r="E95" s="63"/>
      <c r="F95" s="65">
        <f>SUM(F93:F94)</f>
        <v>15058258</v>
      </c>
      <c r="G95" s="63"/>
      <c r="H95" s="65">
        <f>SUM(H93:H94)</f>
        <v>146350719.47000003</v>
      </c>
      <c r="I95" s="71">
        <f>+B95-'BS 6-9'!D9</f>
        <v>-5.1286220550537109E-2</v>
      </c>
      <c r="J95" s="114">
        <f>+F95-'BS 6-9'!H9</f>
        <v>0</v>
      </c>
    </row>
    <row r="96" spans="1:10" ht="23.9" customHeight="1" thickTop="1" x14ac:dyDescent="0.65">
      <c r="B96" s="64"/>
      <c r="C96" s="64"/>
      <c r="D96" s="64"/>
      <c r="E96" s="64"/>
      <c r="F96" s="64"/>
      <c r="G96" s="64"/>
      <c r="H96" s="64"/>
      <c r="I96" s="81"/>
      <c r="J96" s="81"/>
    </row>
    <row r="97" spans="1:10" ht="22" x14ac:dyDescent="0.7">
      <c r="A97" s="15" t="s">
        <v>60</v>
      </c>
      <c r="B97" s="64"/>
      <c r="C97" s="64"/>
      <c r="D97" s="64"/>
      <c r="E97" s="64"/>
      <c r="F97" s="64"/>
      <c r="G97" s="64"/>
      <c r="H97" s="64"/>
      <c r="I97" s="81"/>
      <c r="J97" s="81"/>
    </row>
    <row r="98" spans="1:10" ht="23.9" customHeight="1" x14ac:dyDescent="0.65">
      <c r="A98" s="33" t="s">
        <v>65</v>
      </c>
      <c r="B98" s="64">
        <v>3402629</v>
      </c>
      <c r="C98" s="64"/>
      <c r="D98" s="64">
        <v>1933283</v>
      </c>
      <c r="E98" s="64"/>
      <c r="F98" s="64">
        <v>1036429</v>
      </c>
      <c r="G98" s="64"/>
      <c r="H98" s="91">
        <v>1436426</v>
      </c>
    </row>
    <row r="99" spans="1:10" ht="23.9" customHeight="1" x14ac:dyDescent="0.65">
      <c r="A99" s="33" t="s">
        <v>168</v>
      </c>
      <c r="B99" s="64">
        <v>222560</v>
      </c>
      <c r="C99" s="64"/>
      <c r="D99" s="64">
        <v>545486</v>
      </c>
      <c r="E99" s="64"/>
      <c r="F99" s="64">
        <v>222560</v>
      </c>
      <c r="G99" s="64"/>
      <c r="H99" s="75">
        <v>0</v>
      </c>
    </row>
    <row r="100" spans="1:10" ht="23.9" customHeight="1" x14ac:dyDescent="0.65">
      <c r="A100" s="33" t="s">
        <v>169</v>
      </c>
      <c r="B100" s="91">
        <v>0</v>
      </c>
      <c r="D100" s="64">
        <v>1393240</v>
      </c>
      <c r="F100" s="91">
        <v>0</v>
      </c>
      <c r="H100" s="77">
        <v>1393240</v>
      </c>
    </row>
  </sheetData>
  <mergeCells count="24">
    <mergeCell ref="B85:H85"/>
    <mergeCell ref="A33:D33"/>
    <mergeCell ref="B35:D35"/>
    <mergeCell ref="F35:H35"/>
    <mergeCell ref="B39:H39"/>
    <mergeCell ref="A78:D78"/>
    <mergeCell ref="B83:D83"/>
    <mergeCell ref="F83:H83"/>
    <mergeCell ref="F37:H37"/>
    <mergeCell ref="B36:D36"/>
    <mergeCell ref="F36:H36"/>
    <mergeCell ref="B81:D81"/>
    <mergeCell ref="F81:H81"/>
    <mergeCell ref="B82:D82"/>
    <mergeCell ref="F82:H82"/>
    <mergeCell ref="B37:D37"/>
    <mergeCell ref="B8:H8"/>
    <mergeCell ref="A1:D1"/>
    <mergeCell ref="B4:D4"/>
    <mergeCell ref="F4:H4"/>
    <mergeCell ref="B5:D5"/>
    <mergeCell ref="F5:H5"/>
    <mergeCell ref="B6:D6"/>
    <mergeCell ref="F6:H6"/>
  </mergeCells>
  <pageMargins left="0.8" right="0.7" top="0.48" bottom="0.5" header="0.5" footer="0.5"/>
  <pageSetup paperSize="9" scale="78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2" manualBreakCount="2">
    <brk id="32" max="7" man="1"/>
    <brk id="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6-9</vt:lpstr>
      <vt:lpstr>SH-10</vt:lpstr>
      <vt:lpstr>SH-11</vt:lpstr>
      <vt:lpstr>SH-12 </vt:lpstr>
      <vt:lpstr>SH-13</vt:lpstr>
      <vt:lpstr>CF 14-16</vt:lpstr>
      <vt:lpstr>'BS 6-9'!Print_Area</vt:lpstr>
      <vt:lpstr>'CF 14-16'!Print_Area</vt:lpstr>
      <vt:lpstr>'SH-10'!Print_Area</vt:lpstr>
      <vt:lpstr>'SH-11'!Print_Area</vt:lpstr>
      <vt:lpstr>'SH-12 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Somjai, Nigonyanont</cp:lastModifiedBy>
  <cp:lastPrinted>2021-02-18T00:40:57Z</cp:lastPrinted>
  <dcterms:created xsi:type="dcterms:W3CDTF">2004-12-15T01:41:44Z</dcterms:created>
  <dcterms:modified xsi:type="dcterms:W3CDTF">2021-02-25T08:57:40Z</dcterms:modified>
</cp:coreProperties>
</file>